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NTZS\Users\NTZS\Documents\NTZS_vse\TEKMOVANJA in priprave\DOMAČA_SLO\Rezultati 2025-2026\Zdenkov memorial 2025\"/>
    </mc:Choice>
  </mc:AlternateContent>
  <xr:revisionPtr revIDLastSave="0" documentId="13_ncr:1_{726BBA99-993D-40D8-AC59-6E7F1C15DFB2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Prijave" sheetId="4" r:id="rId1"/>
    <sheet name="Predtekmovanje" sheetId="19" r:id="rId2"/>
    <sheet name="#P" sheetId="29" r:id="rId3"/>
    <sheet name="Finalna skupina" sheetId="5" r:id="rId4"/>
    <sheet name="#FS" sheetId="7" r:id="rId5"/>
    <sheet name="Mali finale" sheetId="38" r:id="rId6"/>
    <sheet name="#MF" sheetId="39" r:id="rId7"/>
    <sheet name="#Prazni" sheetId="26" r:id="rId8"/>
  </sheets>
  <definedNames>
    <definedName name="_xlnm.Print_Area" localSheetId="4">'#FS'!$A$1:$AN$84</definedName>
    <definedName name="_xlnm.Print_Area" localSheetId="6">'#MF'!$A$1:$AN$84</definedName>
    <definedName name="_xlnm.Print_Area" localSheetId="2">'#P'!$A$1:$AN$252</definedName>
    <definedName name="_xlnm.Print_Area" localSheetId="7">'#Prazni'!$A$1:$AN$123</definedName>
    <definedName name="_xlnm.Print_Area" localSheetId="3">'Finalna skupina'!$C$1:$K$19</definedName>
    <definedName name="_xlnm.Print_Area" localSheetId="5">'Mali finale'!$C$1:$K$19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38" l="1"/>
  <c r="K80" i="39"/>
  <c r="H80" i="39"/>
  <c r="K79" i="39"/>
  <c r="H79" i="39"/>
  <c r="A65" i="39"/>
  <c r="AF59" i="39"/>
  <c r="AC59" i="39"/>
  <c r="K59" i="39"/>
  <c r="H59" i="39"/>
  <c r="AF58" i="39"/>
  <c r="AC58" i="39"/>
  <c r="K58" i="39"/>
  <c r="H58" i="39"/>
  <c r="V44" i="39"/>
  <c r="A44" i="39"/>
  <c r="AF38" i="39"/>
  <c r="AC38" i="39"/>
  <c r="K38" i="39"/>
  <c r="H38" i="39"/>
  <c r="AF37" i="39"/>
  <c r="AC37" i="39"/>
  <c r="K37" i="39"/>
  <c r="H37" i="39"/>
  <c r="AP24" i="39"/>
  <c r="V23" i="39"/>
  <c r="A23" i="39"/>
  <c r="AF17" i="39"/>
  <c r="AC17" i="39"/>
  <c r="K17" i="39"/>
  <c r="H17" i="39"/>
  <c r="AF16" i="39"/>
  <c r="AC16" i="39"/>
  <c r="K16" i="39"/>
  <c r="H16" i="39"/>
  <c r="V2" i="39"/>
  <c r="A2" i="39"/>
  <c r="E19" i="38"/>
  <c r="G18" i="38"/>
  <c r="D18" i="38"/>
  <c r="E17" i="38"/>
  <c r="I16" i="38"/>
  <c r="D16" i="38"/>
  <c r="H15" i="38"/>
  <c r="E15" i="38"/>
  <c r="G14" i="38"/>
  <c r="D14" i="38"/>
  <c r="E13" i="38"/>
  <c r="K12" i="38"/>
  <c r="D12" i="38"/>
  <c r="J11" i="38"/>
  <c r="E11" i="38"/>
  <c r="G10" i="38"/>
  <c r="D10" i="38"/>
  <c r="E9" i="38"/>
  <c r="I8" i="38"/>
  <c r="D8" i="38"/>
  <c r="E7" i="38"/>
  <c r="G6" i="38"/>
  <c r="D6" i="38"/>
  <c r="E5" i="38"/>
  <c r="D4" i="38"/>
  <c r="C1" i="38"/>
  <c r="K80" i="7"/>
  <c r="H80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AF16" i="7"/>
  <c r="AC16" i="7"/>
  <c r="K17" i="7"/>
  <c r="H17" i="7"/>
  <c r="K16" i="7"/>
  <c r="H16" i="7"/>
  <c r="M69" i="19"/>
  <c r="C69" i="19"/>
  <c r="F75" i="19" s="1"/>
  <c r="M67" i="19"/>
  <c r="C67" i="19"/>
  <c r="F78" i="19" s="1"/>
  <c r="M65" i="19"/>
  <c r="C65" i="19"/>
  <c r="M76" i="19" s="1"/>
  <c r="M63" i="19"/>
  <c r="C63" i="19"/>
  <c r="F73" i="19" s="1"/>
  <c r="M50" i="19"/>
  <c r="C50" i="19"/>
  <c r="M48" i="19"/>
  <c r="C48" i="19"/>
  <c r="M56" i="19" s="1"/>
  <c r="M46" i="19"/>
  <c r="C46" i="19"/>
  <c r="F55" i="19" s="1"/>
  <c r="M44" i="19"/>
  <c r="C44" i="19"/>
  <c r="F57" i="19" s="1"/>
  <c r="M31" i="19"/>
  <c r="C31" i="19"/>
  <c r="F37" i="19" s="1"/>
  <c r="M29" i="19"/>
  <c r="C29" i="19"/>
  <c r="M37" i="19" s="1"/>
  <c r="M27" i="19"/>
  <c r="C27" i="19"/>
  <c r="M38" i="19" s="1"/>
  <c r="M25" i="19"/>
  <c r="C25" i="19"/>
  <c r="M40" i="19" s="1"/>
  <c r="M12" i="19"/>
  <c r="C12" i="19"/>
  <c r="M10" i="19"/>
  <c r="C10" i="19"/>
  <c r="F21" i="19" s="1"/>
  <c r="M8" i="19"/>
  <c r="C8" i="19"/>
  <c r="F17" i="19" s="1"/>
  <c r="M6" i="19"/>
  <c r="C6" i="19"/>
  <c r="M21" i="19" s="1"/>
  <c r="G18" i="5"/>
  <c r="I16" i="5"/>
  <c r="G14" i="5"/>
  <c r="K12" i="5"/>
  <c r="G10" i="5"/>
  <c r="I8" i="5"/>
  <c r="G6" i="5"/>
  <c r="E19" i="5"/>
  <c r="E17" i="5"/>
  <c r="E11" i="5"/>
  <c r="E9" i="5"/>
  <c r="D18" i="5"/>
  <c r="D16" i="5"/>
  <c r="D10" i="5"/>
  <c r="D8" i="5"/>
  <c r="E15" i="5"/>
  <c r="E13" i="5"/>
  <c r="E7" i="5"/>
  <c r="E5" i="5"/>
  <c r="D14" i="5"/>
  <c r="D12" i="5"/>
  <c r="D6" i="5"/>
  <c r="D4" i="5"/>
  <c r="V233" i="29"/>
  <c r="A233" i="29"/>
  <c r="V212" i="29"/>
  <c r="A212" i="29"/>
  <c r="V191" i="29"/>
  <c r="A191" i="29"/>
  <c r="V170" i="29"/>
  <c r="A170" i="29"/>
  <c r="V149" i="29"/>
  <c r="A149" i="29"/>
  <c r="V128" i="29"/>
  <c r="A128" i="29"/>
  <c r="V107" i="29"/>
  <c r="A107" i="29"/>
  <c r="V86" i="29"/>
  <c r="A86" i="29"/>
  <c r="V65" i="29"/>
  <c r="A65" i="29"/>
  <c r="V44" i="29"/>
  <c r="A44" i="29"/>
  <c r="V23" i="29"/>
  <c r="A23" i="29"/>
  <c r="V2" i="29"/>
  <c r="A2" i="29"/>
  <c r="A65" i="7"/>
  <c r="V44" i="7"/>
  <c r="A44" i="7"/>
  <c r="V23" i="7"/>
  <c r="A23" i="7"/>
  <c r="V2" i="7"/>
  <c r="A2" i="7"/>
  <c r="AP66" i="29"/>
  <c r="B23" i="19"/>
  <c r="B42" i="19"/>
  <c r="B61" i="19" s="1"/>
  <c r="C2" i="5"/>
  <c r="AM78" i="19"/>
  <c r="AO78" i="19"/>
  <c r="AQ78" i="19"/>
  <c r="AS78" i="19"/>
  <c r="AU78" i="19"/>
  <c r="AL78" i="19"/>
  <c r="AN78" i="19"/>
  <c r="AP78" i="19"/>
  <c r="AR78" i="19"/>
  <c r="AT78" i="19"/>
  <c r="AM77" i="19"/>
  <c r="AO77" i="19"/>
  <c r="AQ77" i="19"/>
  <c r="AS77" i="19"/>
  <c r="AU77" i="19"/>
  <c r="AL77" i="19"/>
  <c r="AN77" i="19"/>
  <c r="AP77" i="19"/>
  <c r="AV77" i="19" s="1"/>
  <c r="AR77" i="19"/>
  <c r="AT77" i="19"/>
  <c r="AM76" i="19"/>
  <c r="AO76" i="19"/>
  <c r="AQ76" i="19"/>
  <c r="AS76" i="19"/>
  <c r="AU76" i="19"/>
  <c r="AL76" i="19"/>
  <c r="AN76" i="19"/>
  <c r="AP76" i="19"/>
  <c r="AR76" i="19"/>
  <c r="AT76" i="19"/>
  <c r="AM75" i="19"/>
  <c r="AO75" i="19"/>
  <c r="AQ75" i="19"/>
  <c r="AS75" i="19"/>
  <c r="AU75" i="19"/>
  <c r="AL75" i="19"/>
  <c r="AN75" i="19"/>
  <c r="AP75" i="19"/>
  <c r="AR75" i="19"/>
  <c r="AT75" i="19"/>
  <c r="AM74" i="19"/>
  <c r="AO74" i="19"/>
  <c r="AQ74" i="19"/>
  <c r="AS74" i="19"/>
  <c r="AU74" i="19"/>
  <c r="AL74" i="19"/>
  <c r="AN74" i="19"/>
  <c r="AP74" i="19"/>
  <c r="AR74" i="19"/>
  <c r="AT74" i="19"/>
  <c r="AM73" i="19"/>
  <c r="AO73" i="19"/>
  <c r="AQ73" i="19"/>
  <c r="AS73" i="19"/>
  <c r="AU73" i="19"/>
  <c r="AL73" i="19"/>
  <c r="AN73" i="19"/>
  <c r="AP73" i="19"/>
  <c r="AR73" i="19"/>
  <c r="AT73" i="19"/>
  <c r="M73" i="19"/>
  <c r="AM59" i="19"/>
  <c r="AO59" i="19"/>
  <c r="AQ59" i="19"/>
  <c r="AS59" i="19"/>
  <c r="AU59" i="19"/>
  <c r="AL59" i="19"/>
  <c r="AN59" i="19"/>
  <c r="AP59" i="19"/>
  <c r="AR59" i="19"/>
  <c r="AT59" i="19"/>
  <c r="AM58" i="19"/>
  <c r="AO58" i="19"/>
  <c r="AW58" i="19" s="1"/>
  <c r="AQ58" i="19"/>
  <c r="AS58" i="19"/>
  <c r="AU58" i="19"/>
  <c r="AL58" i="19"/>
  <c r="AN58" i="19"/>
  <c r="AP58" i="19"/>
  <c r="AR58" i="19"/>
  <c r="AT58" i="19"/>
  <c r="AM57" i="19"/>
  <c r="AO57" i="19"/>
  <c r="AQ57" i="19"/>
  <c r="AS57" i="19"/>
  <c r="AU57" i="19"/>
  <c r="AL57" i="19"/>
  <c r="AN57" i="19"/>
  <c r="AP57" i="19"/>
  <c r="AR57" i="19"/>
  <c r="AT57" i="19"/>
  <c r="AM56" i="19"/>
  <c r="AO56" i="19"/>
  <c r="AQ56" i="19"/>
  <c r="AS56" i="19"/>
  <c r="AU56" i="19"/>
  <c r="AL56" i="19"/>
  <c r="AV56" i="19" s="1"/>
  <c r="AN56" i="19"/>
  <c r="AP56" i="19"/>
  <c r="AR56" i="19"/>
  <c r="AT56" i="19"/>
  <c r="AM55" i="19"/>
  <c r="AO55" i="19"/>
  <c r="AQ55" i="19"/>
  <c r="AS55" i="19"/>
  <c r="AU55" i="19"/>
  <c r="AL55" i="19"/>
  <c r="AN55" i="19"/>
  <c r="AP55" i="19"/>
  <c r="AR55" i="19"/>
  <c r="AT55" i="19"/>
  <c r="AM54" i="19"/>
  <c r="AO54" i="19"/>
  <c r="AQ54" i="19"/>
  <c r="AS54" i="19"/>
  <c r="AU54" i="19"/>
  <c r="AL54" i="19"/>
  <c r="AN54" i="19"/>
  <c r="AP54" i="19"/>
  <c r="AR54" i="19"/>
  <c r="AT54" i="19"/>
  <c r="AM40" i="19"/>
  <c r="AO40" i="19"/>
  <c r="AQ40" i="19"/>
  <c r="AS40" i="19"/>
  <c r="AU40" i="19"/>
  <c r="AL40" i="19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L38" i="19"/>
  <c r="AN38" i="19"/>
  <c r="AP38" i="19"/>
  <c r="AR38" i="19"/>
  <c r="AT38" i="19"/>
  <c r="AM37" i="19"/>
  <c r="AO37" i="19"/>
  <c r="AQ37" i="19"/>
  <c r="AS37" i="19"/>
  <c r="AU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W20" i="19" s="1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O16" i="19"/>
  <c r="AQ16" i="19"/>
  <c r="AS16" i="19"/>
  <c r="AU16" i="19"/>
  <c r="AL16" i="19"/>
  <c r="AN16" i="19"/>
  <c r="AP16" i="19"/>
  <c r="AR16" i="19"/>
  <c r="AT16" i="19"/>
  <c r="AP24" i="7"/>
  <c r="C1" i="5"/>
  <c r="B1" i="19"/>
  <c r="K6" i="39"/>
  <c r="K26" i="29"/>
  <c r="AF6" i="7"/>
  <c r="A48" i="7"/>
  <c r="V47" i="7"/>
  <c r="AD3" i="29"/>
  <c r="V6" i="39"/>
  <c r="V26" i="29"/>
  <c r="V48" i="39"/>
  <c r="AF26" i="39"/>
  <c r="K6" i="7"/>
  <c r="A47" i="39"/>
  <c r="K27" i="29"/>
  <c r="V5" i="39"/>
  <c r="I3" i="29"/>
  <c r="V5" i="7"/>
  <c r="AF6" i="29"/>
  <c r="V47" i="29"/>
  <c r="A68" i="39"/>
  <c r="I45" i="29"/>
  <c r="A69" i="39"/>
  <c r="V27" i="29"/>
  <c r="V48" i="7"/>
  <c r="A47" i="29"/>
  <c r="K48" i="39"/>
  <c r="K68" i="7"/>
  <c r="K47" i="39"/>
  <c r="A48" i="39"/>
  <c r="AF48" i="7"/>
  <c r="A5" i="39"/>
  <c r="K68" i="39"/>
  <c r="AF48" i="29"/>
  <c r="V47" i="39"/>
  <c r="V48" i="29"/>
  <c r="K69" i="7"/>
  <c r="I24" i="29"/>
  <c r="A27" i="29"/>
  <c r="AF47" i="29"/>
  <c r="V6" i="29"/>
  <c r="K5" i="39"/>
  <c r="K5" i="29"/>
  <c r="AF48" i="39"/>
  <c r="A5" i="29"/>
  <c r="K47" i="7"/>
  <c r="AF26" i="7"/>
  <c r="AF47" i="7"/>
  <c r="K6" i="29"/>
  <c r="AF47" i="39"/>
  <c r="K48" i="29"/>
  <c r="AD87" i="29"/>
  <c r="K69" i="39"/>
  <c r="AD24" i="29"/>
  <c r="AF5" i="7"/>
  <c r="AF27" i="29"/>
  <c r="K47" i="29"/>
  <c r="A6" i="39"/>
  <c r="AF68" i="29"/>
  <c r="A26" i="29"/>
  <c r="AF6" i="39"/>
  <c r="V26" i="7"/>
  <c r="K48" i="7"/>
  <c r="V6" i="7"/>
  <c r="AF5" i="39"/>
  <c r="K5" i="7"/>
  <c r="A6" i="7"/>
  <c r="A68" i="7"/>
  <c r="AF26" i="29"/>
  <c r="A48" i="29"/>
  <c r="AD45" i="29"/>
  <c r="AF5" i="29"/>
  <c r="A47" i="7"/>
  <c r="V5" i="29"/>
  <c r="A5" i="7"/>
  <c r="K26" i="7"/>
  <c r="A69" i="7"/>
  <c r="A6" i="29"/>
  <c r="AV55" i="19" l="1"/>
  <c r="AW16" i="19"/>
  <c r="AV21" i="19"/>
  <c r="AH21" i="19" s="1"/>
  <c r="AW75" i="19"/>
  <c r="AW54" i="19"/>
  <c r="AW21" i="19"/>
  <c r="AJ21" i="19" s="1"/>
  <c r="AW40" i="19"/>
  <c r="AH40" i="19" s="1"/>
  <c r="AW59" i="19"/>
  <c r="AV76" i="19"/>
  <c r="AV40" i="19"/>
  <c r="AW37" i="19"/>
  <c r="AV73" i="19"/>
  <c r="AV37" i="19"/>
  <c r="AJ37" i="19" s="1"/>
  <c r="Y29" i="19" s="1"/>
  <c r="AW38" i="19"/>
  <c r="AW55" i="19"/>
  <c r="AH55" i="19" s="1"/>
  <c r="AV17" i="19"/>
  <c r="AH17" i="19" s="1"/>
  <c r="AW39" i="19"/>
  <c r="AV57" i="19"/>
  <c r="AW19" i="19"/>
  <c r="AJ19" i="19" s="1"/>
  <c r="AW74" i="19"/>
  <c r="AW17" i="19"/>
  <c r="AV19" i="19"/>
  <c r="AV54" i="19"/>
  <c r="AV75" i="19"/>
  <c r="AJ75" i="19" s="1"/>
  <c r="X69" i="19" s="1"/>
  <c r="AW35" i="19"/>
  <c r="AV39" i="19"/>
  <c r="AH39" i="19" s="1"/>
  <c r="AV38" i="19"/>
  <c r="AH38" i="19" s="1"/>
  <c r="AV59" i="19"/>
  <c r="AW77" i="19"/>
  <c r="AH77" i="19" s="1"/>
  <c r="F16" i="19"/>
  <c r="F19" i="19"/>
  <c r="F35" i="19"/>
  <c r="M35" i="19"/>
  <c r="F74" i="19"/>
  <c r="M18" i="19"/>
  <c r="F77" i="19"/>
  <c r="F39" i="19"/>
  <c r="M39" i="19"/>
  <c r="M77" i="19"/>
  <c r="F76" i="19"/>
  <c r="M59" i="19"/>
  <c r="M75" i="19"/>
  <c r="F20" i="19"/>
  <c r="F59" i="19"/>
  <c r="F38" i="19"/>
  <c r="M57" i="19"/>
  <c r="M78" i="19"/>
  <c r="M55" i="19"/>
  <c r="F54" i="19"/>
  <c r="M74" i="19"/>
  <c r="M17" i="19"/>
  <c r="M19" i="19"/>
  <c r="AW57" i="19"/>
  <c r="AW36" i="19"/>
  <c r="AW18" i="19"/>
  <c r="AW78" i="19"/>
  <c r="M58" i="19"/>
  <c r="M54" i="19"/>
  <c r="F56" i="19"/>
  <c r="AJ73" i="19"/>
  <c r="AP129" i="29"/>
  <c r="AV20" i="19"/>
  <c r="AV36" i="19"/>
  <c r="AW56" i="19"/>
  <c r="AH56" i="19" s="1"/>
  <c r="AH75" i="19"/>
  <c r="AV78" i="19"/>
  <c r="AV35" i="19"/>
  <c r="AW73" i="19"/>
  <c r="AH73" i="19" s="1"/>
  <c r="AV58" i="19"/>
  <c r="AW76" i="19"/>
  <c r="AJ40" i="19"/>
  <c r="AH54" i="19"/>
  <c r="AV16" i="19"/>
  <c r="AV18" i="19"/>
  <c r="AV74" i="19"/>
  <c r="M20" i="19"/>
  <c r="F18" i="19"/>
  <c r="M16" i="19"/>
  <c r="F40" i="19"/>
  <c r="M36" i="19"/>
  <c r="F58" i="19"/>
  <c r="F36" i="19"/>
  <c r="V27" i="7"/>
  <c r="AF89" i="29"/>
  <c r="V90" i="29"/>
  <c r="A69" i="29"/>
  <c r="AD108" i="29"/>
  <c r="V26" i="39"/>
  <c r="K90" i="29"/>
  <c r="A27" i="39"/>
  <c r="A26" i="7"/>
  <c r="AF111" i="29"/>
  <c r="K27" i="39"/>
  <c r="A27" i="7"/>
  <c r="AF27" i="7"/>
  <c r="K69" i="29"/>
  <c r="A111" i="29"/>
  <c r="A89" i="29"/>
  <c r="A26" i="39"/>
  <c r="K89" i="29"/>
  <c r="AF69" i="29"/>
  <c r="K111" i="29"/>
  <c r="I87" i="29"/>
  <c r="A110" i="29"/>
  <c r="AD66" i="29"/>
  <c r="V111" i="29"/>
  <c r="AF27" i="39"/>
  <c r="AF110" i="29"/>
  <c r="K26" i="39"/>
  <c r="I108" i="29"/>
  <c r="I66" i="29"/>
  <c r="K27" i="7"/>
  <c r="V27" i="39"/>
  <c r="V89" i="29"/>
  <c r="V68" i="29"/>
  <c r="V110" i="29"/>
  <c r="K110" i="29"/>
  <c r="K68" i="29"/>
  <c r="A90" i="29"/>
  <c r="AF90" i="29"/>
  <c r="A68" i="29"/>
  <c r="V69" i="29"/>
  <c r="V6" i="19" l="1"/>
  <c r="R10" i="19"/>
  <c r="P29" i="19"/>
  <c r="X25" i="19"/>
  <c r="AJ59" i="19"/>
  <c r="AJ76" i="19"/>
  <c r="AJ38" i="19"/>
  <c r="AH37" i="19"/>
  <c r="AA29" i="19" s="1"/>
  <c r="Z30" i="19" s="1"/>
  <c r="Y67" i="19"/>
  <c r="AJ54" i="19"/>
  <c r="X31" i="19"/>
  <c r="AJ17" i="19"/>
  <c r="X8" i="19" s="1"/>
  <c r="AJ77" i="19"/>
  <c r="AH59" i="19"/>
  <c r="V46" i="19"/>
  <c r="U48" i="19"/>
  <c r="AJ39" i="19"/>
  <c r="AJ56" i="19"/>
  <c r="Y48" i="19" s="1"/>
  <c r="AH19" i="19"/>
  <c r="AJ57" i="19"/>
  <c r="U44" i="19" s="1"/>
  <c r="AJ55" i="19"/>
  <c r="S48" i="19" s="1"/>
  <c r="T49" i="19" s="1"/>
  <c r="V50" i="19"/>
  <c r="AA48" i="19"/>
  <c r="R69" i="19"/>
  <c r="Y63" i="19"/>
  <c r="R50" i="19"/>
  <c r="Y44" i="19"/>
  <c r="P69" i="19"/>
  <c r="AA63" i="19"/>
  <c r="U25" i="19"/>
  <c r="P27" i="19"/>
  <c r="R29" i="19"/>
  <c r="Q30" i="19" s="1"/>
  <c r="V25" i="19"/>
  <c r="W26" i="19" s="1"/>
  <c r="AP192" i="29"/>
  <c r="S25" i="19"/>
  <c r="R27" i="19"/>
  <c r="V8" i="19"/>
  <c r="U10" i="19"/>
  <c r="X46" i="19"/>
  <c r="W47" i="19" s="1"/>
  <c r="U63" i="19"/>
  <c r="P65" i="19"/>
  <c r="AJ36" i="19"/>
  <c r="AH36" i="19"/>
  <c r="AH76" i="19"/>
  <c r="AA65" i="19"/>
  <c r="S69" i="19"/>
  <c r="Y27" i="19"/>
  <c r="U31" i="19"/>
  <c r="W7" i="19"/>
  <c r="AH74" i="19"/>
  <c r="AJ74" i="19"/>
  <c r="S31" i="19"/>
  <c r="AA27" i="19"/>
  <c r="AH18" i="19"/>
  <c r="AJ18" i="19"/>
  <c r="AH58" i="19"/>
  <c r="AJ58" i="19"/>
  <c r="AH20" i="19"/>
  <c r="AJ20" i="19"/>
  <c r="P48" i="19"/>
  <c r="X44" i="19"/>
  <c r="S6" i="19"/>
  <c r="R8" i="19"/>
  <c r="AH57" i="19"/>
  <c r="AJ78" i="19"/>
  <c r="AH78" i="19"/>
  <c r="X50" i="19"/>
  <c r="AA67" i="19"/>
  <c r="V69" i="19"/>
  <c r="W70" i="19" s="1"/>
  <c r="U69" i="19"/>
  <c r="Y65" i="19"/>
  <c r="Z66" i="19" s="1"/>
  <c r="AJ16" i="19"/>
  <c r="AH16" i="19"/>
  <c r="AH35" i="19"/>
  <c r="AJ35" i="19"/>
  <c r="P10" i="19"/>
  <c r="X6" i="19"/>
  <c r="P8" i="19"/>
  <c r="U6" i="19"/>
  <c r="A174" i="29"/>
  <c r="AD129" i="29"/>
  <c r="V153" i="29"/>
  <c r="K131" i="29"/>
  <c r="K152" i="29"/>
  <c r="V132" i="29"/>
  <c r="I171" i="29"/>
  <c r="K153" i="29"/>
  <c r="K173" i="29"/>
  <c r="AD171" i="29"/>
  <c r="A132" i="29"/>
  <c r="V152" i="29"/>
  <c r="AF173" i="29"/>
  <c r="AF131" i="29"/>
  <c r="V173" i="29"/>
  <c r="A152" i="29"/>
  <c r="V174" i="29"/>
  <c r="AF174" i="29"/>
  <c r="AF153" i="29"/>
  <c r="V131" i="29"/>
  <c r="K174" i="29"/>
  <c r="K132" i="29"/>
  <c r="I129" i="29"/>
  <c r="A131" i="29"/>
  <c r="A173" i="29"/>
  <c r="AD150" i="29"/>
  <c r="AF132" i="29"/>
  <c r="I150" i="29"/>
  <c r="AF152" i="29"/>
  <c r="A153" i="29"/>
  <c r="S10" i="19" l="1"/>
  <c r="T11" i="19" s="1"/>
  <c r="V31" i="19"/>
  <c r="W32" i="19" s="1"/>
  <c r="Z49" i="19"/>
  <c r="V44" i="19"/>
  <c r="W45" i="19" s="1"/>
  <c r="R48" i="19"/>
  <c r="AD48" i="19" s="1"/>
  <c r="Z68" i="19"/>
  <c r="AA44" i="19"/>
  <c r="Z45" i="19" s="1"/>
  <c r="P50" i="19"/>
  <c r="Q51" i="19" s="1"/>
  <c r="P46" i="19"/>
  <c r="AD44" i="19"/>
  <c r="Z64" i="19"/>
  <c r="Z28" i="19"/>
  <c r="AA6" i="19"/>
  <c r="AD6" i="19" s="1"/>
  <c r="P12" i="19"/>
  <c r="R67" i="19"/>
  <c r="V63" i="19"/>
  <c r="Y8" i="19"/>
  <c r="AB8" i="19" s="1"/>
  <c r="U12" i="19"/>
  <c r="V65" i="19"/>
  <c r="AB65" i="19" s="1"/>
  <c r="U67" i="19"/>
  <c r="V27" i="19"/>
  <c r="AB27" i="19" s="1"/>
  <c r="U29" i="19"/>
  <c r="AD29" i="19" s="1"/>
  <c r="T26" i="19"/>
  <c r="S50" i="19"/>
  <c r="AA46" i="19"/>
  <c r="S29" i="19"/>
  <c r="X27" i="19"/>
  <c r="AD27" i="19" s="1"/>
  <c r="Q9" i="19"/>
  <c r="Y46" i="19"/>
  <c r="Z47" i="19" s="1"/>
  <c r="U50" i="19"/>
  <c r="AD50" i="19" s="1"/>
  <c r="T7" i="19"/>
  <c r="AD69" i="19"/>
  <c r="R31" i="19"/>
  <c r="AD31" i="19" s="1"/>
  <c r="Y25" i="19"/>
  <c r="AB48" i="19"/>
  <c r="T32" i="19"/>
  <c r="W9" i="19"/>
  <c r="S44" i="19"/>
  <c r="R46" i="19"/>
  <c r="AD46" i="19" s="1"/>
  <c r="Y10" i="19"/>
  <c r="Z11" i="19" s="1"/>
  <c r="X12" i="19"/>
  <c r="Q11" i="19"/>
  <c r="V12" i="19"/>
  <c r="AA10" i="19"/>
  <c r="AD10" i="19" s="1"/>
  <c r="Q28" i="19"/>
  <c r="AA25" i="19"/>
  <c r="AD25" i="19" s="1"/>
  <c r="P31" i="19"/>
  <c r="T70" i="19"/>
  <c r="R12" i="19"/>
  <c r="Y6" i="19"/>
  <c r="Z7" i="19" s="1"/>
  <c r="P67" i="19"/>
  <c r="X63" i="19"/>
  <c r="AD63" i="19" s="1"/>
  <c r="S12" i="19"/>
  <c r="AA8" i="19"/>
  <c r="AD8" i="19" s="1"/>
  <c r="X65" i="19"/>
  <c r="S67" i="19"/>
  <c r="S63" i="19"/>
  <c r="R65" i="19"/>
  <c r="AB69" i="19"/>
  <c r="Q70" i="19"/>
  <c r="AE69" i="19" s="1"/>
  <c r="AH69" i="19" s="1"/>
  <c r="W51" i="19"/>
  <c r="K216" i="29"/>
  <c r="V194" i="29"/>
  <c r="AF216" i="29"/>
  <c r="AF195" i="29"/>
  <c r="AF237" i="29"/>
  <c r="A236" i="29"/>
  <c r="K194" i="29"/>
  <c r="A194" i="29"/>
  <c r="K195" i="29"/>
  <c r="K237" i="29"/>
  <c r="A195" i="29"/>
  <c r="V195" i="29"/>
  <c r="AD213" i="29"/>
  <c r="AD192" i="29"/>
  <c r="V236" i="29"/>
  <c r="AD234" i="29"/>
  <c r="I213" i="29"/>
  <c r="A237" i="29"/>
  <c r="V216" i="29"/>
  <c r="I234" i="29"/>
  <c r="A216" i="29"/>
  <c r="AF194" i="29"/>
  <c r="K236" i="29"/>
  <c r="V237" i="29"/>
  <c r="V215" i="29"/>
  <c r="I192" i="29"/>
  <c r="AF236" i="29"/>
  <c r="A215" i="29"/>
  <c r="K215" i="29"/>
  <c r="AF215" i="29"/>
  <c r="AD65" i="19" l="1"/>
  <c r="Q49" i="19"/>
  <c r="AE48" i="19" s="1"/>
  <c r="AH48" i="19" s="1"/>
  <c r="W64" i="19"/>
  <c r="AD12" i="19"/>
  <c r="T68" i="19"/>
  <c r="T13" i="19"/>
  <c r="AD67" i="19"/>
  <c r="W13" i="19"/>
  <c r="AB46" i="19"/>
  <c r="AE6" i="19"/>
  <c r="AH6" i="19" s="1"/>
  <c r="Q47" i="19"/>
  <c r="AE46" i="19" s="1"/>
  <c r="AH46" i="19" s="1"/>
  <c r="Z26" i="19"/>
  <c r="AE25" i="19" s="1"/>
  <c r="AH25" i="19" s="1"/>
  <c r="AB25" i="19"/>
  <c r="Z9" i="19"/>
  <c r="AE8" i="19" s="1"/>
  <c r="AH8" i="19" s="1"/>
  <c r="T64" i="19"/>
  <c r="AE63" i="19" s="1"/>
  <c r="AH63" i="19" s="1"/>
  <c r="AB63" i="19"/>
  <c r="AB10" i="19"/>
  <c r="T30" i="19"/>
  <c r="AE29" i="19" s="1"/>
  <c r="AH29" i="19" s="1"/>
  <c r="AB29" i="19"/>
  <c r="W28" i="19"/>
  <c r="AE27" i="19" s="1"/>
  <c r="AH27" i="19" s="1"/>
  <c r="Q68" i="19"/>
  <c r="AE67" i="19" s="1"/>
  <c r="AH67" i="19" s="1"/>
  <c r="AB67" i="19"/>
  <c r="AB44" i="19"/>
  <c r="T45" i="19"/>
  <c r="AE44" i="19" s="1"/>
  <c r="AH44" i="19" s="1"/>
  <c r="Q66" i="19"/>
  <c r="AB12" i="19"/>
  <c r="Q13" i="19"/>
  <c r="AE10" i="19"/>
  <c r="AH10" i="19" s="1"/>
  <c r="AB6" i="19"/>
  <c r="Q32" i="19"/>
  <c r="AE31" i="19" s="1"/>
  <c r="AH31" i="19" s="1"/>
  <c r="AB31" i="19"/>
  <c r="T51" i="19"/>
  <c r="AE50" i="19" s="1"/>
  <c r="AH50" i="19" s="1"/>
  <c r="AB50" i="19"/>
  <c r="W66" i="19"/>
  <c r="AE12" i="19" l="1"/>
  <c r="AH12" i="19" s="1"/>
  <c r="AE65" i="19"/>
  <c r="AH65" i="19" s="1"/>
</calcChain>
</file>

<file path=xl/sharedStrings.xml><?xml version="1.0" encoding="utf-8"?>
<sst xmlns="http://schemas.openxmlformats.org/spreadsheetml/2006/main" count="1666" uniqueCount="90">
  <si>
    <t>Nizi</t>
  </si>
  <si>
    <t>Točke</t>
  </si>
  <si>
    <t>Mesto</t>
  </si>
  <si>
    <t>/</t>
  </si>
  <si>
    <t>Vnos št.</t>
  </si>
  <si>
    <t>--</t>
  </si>
  <si>
    <t>S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</si>
  <si>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</si>
  <si>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</si>
  <si>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</si>
  <si>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</si>
  <si>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</si>
  <si>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</si>
  <si>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</si>
  <si>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</si>
  <si>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</si>
  <si>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</si>
  <si>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</si>
  <si>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</si>
  <si>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</si>
  <si>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</si>
  <si>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</si>
  <si>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</si>
  <si>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</si>
  <si>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</si>
  <si>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</si>
  <si>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</si>
  <si>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</si>
  <si>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</si>
  <si>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</si>
  <si>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</si>
  <si>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</si>
  <si>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</si>
  <si>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Predtekmovanje</t>
  </si>
  <si>
    <t>Skupina:</t>
  </si>
  <si>
    <t>Krog: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</si>
  <si>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</si>
  <si>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</si>
  <si>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</si>
  <si>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</si>
  <si>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</si>
  <si>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</si>
  <si>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</si>
  <si>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</si>
  <si>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</si>
  <si>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</si>
  <si>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</si>
  <si>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</si>
  <si>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1.</t>
  </si>
  <si>
    <t>2.</t>
  </si>
  <si>
    <t>3.-4.</t>
  </si>
  <si>
    <t>1/4 finale</t>
  </si>
  <si>
    <t>1/2 finale</t>
  </si>
  <si>
    <t>Finale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</si>
  <si>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</si>
  <si>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</si>
  <si>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</si>
  <si>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</si>
  <si>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</si>
  <si>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</si>
  <si>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</si>
  <si>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</si>
  <si>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</si>
  <si>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NAZIV TEKMOVANJA</t>
  </si>
  <si>
    <t>Prosto mesto (NE BRIŠI!)</t>
  </si>
  <si>
    <t>v.2013-1</t>
  </si>
  <si>
    <t>cmptype</t>
  </si>
  <si>
    <t>groups</t>
  </si>
  <si>
    <t>C</t>
  </si>
  <si>
    <t>Ne spreminjaj in ne briši teh podatkov!</t>
  </si>
  <si>
    <t>Žan Mihelj</t>
  </si>
  <si>
    <t>GO</t>
  </si>
  <si>
    <t>Tevž Mahne</t>
  </si>
  <si>
    <t>Rakek</t>
  </si>
  <si>
    <t>Kian Isoski</t>
  </si>
  <si>
    <t>KS</t>
  </si>
  <si>
    <t>Niko Košir</t>
  </si>
  <si>
    <t>Matjaž Gabrovšek</t>
  </si>
  <si>
    <t>Št</t>
  </si>
  <si>
    <t>Vito Košir</t>
  </si>
  <si>
    <t>Aleks Vončina</t>
  </si>
  <si>
    <t>KATEGORIJA: U11 - DEČKI</t>
  </si>
  <si>
    <t>U11 - DEČKI - Predtekmovanje"</t>
  </si>
  <si>
    <t>8ž</t>
  </si>
  <si>
    <t xml:space="preserve">Pilko </t>
  </si>
  <si>
    <t>Vesna</t>
  </si>
  <si>
    <t>Pilko Mark</t>
  </si>
  <si>
    <t>Mihelj 3/0</t>
  </si>
  <si>
    <t>Mahne 3/2</t>
  </si>
  <si>
    <t>Košir 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</si>
</sst>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3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sz val="12"/>
      <color rgb="FF000000"/>
      <name val="Cambria"/>
      <family val="2"/>
      <charset val="238"/>
      <scheme val="major"/>
    </font>
    <font>
      <sz val="12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</borders>
  <cellStyleXfs count="2">
    <xf numFmtId="0" fontId="0" fillId="0" borderId="0"/>
    <xf numFmtId="0" fontId="14" fillId="0" borderId="0"/>
  </cellStyleXfs>
  <cellXfs count="3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1" xfId="0" applyFont="1" applyBorder="1" applyAlignment="1">
      <alignment shrinkToFit="1"/>
    </xf>
    <xf numFmtId="0" fontId="34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0" borderId="10" xfId="0" applyBorder="1"/>
    <xf numFmtId="0" fontId="10" fillId="0" borderId="1" xfId="0" applyFont="1" applyBorder="1" applyAlignment="1">
      <alignment shrinkToFit="1"/>
    </xf>
    <xf numFmtId="0" fontId="10" fillId="0" borderId="2" xfId="0" applyFont="1" applyBorder="1" applyAlignment="1">
      <alignment horizontal="right" shrinkToFit="1"/>
    </xf>
    <xf numFmtId="0" fontId="36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4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right" shrinkToFit="1"/>
    </xf>
    <xf numFmtId="0" fontId="10" fillId="0" borderId="2" xfId="0" applyFont="1" applyBorder="1" applyAlignment="1">
      <alignment shrinkToFit="1"/>
    </xf>
    <xf numFmtId="0" fontId="10" fillId="0" borderId="8" xfId="0" applyFont="1" applyBorder="1" applyAlignment="1">
      <alignment horizontal="right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0" fillId="0" borderId="9" xfId="0" applyFont="1" applyBorder="1" applyAlignment="1">
      <alignment horizontal="right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20" fontId="10" fillId="0" borderId="9" xfId="0" applyNumberFormat="1" applyFont="1" applyBorder="1" applyAlignment="1">
      <alignment horizontal="right" shrinkToFit="1"/>
    </xf>
    <xf numFmtId="0" fontId="10" fillId="0" borderId="0" xfId="0" applyFont="1" applyAlignment="1">
      <alignment shrinkToFit="1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1" applyFont="1" applyFill="1"/>
    <xf numFmtId="0" fontId="47" fillId="7" borderId="46" xfId="1" applyFont="1" applyFill="1" applyBorder="1" applyAlignment="1">
      <alignment horizontal="left" vertical="center"/>
    </xf>
    <xf numFmtId="0" fontId="46" fillId="6" borderId="0" xfId="1" applyFont="1" applyFill="1"/>
    <xf numFmtId="0" fontId="49" fillId="6" borderId="0" xfId="0" applyFont="1" applyFill="1"/>
    <xf numFmtId="0" fontId="48" fillId="6" borderId="0" xfId="1" applyFont="1" applyFill="1"/>
    <xf numFmtId="0" fontId="0" fillId="0" borderId="10" xfId="0" applyBorder="1" applyAlignment="1">
      <alignment horizontal="left" vertical="center" wrapText="1" indent="1"/>
    </xf>
    <xf numFmtId="0" fontId="51" fillId="0" borderId="47" xfId="0" applyFont="1" applyBorder="1" applyAlignment="1">
      <alignment horizontal="left" vertical="center" wrapText="1" indent="1"/>
    </xf>
    <xf numFmtId="0" fontId="52" fillId="0" borderId="0" xfId="0" applyFont="1" applyAlignment="1">
      <alignment horizontal="left" vertical="center" wrapText="1" indent="1"/>
    </xf>
    <xf numFmtId="0" fontId="27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1" applyFont="1" applyFill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3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33" fillId="4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 shrinkToFit="1"/>
    </xf>
    <xf numFmtId="0" fontId="14" fillId="0" borderId="34" xfId="0" applyFont="1" applyBorder="1" applyAlignment="1">
      <alignment horizontal="left" vertical="center" shrinkToFit="1"/>
    </xf>
    <xf numFmtId="0" fontId="14" fillId="0" borderId="32" xfId="0" applyFont="1" applyBorder="1" applyAlignment="1">
      <alignment horizontal="left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3" borderId="38" xfId="0" applyFont="1" applyFill="1" applyBorder="1" applyAlignment="1">
      <alignment horizontal="center" shrinkToFit="1"/>
    </xf>
    <xf numFmtId="0" fontId="7" fillId="3" borderId="34" xfId="0" applyFont="1" applyFill="1" applyBorder="1" applyAlignment="1">
      <alignment horizontal="center" shrinkToFit="1"/>
    </xf>
    <xf numFmtId="0" fontId="7" fillId="3" borderId="39" xfId="0" applyFont="1" applyFill="1" applyBorder="1" applyAlignment="1">
      <alignment horizontal="center" shrinkToFi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6" fillId="0" borderId="0" xfId="0" applyFont="1" applyAlignment="1">
      <alignment horizontal="righ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6" fillId="0" borderId="1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2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</cellXfs>
  <cellStyles count="2">
    <cellStyle name="Navadno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E14" sqref="E14"/>
    </sheetView>
  </sheetViews>
  <sheetFormatPr defaultColWidth="10" defaultRowHeight="12.75" x14ac:dyDescent="0.2"/>
  <cols>
    <col min="1" max="1" width="6.7109375" style="10" customWidth="1"/>
    <col min="2" max="2" width="7.28515625" style="114" customWidth="1"/>
    <col min="3" max="3" width="7.7109375" style="115" bestFit="1" customWidth="1"/>
    <col min="4" max="4" width="24.140625" style="78" customWidth="1"/>
    <col min="5" max="5" width="5.85546875" style="6" bestFit="1" customWidth="1"/>
    <col min="6" max="6" width="7.42578125" style="78" bestFit="1" customWidth="1"/>
    <col min="7" max="7" width="26.5703125" style="10" customWidth="1"/>
    <col min="8" max="8" width="7.5703125" style="78" bestFit="1" customWidth="1"/>
    <col min="9" max="9" width="18.85546875" style="127" bestFit="1" customWidth="1"/>
    <col min="10" max="15" width="10" style="127"/>
    <col min="16" max="16384" width="10" style="5"/>
  </cols>
  <sheetData>
    <row r="1" spans="1:15" ht="18.75" thickBot="1" x14ac:dyDescent="0.3">
      <c r="A1" s="197" t="s">
        <v>63</v>
      </c>
      <c r="B1" s="198"/>
      <c r="C1" s="198"/>
      <c r="D1" s="198"/>
      <c r="E1" s="198"/>
      <c r="F1" s="198"/>
      <c r="G1" s="199"/>
      <c r="H1" s="5"/>
      <c r="I1" s="185" t="s">
        <v>36</v>
      </c>
      <c r="J1" s="186" t="s">
        <v>37</v>
      </c>
      <c r="K1" s="185" t="s">
        <v>38</v>
      </c>
      <c r="L1" s="185" t="s">
        <v>39</v>
      </c>
      <c r="M1" s="185" t="s">
        <v>40</v>
      </c>
      <c r="N1" s="185"/>
      <c r="O1" s="185"/>
    </row>
    <row r="2" spans="1:15" ht="13.5" thickBot="1" x14ac:dyDescent="0.25">
      <c r="A2" s="5"/>
      <c r="D2" s="10"/>
      <c r="E2" s="78"/>
      <c r="F2" s="18"/>
      <c r="G2" s="78"/>
      <c r="H2" s="5"/>
      <c r="I2" s="187"/>
      <c r="J2" s="188"/>
      <c r="K2" s="188"/>
      <c r="L2" s="188"/>
      <c r="M2" s="188"/>
      <c r="N2" s="188"/>
      <c r="O2" s="188"/>
    </row>
    <row r="3" spans="1:15" ht="16.5" thickBot="1" x14ac:dyDescent="0.3">
      <c r="B3" s="116" t="s">
        <v>81</v>
      </c>
      <c r="C3" s="117"/>
      <c r="D3" s="118"/>
      <c r="E3" s="11"/>
      <c r="F3" s="11"/>
      <c r="G3" s="10" t="s">
        <v>65</v>
      </c>
      <c r="H3" s="5"/>
      <c r="I3" s="189" t="s">
        <v>66</v>
      </c>
      <c r="J3" s="186" t="s">
        <v>41</v>
      </c>
      <c r="K3" s="185" t="s">
        <v>42</v>
      </c>
      <c r="L3" s="185" t="s">
        <v>43</v>
      </c>
      <c r="M3" s="185" t="s">
        <v>44</v>
      </c>
      <c r="N3" s="185" t="s">
        <v>45</v>
      </c>
      <c r="O3" s="185" t="s">
        <v>46</v>
      </c>
    </row>
    <row r="4" spans="1:15" s="11" customFormat="1" ht="13.5" thickBot="1" x14ac:dyDescent="0.25">
      <c r="B4" s="119"/>
      <c r="C4" s="120"/>
      <c r="I4" s="190"/>
      <c r="J4" s="188"/>
      <c r="K4" s="188"/>
      <c r="L4" s="188"/>
      <c r="M4" s="188"/>
      <c r="N4" s="188"/>
      <c r="O4" s="188"/>
    </row>
    <row r="5" spans="1:15" s="11" customFormat="1" x14ac:dyDescent="0.2">
      <c r="A5" s="182" t="s">
        <v>47</v>
      </c>
      <c r="B5" s="183" t="s">
        <v>54</v>
      </c>
      <c r="C5" s="183" t="s">
        <v>55</v>
      </c>
      <c r="D5" s="183" t="s">
        <v>56</v>
      </c>
      <c r="E5" s="183" t="s">
        <v>57</v>
      </c>
      <c r="F5" s="184" t="s">
        <v>58</v>
      </c>
      <c r="G5" s="183" t="s">
        <v>59</v>
      </c>
      <c r="I5" s="185"/>
      <c r="J5" s="191" t="s">
        <v>7</v>
      </c>
      <c r="K5" s="189" t="s">
        <v>38</v>
      </c>
      <c r="L5" s="189" t="s">
        <v>39</v>
      </c>
      <c r="M5" s="189" t="s">
        <v>67</v>
      </c>
      <c r="N5" s="185"/>
      <c r="O5" s="185"/>
    </row>
    <row r="6" spans="1:15" s="11" customFormat="1" ht="14.25" customHeight="1" x14ac:dyDescent="0.25">
      <c r="A6" s="99">
        <v>1</v>
      </c>
      <c r="B6" s="124"/>
      <c r="C6" s="125">
        <v>1</v>
      </c>
      <c r="D6" s="194" t="s">
        <v>70</v>
      </c>
      <c r="E6" s="100" t="s">
        <v>71</v>
      </c>
      <c r="F6" s="121"/>
      <c r="G6" s="122"/>
      <c r="I6" s="192"/>
      <c r="J6" s="193"/>
      <c r="K6" s="193"/>
      <c r="L6" s="193"/>
      <c r="M6" s="193"/>
      <c r="N6" s="192"/>
      <c r="O6" s="192"/>
    </row>
    <row r="7" spans="1:15" s="11" customFormat="1" ht="14.25" customHeight="1" x14ac:dyDescent="0.25">
      <c r="A7" s="99">
        <v>2</v>
      </c>
      <c r="B7" s="124"/>
      <c r="C7" s="125">
        <v>2</v>
      </c>
      <c r="D7" s="195" t="s">
        <v>72</v>
      </c>
      <c r="E7" s="100" t="s">
        <v>73</v>
      </c>
      <c r="F7" s="121"/>
      <c r="G7" s="122"/>
      <c r="I7" s="185"/>
      <c r="J7" s="186" t="s">
        <v>68</v>
      </c>
      <c r="K7" s="185" t="s">
        <v>42</v>
      </c>
      <c r="L7" s="185" t="s">
        <v>43</v>
      </c>
      <c r="M7" s="185" t="s">
        <v>44</v>
      </c>
      <c r="N7" s="185" t="s">
        <v>45</v>
      </c>
      <c r="O7" s="185" t="s">
        <v>46</v>
      </c>
    </row>
    <row r="8" spans="1:15" s="11" customFormat="1" ht="14.25" customHeight="1" x14ac:dyDescent="0.25">
      <c r="A8" s="99">
        <v>3</v>
      </c>
      <c r="B8" s="124"/>
      <c r="C8" s="125">
        <v>3</v>
      </c>
      <c r="D8" s="196" t="s">
        <v>74</v>
      </c>
      <c r="E8" s="100" t="s">
        <v>75</v>
      </c>
      <c r="F8" s="121"/>
      <c r="G8" s="122"/>
      <c r="I8" s="192"/>
      <c r="J8" s="188"/>
      <c r="K8" s="188"/>
      <c r="L8" s="188"/>
      <c r="M8" s="188"/>
      <c r="N8" s="188"/>
      <c r="O8" s="188"/>
    </row>
    <row r="9" spans="1:15" s="11" customFormat="1" ht="14.25" customHeight="1" x14ac:dyDescent="0.25">
      <c r="A9" s="99">
        <v>4</v>
      </c>
      <c r="B9" s="124"/>
      <c r="C9" s="125">
        <v>4</v>
      </c>
      <c r="D9" s="194" t="s">
        <v>76</v>
      </c>
      <c r="E9" s="100" t="s">
        <v>78</v>
      </c>
      <c r="F9" s="121"/>
      <c r="G9" s="122"/>
      <c r="I9" s="200" t="s">
        <v>69</v>
      </c>
      <c r="J9" s="200"/>
      <c r="K9" s="200"/>
      <c r="L9" s="200"/>
      <c r="M9" s="200"/>
      <c r="N9" s="200"/>
      <c r="O9" s="200"/>
    </row>
    <row r="10" spans="1:15" s="11" customFormat="1" ht="14.25" customHeight="1" x14ac:dyDescent="0.25">
      <c r="A10" s="99">
        <v>5</v>
      </c>
      <c r="B10" s="124"/>
      <c r="C10" s="125">
        <v>5</v>
      </c>
      <c r="D10" s="194" t="s">
        <v>77</v>
      </c>
      <c r="E10" s="100" t="s">
        <v>78</v>
      </c>
      <c r="F10" s="121"/>
      <c r="G10" s="122"/>
      <c r="I10" s="123"/>
      <c r="J10" s="123"/>
      <c r="K10" s="123"/>
      <c r="L10" s="123"/>
      <c r="M10" s="123"/>
      <c r="N10" s="123"/>
      <c r="O10" s="123"/>
    </row>
    <row r="11" spans="1:15" s="11" customFormat="1" ht="14.25" customHeight="1" x14ac:dyDescent="0.25">
      <c r="A11" s="99">
        <v>6</v>
      </c>
      <c r="B11" s="124"/>
      <c r="C11" s="125">
        <v>6</v>
      </c>
      <c r="D11" s="194" t="s">
        <v>79</v>
      </c>
      <c r="E11" s="100" t="s">
        <v>78</v>
      </c>
      <c r="F11" s="121"/>
      <c r="G11" s="122"/>
      <c r="I11" s="123"/>
      <c r="J11" s="123"/>
      <c r="K11" s="123"/>
      <c r="L11" s="123"/>
      <c r="M11" s="123"/>
      <c r="N11" s="123"/>
      <c r="O11" s="123"/>
    </row>
    <row r="12" spans="1:15" s="11" customFormat="1" ht="14.25" customHeight="1" x14ac:dyDescent="0.25">
      <c r="A12" s="99">
        <v>7</v>
      </c>
      <c r="B12" s="124"/>
      <c r="C12" s="125">
        <v>7</v>
      </c>
      <c r="D12" s="194" t="s">
        <v>80</v>
      </c>
      <c r="E12" s="100" t="s">
        <v>78</v>
      </c>
      <c r="F12" s="121"/>
      <c r="G12" s="122"/>
      <c r="I12" s="123"/>
      <c r="J12" s="123"/>
      <c r="K12" s="123"/>
      <c r="L12" s="123"/>
      <c r="M12" s="123"/>
      <c r="N12" s="123"/>
      <c r="O12" s="123"/>
    </row>
    <row r="13" spans="1:15" s="11" customFormat="1" ht="14.25" customHeight="1" x14ac:dyDescent="0.25">
      <c r="A13" s="99" t="s">
        <v>83</v>
      </c>
      <c r="B13" s="124"/>
      <c r="C13" s="125">
        <v>8</v>
      </c>
      <c r="D13" s="100" t="s">
        <v>84</v>
      </c>
      <c r="E13" s="100" t="s">
        <v>85</v>
      </c>
      <c r="F13" s="121"/>
      <c r="G13" s="122"/>
      <c r="I13" s="123"/>
      <c r="J13" s="123"/>
      <c r="K13" s="123"/>
      <c r="L13" s="123"/>
      <c r="M13" s="123"/>
      <c r="N13" s="123"/>
      <c r="O13" s="123"/>
    </row>
    <row r="14" spans="1:15" s="11" customFormat="1" ht="14.25" customHeight="1" x14ac:dyDescent="0.25">
      <c r="A14" s="99"/>
      <c r="B14" s="124"/>
      <c r="C14" s="125"/>
      <c r="D14" s="100"/>
      <c r="E14" s="100"/>
      <c r="F14" s="121"/>
      <c r="G14" s="122"/>
      <c r="I14" s="123"/>
      <c r="J14" s="123"/>
      <c r="K14" s="123"/>
      <c r="L14" s="123"/>
      <c r="M14" s="123"/>
      <c r="N14" s="123"/>
      <c r="O14" s="123"/>
    </row>
    <row r="15" spans="1:15" s="11" customFormat="1" ht="14.25" customHeight="1" x14ac:dyDescent="0.25">
      <c r="A15" s="99"/>
      <c r="B15" s="124"/>
      <c r="C15" s="125"/>
      <c r="D15" s="100"/>
      <c r="E15" s="100"/>
      <c r="F15" s="121"/>
      <c r="G15" s="122"/>
      <c r="I15" s="123"/>
      <c r="J15" s="123"/>
      <c r="K15" s="123"/>
      <c r="L15" s="123"/>
      <c r="M15" s="123"/>
      <c r="N15" s="123"/>
      <c r="O15" s="123"/>
    </row>
    <row r="16" spans="1:15" s="11" customFormat="1" ht="14.25" customHeight="1" x14ac:dyDescent="0.25">
      <c r="A16" s="99"/>
      <c r="B16" s="124"/>
      <c r="C16" s="125"/>
      <c r="D16" s="100"/>
      <c r="E16" s="100"/>
      <c r="F16" s="121"/>
      <c r="G16" s="122"/>
      <c r="I16" s="123"/>
      <c r="J16" s="123"/>
      <c r="K16" s="123"/>
      <c r="L16" s="123"/>
      <c r="M16" s="123"/>
      <c r="N16" s="123"/>
      <c r="O16" s="123"/>
    </row>
    <row r="17" spans="1:15" s="11" customFormat="1" ht="14.25" customHeight="1" x14ac:dyDescent="0.25">
      <c r="A17" s="99"/>
      <c r="B17" s="124"/>
      <c r="C17" s="125"/>
      <c r="D17" s="100"/>
      <c r="E17" s="100"/>
      <c r="F17" s="121"/>
      <c r="G17" s="122"/>
      <c r="I17" s="123"/>
      <c r="J17" s="123"/>
      <c r="K17" s="123"/>
      <c r="L17" s="123"/>
      <c r="M17" s="123"/>
      <c r="N17" s="123"/>
      <c r="O17" s="123"/>
    </row>
    <row r="18" spans="1:15" s="11" customFormat="1" ht="14.25" customHeight="1" x14ac:dyDescent="0.25">
      <c r="A18" s="99"/>
      <c r="B18" s="124"/>
      <c r="C18" s="125"/>
      <c r="D18" s="100"/>
      <c r="E18" s="100"/>
      <c r="F18" s="121"/>
      <c r="G18" s="122"/>
      <c r="I18" s="123"/>
      <c r="J18" s="123"/>
      <c r="K18" s="123"/>
      <c r="L18" s="123"/>
      <c r="M18" s="123"/>
      <c r="N18" s="123"/>
      <c r="O18" s="123"/>
    </row>
    <row r="19" spans="1:15" s="11" customFormat="1" ht="14.25" customHeight="1" x14ac:dyDescent="0.25">
      <c r="A19" s="99"/>
      <c r="B19" s="124"/>
      <c r="C19" s="125"/>
      <c r="D19" s="100"/>
      <c r="E19" s="100"/>
      <c r="F19" s="121"/>
      <c r="G19" s="122"/>
      <c r="I19" s="123"/>
      <c r="J19" s="123"/>
      <c r="K19" s="123"/>
      <c r="L19" s="123"/>
      <c r="M19" s="123"/>
      <c r="N19" s="123"/>
      <c r="O19" s="123"/>
    </row>
    <row r="20" spans="1:15" s="11" customFormat="1" ht="14.25" customHeight="1" x14ac:dyDescent="0.25">
      <c r="A20" s="99"/>
      <c r="B20" s="124"/>
      <c r="C20" s="125"/>
      <c r="D20" s="100"/>
      <c r="E20" s="100"/>
      <c r="F20" s="121"/>
      <c r="G20" s="122"/>
      <c r="I20" s="123"/>
      <c r="J20" s="123"/>
      <c r="K20" s="123"/>
      <c r="L20" s="123"/>
      <c r="M20" s="123"/>
      <c r="N20" s="123"/>
      <c r="O20" s="123"/>
    </row>
    <row r="21" spans="1:15" s="11" customFormat="1" ht="14.25" customHeight="1" x14ac:dyDescent="0.25">
      <c r="A21" s="99"/>
      <c r="B21" s="124"/>
      <c r="C21" s="125"/>
      <c r="D21" s="100"/>
      <c r="E21" s="100"/>
      <c r="F21" s="121"/>
      <c r="G21" s="122"/>
      <c r="I21" s="123"/>
      <c r="J21" s="123"/>
      <c r="K21" s="123"/>
      <c r="L21" s="123"/>
      <c r="M21" s="123"/>
      <c r="N21" s="123"/>
      <c r="O21" s="123"/>
    </row>
    <row r="22" spans="1:15" s="11" customFormat="1" ht="14.25" customHeight="1" x14ac:dyDescent="0.25">
      <c r="A22" s="99"/>
      <c r="B22" s="124"/>
      <c r="C22" s="125"/>
      <c r="D22" s="100"/>
      <c r="E22" s="100"/>
      <c r="F22" s="121"/>
      <c r="G22" s="122"/>
      <c r="I22" s="123"/>
      <c r="J22" s="123"/>
      <c r="K22" s="123"/>
      <c r="L22" s="123"/>
      <c r="M22" s="123"/>
      <c r="N22" s="123"/>
      <c r="O22" s="123"/>
    </row>
    <row r="23" spans="1:15" s="11" customFormat="1" ht="14.25" customHeight="1" x14ac:dyDescent="0.25">
      <c r="A23" s="99"/>
      <c r="B23" s="124"/>
      <c r="C23" s="125"/>
      <c r="D23" s="100"/>
      <c r="E23" s="100"/>
      <c r="F23" s="121"/>
      <c r="G23" s="122"/>
      <c r="I23" s="123"/>
      <c r="J23" s="123"/>
      <c r="K23" s="123"/>
      <c r="L23" s="123"/>
      <c r="M23" s="123"/>
      <c r="N23" s="123"/>
      <c r="O23" s="123"/>
    </row>
    <row r="24" spans="1:15" s="11" customFormat="1" ht="14.25" customHeight="1" x14ac:dyDescent="0.25">
      <c r="A24" s="99"/>
      <c r="B24" s="124"/>
      <c r="C24" s="125"/>
      <c r="D24" s="100"/>
      <c r="E24" s="100"/>
      <c r="F24" s="121"/>
      <c r="G24" s="122"/>
      <c r="I24" s="123"/>
      <c r="J24" s="123"/>
      <c r="K24" s="123"/>
      <c r="L24" s="123"/>
      <c r="M24" s="123"/>
      <c r="N24" s="123"/>
      <c r="O24" s="123"/>
    </row>
    <row r="25" spans="1:15" s="11" customFormat="1" ht="14.25" customHeight="1" x14ac:dyDescent="0.25">
      <c r="A25" s="99"/>
      <c r="B25" s="124"/>
      <c r="C25" s="125"/>
      <c r="D25" s="100"/>
      <c r="E25" s="100"/>
      <c r="F25" s="121"/>
      <c r="G25" s="122"/>
      <c r="I25" s="123"/>
      <c r="J25" s="123"/>
      <c r="K25" s="123"/>
      <c r="L25" s="123"/>
      <c r="M25" s="123"/>
      <c r="N25" s="123"/>
      <c r="O25" s="123"/>
    </row>
    <row r="26" spans="1:15" s="11" customFormat="1" ht="14.25" customHeight="1" x14ac:dyDescent="0.25">
      <c r="A26" s="99"/>
      <c r="B26" s="124"/>
      <c r="C26" s="125"/>
      <c r="D26" s="100"/>
      <c r="E26" s="100"/>
      <c r="F26" s="121"/>
      <c r="G26" s="122"/>
      <c r="I26" s="123"/>
      <c r="J26" s="123"/>
      <c r="K26" s="123"/>
      <c r="L26" s="123"/>
      <c r="M26" s="123"/>
      <c r="N26" s="123"/>
      <c r="O26" s="123"/>
    </row>
    <row r="27" spans="1:15" s="11" customFormat="1" ht="14.25" customHeight="1" x14ac:dyDescent="0.25">
      <c r="A27" s="99"/>
      <c r="B27" s="124"/>
      <c r="C27" s="125"/>
      <c r="D27" s="100"/>
      <c r="E27" s="100"/>
      <c r="F27" s="121"/>
      <c r="G27" s="122"/>
      <c r="I27" s="123"/>
      <c r="J27" s="123"/>
      <c r="K27" s="123"/>
      <c r="L27" s="123"/>
      <c r="M27" s="123"/>
      <c r="N27" s="123"/>
      <c r="O27" s="123"/>
    </row>
    <row r="28" spans="1:15" s="11" customFormat="1" ht="14.25" customHeight="1" x14ac:dyDescent="0.25">
      <c r="A28" s="99"/>
      <c r="B28" s="124"/>
      <c r="C28" s="125"/>
      <c r="D28" s="100"/>
      <c r="E28" s="100"/>
      <c r="F28" s="121"/>
      <c r="G28" s="122"/>
      <c r="I28" s="123"/>
      <c r="J28" s="123"/>
      <c r="K28" s="123"/>
      <c r="L28" s="123"/>
      <c r="M28" s="123"/>
      <c r="N28" s="123"/>
      <c r="O28" s="123"/>
    </row>
    <row r="29" spans="1:15" s="11" customFormat="1" ht="14.25" customHeight="1" x14ac:dyDescent="0.25">
      <c r="A29" s="99"/>
      <c r="B29" s="124"/>
      <c r="C29" s="125"/>
      <c r="D29" s="100"/>
      <c r="E29" s="100"/>
      <c r="F29" s="121"/>
      <c r="G29" s="122"/>
      <c r="I29" s="123"/>
      <c r="J29" s="123"/>
      <c r="K29" s="123"/>
      <c r="L29" s="123"/>
      <c r="M29" s="123"/>
      <c r="N29" s="123"/>
      <c r="O29" s="123"/>
    </row>
    <row r="30" spans="1:15" s="11" customFormat="1" ht="14.25" customHeight="1" x14ac:dyDescent="0.25">
      <c r="A30" s="99"/>
      <c r="B30" s="124"/>
      <c r="C30" s="125"/>
      <c r="D30" s="100"/>
      <c r="E30" s="100"/>
      <c r="F30" s="121"/>
      <c r="G30" s="122"/>
      <c r="I30" s="123"/>
      <c r="J30" s="123"/>
      <c r="K30" s="123"/>
      <c r="L30" s="123"/>
      <c r="M30" s="123"/>
      <c r="N30" s="123"/>
      <c r="O30" s="123"/>
    </row>
    <row r="31" spans="1:15" s="11" customFormat="1" ht="14.25" customHeight="1" x14ac:dyDescent="0.25">
      <c r="A31" s="99"/>
      <c r="B31" s="124"/>
      <c r="C31" s="125"/>
      <c r="D31" s="100"/>
      <c r="E31" s="100"/>
      <c r="F31" s="121"/>
      <c r="G31" s="122"/>
      <c r="I31" s="123"/>
      <c r="J31" s="123"/>
      <c r="K31" s="123"/>
      <c r="L31" s="123"/>
      <c r="M31" s="123"/>
      <c r="N31" s="123"/>
      <c r="O31" s="123"/>
    </row>
    <row r="32" spans="1:15" s="11" customFormat="1" ht="14.25" customHeight="1" x14ac:dyDescent="0.25">
      <c r="A32" s="99"/>
      <c r="B32" s="124"/>
      <c r="C32" s="125"/>
      <c r="D32" s="100"/>
      <c r="E32" s="100"/>
      <c r="F32" s="121"/>
      <c r="G32" s="122"/>
      <c r="I32" s="123"/>
      <c r="J32" s="123"/>
      <c r="K32" s="123"/>
      <c r="L32" s="123"/>
      <c r="M32" s="123"/>
      <c r="N32" s="123"/>
      <c r="O32" s="123"/>
    </row>
    <row r="33" spans="1:15" s="11" customFormat="1" ht="14.25" customHeight="1" x14ac:dyDescent="0.25">
      <c r="A33" s="99"/>
      <c r="B33" s="124"/>
      <c r="C33" s="125"/>
      <c r="D33" s="100"/>
      <c r="E33" s="100"/>
      <c r="F33" s="121"/>
      <c r="G33" s="122"/>
      <c r="I33" s="123"/>
      <c r="J33" s="123"/>
      <c r="K33" s="123"/>
      <c r="L33" s="123"/>
      <c r="M33" s="123"/>
      <c r="N33" s="123"/>
      <c r="O33" s="123"/>
    </row>
    <row r="34" spans="1:15" s="11" customFormat="1" ht="14.25" customHeight="1" x14ac:dyDescent="0.25">
      <c r="A34" s="99"/>
      <c r="B34" s="124"/>
      <c r="C34" s="125"/>
      <c r="D34" s="100"/>
      <c r="E34" s="100"/>
      <c r="F34" s="121"/>
      <c r="G34" s="122"/>
      <c r="I34" s="123"/>
      <c r="J34" s="123"/>
      <c r="K34" s="123"/>
      <c r="L34" s="123"/>
      <c r="M34" s="123"/>
      <c r="N34" s="123"/>
      <c r="O34" s="123"/>
    </row>
    <row r="35" spans="1:15" s="11" customFormat="1" ht="14.25" customHeight="1" x14ac:dyDescent="0.25">
      <c r="A35" s="99"/>
      <c r="B35" s="124"/>
      <c r="C35" s="125"/>
      <c r="D35" s="100"/>
      <c r="E35" s="100"/>
      <c r="F35" s="121"/>
      <c r="G35" s="122"/>
      <c r="I35" s="123"/>
      <c r="J35" s="123"/>
      <c r="K35" s="123"/>
      <c r="L35" s="123"/>
      <c r="M35" s="123"/>
      <c r="N35" s="123"/>
      <c r="O35" s="123"/>
    </row>
    <row r="36" spans="1:15" s="11" customFormat="1" ht="14.25" customHeight="1" x14ac:dyDescent="0.25">
      <c r="A36" s="99"/>
      <c r="B36" s="124"/>
      <c r="C36" s="125"/>
      <c r="D36" s="100"/>
      <c r="E36" s="100"/>
      <c r="F36" s="121"/>
      <c r="G36" s="122"/>
      <c r="I36" s="123"/>
      <c r="J36" s="123"/>
      <c r="K36" s="123"/>
      <c r="L36" s="123"/>
      <c r="M36" s="123"/>
      <c r="N36" s="123"/>
      <c r="O36" s="123"/>
    </row>
    <row r="37" spans="1:15" s="11" customFormat="1" ht="14.25" customHeight="1" x14ac:dyDescent="0.25">
      <c r="A37" s="99"/>
      <c r="B37" s="124"/>
      <c r="C37" s="125"/>
      <c r="D37" s="100"/>
      <c r="E37" s="100"/>
      <c r="F37" s="121"/>
      <c r="G37" s="122"/>
      <c r="I37" s="123"/>
      <c r="J37" s="123"/>
      <c r="K37" s="123"/>
      <c r="L37" s="123"/>
      <c r="M37" s="123"/>
      <c r="N37" s="123"/>
      <c r="O37" s="123"/>
    </row>
    <row r="38" spans="1:15" s="11" customFormat="1" ht="14.25" customHeight="1" x14ac:dyDescent="0.25">
      <c r="A38" s="99"/>
      <c r="B38" s="124"/>
      <c r="C38" s="125"/>
      <c r="D38" s="100"/>
      <c r="E38" s="100"/>
      <c r="F38" s="121"/>
      <c r="G38" s="122"/>
      <c r="I38" s="123"/>
      <c r="J38" s="123"/>
      <c r="K38" s="123"/>
      <c r="L38" s="123"/>
      <c r="M38" s="123"/>
      <c r="N38" s="123"/>
      <c r="O38" s="123"/>
    </row>
    <row r="39" spans="1:15" s="11" customFormat="1" ht="14.25" customHeight="1" x14ac:dyDescent="0.25">
      <c r="A39" s="99"/>
      <c r="B39" s="124"/>
      <c r="C39" s="125"/>
      <c r="D39" s="100"/>
      <c r="E39" s="100"/>
      <c r="F39" s="121"/>
      <c r="G39" s="122"/>
      <c r="I39" s="123"/>
      <c r="J39" s="123"/>
      <c r="K39" s="123"/>
      <c r="L39" s="123"/>
      <c r="M39" s="123"/>
      <c r="N39" s="123"/>
      <c r="O39" s="123"/>
    </row>
    <row r="40" spans="1:15" s="11" customFormat="1" ht="14.25" customHeight="1" x14ac:dyDescent="0.25">
      <c r="A40" s="99"/>
      <c r="B40" s="124"/>
      <c r="C40" s="125"/>
      <c r="D40" s="100"/>
      <c r="E40" s="100"/>
      <c r="F40" s="121"/>
      <c r="G40" s="122"/>
      <c r="I40" s="123"/>
      <c r="J40" s="123"/>
      <c r="K40" s="123"/>
      <c r="L40" s="123"/>
      <c r="M40" s="123"/>
      <c r="N40" s="123"/>
      <c r="O40" s="123"/>
    </row>
    <row r="41" spans="1:15" s="11" customFormat="1" ht="14.25" customHeight="1" x14ac:dyDescent="0.25">
      <c r="A41" s="99"/>
      <c r="B41" s="124"/>
      <c r="C41" s="125"/>
      <c r="D41" s="100"/>
      <c r="E41" s="100"/>
      <c r="F41" s="121"/>
      <c r="G41" s="122"/>
      <c r="I41" s="123"/>
      <c r="J41" s="123"/>
      <c r="K41" s="123"/>
      <c r="L41" s="123"/>
      <c r="M41" s="123"/>
      <c r="N41" s="123"/>
      <c r="O41" s="123"/>
    </row>
    <row r="42" spans="1:15" s="11" customFormat="1" ht="14.25" customHeight="1" x14ac:dyDescent="0.25">
      <c r="A42" s="99"/>
      <c r="B42" s="124"/>
      <c r="C42" s="125"/>
      <c r="D42" s="100"/>
      <c r="E42" s="100"/>
      <c r="F42" s="121"/>
      <c r="G42" s="122"/>
      <c r="I42" s="123"/>
      <c r="J42" s="123"/>
      <c r="K42" s="123"/>
      <c r="L42" s="123"/>
      <c r="M42" s="123"/>
      <c r="N42" s="123"/>
      <c r="O42" s="123"/>
    </row>
    <row r="43" spans="1:15" s="11" customFormat="1" ht="14.25" customHeight="1" x14ac:dyDescent="0.25">
      <c r="A43" s="99"/>
      <c r="B43" s="124"/>
      <c r="C43" s="125"/>
      <c r="D43" s="100"/>
      <c r="E43" s="100"/>
      <c r="F43" s="121"/>
      <c r="G43" s="122"/>
      <c r="I43" s="123"/>
      <c r="J43" s="123"/>
      <c r="K43" s="123"/>
      <c r="L43" s="123"/>
      <c r="M43" s="123"/>
      <c r="N43" s="123"/>
      <c r="O43" s="123"/>
    </row>
    <row r="44" spans="1:15" s="11" customFormat="1" ht="14.25" customHeight="1" x14ac:dyDescent="0.25">
      <c r="A44" s="99"/>
      <c r="B44" s="124"/>
      <c r="C44" s="125"/>
      <c r="D44" s="100"/>
      <c r="E44" s="100"/>
      <c r="F44" s="121"/>
      <c r="G44" s="122"/>
      <c r="I44" s="123"/>
      <c r="J44" s="123"/>
      <c r="K44" s="123"/>
      <c r="L44" s="123"/>
      <c r="M44" s="123"/>
      <c r="N44" s="123"/>
      <c r="O44" s="123"/>
    </row>
    <row r="45" spans="1:15" s="11" customFormat="1" ht="14.25" customHeight="1" x14ac:dyDescent="0.25">
      <c r="A45" s="99"/>
      <c r="B45" s="124"/>
      <c r="C45" s="125"/>
      <c r="D45" s="100"/>
      <c r="E45" s="100"/>
      <c r="F45" s="121"/>
      <c r="G45" s="122"/>
      <c r="I45" s="123"/>
      <c r="J45" s="123"/>
      <c r="K45" s="123"/>
      <c r="L45" s="123"/>
      <c r="M45" s="123"/>
      <c r="N45" s="123"/>
      <c r="O45" s="123"/>
    </row>
    <row r="46" spans="1:15" s="11" customFormat="1" ht="14.25" customHeight="1" x14ac:dyDescent="0.25">
      <c r="A46" s="99"/>
      <c r="B46" s="124"/>
      <c r="C46" s="125"/>
      <c r="D46" s="100"/>
      <c r="E46" s="100"/>
      <c r="F46" s="121"/>
      <c r="G46" s="122"/>
      <c r="I46" s="123"/>
      <c r="J46" s="123"/>
      <c r="K46" s="123"/>
      <c r="L46" s="123"/>
      <c r="M46" s="123"/>
      <c r="N46" s="123"/>
      <c r="O46" s="123"/>
    </row>
    <row r="47" spans="1:15" s="11" customFormat="1" ht="14.25" customHeight="1" x14ac:dyDescent="0.25">
      <c r="A47" s="99"/>
      <c r="B47" s="124"/>
      <c r="C47" s="125"/>
      <c r="D47" s="100"/>
      <c r="E47" s="100"/>
      <c r="F47" s="121"/>
      <c r="G47" s="122"/>
      <c r="I47" s="123"/>
      <c r="J47" s="123"/>
      <c r="K47" s="123"/>
      <c r="L47" s="123"/>
      <c r="M47" s="123"/>
      <c r="N47" s="123"/>
      <c r="O47" s="123"/>
    </row>
    <row r="48" spans="1:15" s="11" customFormat="1" ht="14.25" customHeight="1" x14ac:dyDescent="0.25">
      <c r="A48" s="99"/>
      <c r="B48" s="124"/>
      <c r="C48" s="125"/>
      <c r="D48" s="100"/>
      <c r="E48" s="100"/>
      <c r="F48" s="121"/>
      <c r="G48" s="122"/>
      <c r="I48" s="123"/>
      <c r="J48" s="123"/>
      <c r="K48" s="123"/>
      <c r="L48" s="123"/>
      <c r="M48" s="123"/>
      <c r="N48" s="123"/>
      <c r="O48" s="123"/>
    </row>
    <row r="49" spans="1:15" s="11" customFormat="1" ht="14.25" customHeight="1" x14ac:dyDescent="0.25">
      <c r="A49" s="99"/>
      <c r="B49" s="124"/>
      <c r="C49" s="125"/>
      <c r="D49" s="100"/>
      <c r="E49" s="100"/>
      <c r="F49" s="121"/>
      <c r="G49" s="122"/>
      <c r="I49" s="123"/>
      <c r="J49" s="123"/>
      <c r="K49" s="123"/>
      <c r="L49" s="123"/>
      <c r="M49" s="123"/>
      <c r="N49" s="123"/>
      <c r="O49" s="123"/>
    </row>
    <row r="50" spans="1:15" s="11" customFormat="1" ht="14.25" customHeight="1" x14ac:dyDescent="0.25">
      <c r="A50" s="99"/>
      <c r="B50" s="124"/>
      <c r="C50" s="125"/>
      <c r="D50" s="100"/>
      <c r="E50" s="100"/>
      <c r="F50" s="121"/>
      <c r="G50" s="122"/>
      <c r="I50" s="123"/>
      <c r="J50" s="123"/>
      <c r="K50" s="123"/>
      <c r="L50" s="123"/>
      <c r="M50" s="123"/>
      <c r="N50" s="123"/>
      <c r="O50" s="123"/>
    </row>
    <row r="51" spans="1:15" s="11" customFormat="1" ht="14.25" customHeight="1" x14ac:dyDescent="0.25">
      <c r="A51" s="99"/>
      <c r="B51" s="124"/>
      <c r="C51" s="125"/>
      <c r="D51" s="100"/>
      <c r="E51" s="100"/>
      <c r="F51" s="121"/>
      <c r="G51" s="122"/>
      <c r="I51" s="123"/>
      <c r="J51" s="123"/>
      <c r="K51" s="123"/>
      <c r="L51" s="123"/>
      <c r="M51" s="123"/>
      <c r="N51" s="123"/>
      <c r="O51" s="123"/>
    </row>
    <row r="52" spans="1:15" s="11" customFormat="1" ht="14.25" customHeight="1" x14ac:dyDescent="0.25">
      <c r="A52" s="99"/>
      <c r="B52" s="124"/>
      <c r="C52" s="125"/>
      <c r="D52" s="100"/>
      <c r="E52" s="100"/>
      <c r="F52" s="121"/>
      <c r="G52" s="122"/>
      <c r="I52" s="123"/>
      <c r="J52" s="123"/>
      <c r="K52" s="123"/>
      <c r="L52" s="123"/>
      <c r="M52" s="123"/>
      <c r="N52" s="123"/>
      <c r="O52" s="123"/>
    </row>
    <row r="53" spans="1:15" s="11" customFormat="1" ht="14.25" customHeight="1" x14ac:dyDescent="0.25">
      <c r="A53" s="99"/>
      <c r="B53" s="124"/>
      <c r="C53" s="125"/>
      <c r="D53" s="100"/>
      <c r="E53" s="100"/>
      <c r="F53" s="121"/>
      <c r="G53" s="122"/>
      <c r="I53" s="123"/>
      <c r="J53" s="123"/>
      <c r="K53" s="123"/>
      <c r="L53" s="123"/>
      <c r="M53" s="123"/>
      <c r="N53" s="123"/>
      <c r="O53" s="123"/>
    </row>
    <row r="54" spans="1:15" s="11" customFormat="1" ht="14.25" customHeight="1" x14ac:dyDescent="0.25">
      <c r="A54" s="99"/>
      <c r="B54" s="124"/>
      <c r="C54" s="125"/>
      <c r="D54" s="100"/>
      <c r="E54" s="100"/>
      <c r="F54" s="121"/>
      <c r="G54" s="122"/>
      <c r="I54" s="123"/>
      <c r="J54" s="123"/>
      <c r="K54" s="123"/>
      <c r="L54" s="123"/>
      <c r="M54" s="123"/>
      <c r="N54" s="123"/>
      <c r="O54" s="123"/>
    </row>
    <row r="55" spans="1:15" s="11" customFormat="1" ht="14.25" customHeight="1" x14ac:dyDescent="0.25">
      <c r="A55" s="99"/>
      <c r="B55" s="124"/>
      <c r="C55" s="125"/>
      <c r="D55" s="100"/>
      <c r="E55" s="100"/>
      <c r="F55" s="121"/>
      <c r="G55" s="122"/>
      <c r="I55" s="123"/>
      <c r="J55" s="123"/>
      <c r="K55" s="123"/>
      <c r="L55" s="123"/>
      <c r="M55" s="123"/>
      <c r="N55" s="123"/>
      <c r="O55" s="123"/>
    </row>
    <row r="56" spans="1:15" s="11" customFormat="1" ht="14.25" customHeight="1" x14ac:dyDescent="0.25">
      <c r="A56" s="99"/>
      <c r="B56" s="124"/>
      <c r="C56" s="125"/>
      <c r="D56" s="100"/>
      <c r="E56" s="100"/>
      <c r="F56" s="121"/>
      <c r="G56" s="122"/>
      <c r="I56" s="123"/>
      <c r="J56" s="123"/>
      <c r="K56" s="123"/>
      <c r="L56" s="123"/>
      <c r="M56" s="123"/>
      <c r="N56" s="123"/>
      <c r="O56" s="123"/>
    </row>
    <row r="57" spans="1:15" s="11" customFormat="1" ht="14.25" customHeight="1" x14ac:dyDescent="0.25">
      <c r="A57" s="99"/>
      <c r="B57" s="124"/>
      <c r="C57" s="125"/>
      <c r="D57" s="100"/>
      <c r="E57" s="100"/>
      <c r="F57" s="121"/>
      <c r="G57" s="122"/>
      <c r="I57" s="123"/>
      <c r="J57" s="123"/>
      <c r="K57" s="123"/>
      <c r="L57" s="123"/>
      <c r="M57" s="123"/>
      <c r="N57" s="123"/>
      <c r="O57" s="123"/>
    </row>
    <row r="58" spans="1:15" s="11" customFormat="1" ht="14.25" customHeight="1" x14ac:dyDescent="0.25">
      <c r="A58" s="99"/>
      <c r="B58" s="124"/>
      <c r="C58" s="125"/>
      <c r="D58" s="100"/>
      <c r="E58" s="100"/>
      <c r="F58" s="121"/>
      <c r="G58" s="122"/>
      <c r="I58" s="123"/>
      <c r="J58" s="123"/>
      <c r="K58" s="123"/>
      <c r="L58" s="123"/>
      <c r="M58" s="123"/>
      <c r="N58" s="123"/>
      <c r="O58" s="123"/>
    </row>
    <row r="59" spans="1:15" s="11" customFormat="1" ht="14.25" customHeight="1" x14ac:dyDescent="0.25">
      <c r="A59" s="99"/>
      <c r="B59" s="124"/>
      <c r="C59" s="125"/>
      <c r="D59" s="100"/>
      <c r="E59" s="100"/>
      <c r="F59" s="121"/>
      <c r="G59" s="122"/>
      <c r="I59" s="123"/>
      <c r="J59" s="123"/>
      <c r="K59" s="123"/>
      <c r="L59" s="123"/>
      <c r="M59" s="123"/>
      <c r="N59" s="123"/>
      <c r="O59" s="123"/>
    </row>
    <row r="60" spans="1:15" s="11" customFormat="1" ht="14.25" customHeight="1" x14ac:dyDescent="0.25">
      <c r="A60" s="99"/>
      <c r="B60" s="124"/>
      <c r="C60" s="125"/>
      <c r="D60" s="100"/>
      <c r="E60" s="100"/>
      <c r="F60" s="121"/>
      <c r="G60" s="122"/>
      <c r="I60" s="123"/>
      <c r="J60" s="123"/>
      <c r="K60" s="123"/>
      <c r="L60" s="123"/>
      <c r="M60" s="123"/>
      <c r="N60" s="123"/>
      <c r="O60" s="123"/>
    </row>
    <row r="61" spans="1:15" s="11" customFormat="1" ht="14.25" customHeight="1" x14ac:dyDescent="0.25">
      <c r="A61" s="99"/>
      <c r="B61" s="124"/>
      <c r="C61" s="125"/>
      <c r="D61" s="100"/>
      <c r="E61" s="100"/>
      <c r="F61" s="121"/>
      <c r="G61" s="122"/>
      <c r="I61" s="123"/>
      <c r="J61" s="123"/>
      <c r="K61" s="123"/>
      <c r="L61" s="123"/>
      <c r="M61" s="123"/>
      <c r="N61" s="123"/>
      <c r="O61" s="123"/>
    </row>
    <row r="62" spans="1:15" s="11" customFormat="1" ht="14.25" customHeight="1" x14ac:dyDescent="0.25">
      <c r="A62" s="99"/>
      <c r="B62" s="124"/>
      <c r="C62" s="125"/>
      <c r="D62" s="100"/>
      <c r="E62" s="100"/>
      <c r="F62" s="121"/>
      <c r="G62" s="122"/>
      <c r="I62" s="123"/>
      <c r="J62" s="123"/>
      <c r="K62" s="123"/>
      <c r="L62" s="123"/>
      <c r="M62" s="123"/>
      <c r="N62" s="123"/>
      <c r="O62" s="123"/>
    </row>
    <row r="63" spans="1:15" s="11" customFormat="1" ht="14.25" customHeight="1" x14ac:dyDescent="0.25">
      <c r="A63" s="99"/>
      <c r="B63" s="124"/>
      <c r="C63" s="125"/>
      <c r="D63" s="100"/>
      <c r="E63" s="100"/>
      <c r="F63" s="121"/>
      <c r="G63" s="122"/>
      <c r="I63" s="123"/>
      <c r="J63" s="123"/>
      <c r="K63" s="123"/>
      <c r="L63" s="123"/>
      <c r="M63" s="123"/>
      <c r="N63" s="123"/>
      <c r="O63" s="123"/>
    </row>
    <row r="64" spans="1:15" s="11" customFormat="1" ht="14.25" customHeight="1" x14ac:dyDescent="0.25">
      <c r="A64" s="99"/>
      <c r="B64" s="124"/>
      <c r="C64" s="125"/>
      <c r="D64" s="100"/>
      <c r="E64" s="100"/>
      <c r="F64" s="121"/>
      <c r="G64" s="122"/>
      <c r="I64" s="123"/>
      <c r="J64" s="123"/>
      <c r="K64" s="123"/>
      <c r="L64" s="123"/>
      <c r="M64" s="123"/>
      <c r="N64" s="123"/>
      <c r="O64" s="123"/>
    </row>
    <row r="65" spans="1:15" s="11" customFormat="1" ht="14.25" customHeight="1" x14ac:dyDescent="0.25">
      <c r="A65" s="99"/>
      <c r="B65" s="124"/>
      <c r="C65" s="125"/>
      <c r="D65" s="100"/>
      <c r="E65" s="100"/>
      <c r="F65" s="121"/>
      <c r="G65" s="122"/>
      <c r="I65" s="123"/>
      <c r="J65" s="123"/>
      <c r="K65" s="123"/>
      <c r="L65" s="123"/>
      <c r="M65" s="123"/>
      <c r="N65" s="123"/>
      <c r="O65" s="123"/>
    </row>
    <row r="66" spans="1:15" s="11" customFormat="1" ht="14.25" customHeight="1" x14ac:dyDescent="0.25">
      <c r="A66" s="99"/>
      <c r="B66" s="124"/>
      <c r="C66" s="125"/>
      <c r="D66" s="100"/>
      <c r="E66" s="100"/>
      <c r="F66" s="121"/>
      <c r="G66" s="122"/>
      <c r="I66" s="123"/>
      <c r="J66" s="123"/>
      <c r="K66" s="123"/>
      <c r="L66" s="123"/>
      <c r="M66" s="123"/>
      <c r="N66" s="123"/>
      <c r="O66" s="123"/>
    </row>
    <row r="67" spans="1:15" s="11" customFormat="1" ht="15" x14ac:dyDescent="0.25">
      <c r="A67" s="99"/>
      <c r="B67" s="124"/>
      <c r="C67" s="125"/>
      <c r="D67" s="100"/>
      <c r="E67" s="100"/>
      <c r="F67" s="121"/>
      <c r="G67" s="122"/>
      <c r="I67" s="123"/>
      <c r="J67" s="123"/>
      <c r="K67" s="123"/>
      <c r="L67" s="123"/>
      <c r="M67" s="123"/>
      <c r="N67" s="123"/>
      <c r="O67" s="123"/>
    </row>
    <row r="68" spans="1:15" s="11" customFormat="1" ht="15" x14ac:dyDescent="0.25">
      <c r="A68" s="99"/>
      <c r="B68" s="124"/>
      <c r="C68" s="125"/>
      <c r="D68" s="100"/>
      <c r="E68" s="100"/>
      <c r="F68" s="121"/>
      <c r="G68" s="122"/>
      <c r="I68" s="123"/>
      <c r="J68" s="123"/>
      <c r="K68" s="123"/>
      <c r="L68" s="123"/>
      <c r="M68" s="123"/>
      <c r="N68" s="123"/>
      <c r="O68" s="123"/>
    </row>
    <row r="69" spans="1:15" s="11" customFormat="1" ht="15" x14ac:dyDescent="0.25">
      <c r="A69" s="99"/>
      <c r="B69" s="124"/>
      <c r="C69" s="125"/>
      <c r="D69" s="100"/>
      <c r="E69" s="100"/>
      <c r="F69" s="121"/>
      <c r="G69" s="122"/>
      <c r="I69" s="123"/>
      <c r="J69" s="123"/>
      <c r="K69" s="123"/>
      <c r="L69" s="123"/>
      <c r="M69" s="123"/>
      <c r="N69" s="123"/>
      <c r="O69" s="123"/>
    </row>
    <row r="70" spans="1:15" s="11" customFormat="1" ht="15" x14ac:dyDescent="0.25">
      <c r="A70" s="99"/>
      <c r="B70" s="124"/>
      <c r="C70" s="125"/>
      <c r="D70" s="100"/>
      <c r="E70" s="100"/>
      <c r="F70" s="121"/>
      <c r="G70" s="122"/>
      <c r="I70" s="123"/>
      <c r="J70" s="123"/>
      <c r="K70" s="123"/>
      <c r="L70" s="123"/>
      <c r="M70" s="123"/>
      <c r="N70" s="123"/>
      <c r="O70" s="123"/>
    </row>
    <row r="71" spans="1:15" s="11" customFormat="1" ht="15" x14ac:dyDescent="0.25">
      <c r="A71" s="99"/>
      <c r="B71" s="124"/>
      <c r="C71" s="125"/>
      <c r="D71" s="100"/>
      <c r="E71" s="100"/>
      <c r="F71" s="121"/>
      <c r="G71" s="122"/>
      <c r="I71" s="123"/>
      <c r="J71" s="123"/>
      <c r="K71" s="123"/>
      <c r="L71" s="123"/>
      <c r="M71" s="123"/>
      <c r="N71" s="123"/>
      <c r="O71" s="123"/>
    </row>
    <row r="72" spans="1:15" s="11" customFormat="1" ht="15" x14ac:dyDescent="0.25">
      <c r="A72" s="99"/>
      <c r="B72" s="124"/>
      <c r="C72" s="125"/>
      <c r="D72" s="100"/>
      <c r="E72" s="100"/>
      <c r="F72" s="121"/>
      <c r="G72" s="122"/>
      <c r="I72" s="123"/>
      <c r="J72" s="123"/>
      <c r="K72" s="123"/>
      <c r="L72" s="123"/>
      <c r="M72" s="123"/>
      <c r="N72" s="123"/>
      <c r="O72" s="123"/>
    </row>
    <row r="73" spans="1:15" s="11" customFormat="1" ht="15" x14ac:dyDescent="0.25">
      <c r="A73" s="99"/>
      <c r="B73" s="124"/>
      <c r="C73" s="125"/>
      <c r="D73" s="100"/>
      <c r="E73" s="100"/>
      <c r="F73" s="121"/>
      <c r="G73" s="122"/>
      <c r="I73" s="123"/>
      <c r="J73" s="123"/>
      <c r="K73" s="123"/>
      <c r="L73" s="123"/>
      <c r="M73" s="123"/>
      <c r="N73" s="123"/>
      <c r="O73" s="123"/>
    </row>
    <row r="74" spans="1:15" s="11" customFormat="1" ht="15" x14ac:dyDescent="0.25">
      <c r="A74" s="99"/>
      <c r="B74" s="124"/>
      <c r="C74" s="125"/>
      <c r="D74" s="100"/>
      <c r="E74" s="100"/>
      <c r="F74" s="121"/>
      <c r="G74" s="122"/>
      <c r="I74" s="123"/>
      <c r="J74" s="123"/>
      <c r="K74" s="123"/>
      <c r="L74" s="123"/>
      <c r="M74" s="123"/>
      <c r="N74" s="123"/>
      <c r="O74" s="123"/>
    </row>
    <row r="75" spans="1:15" s="11" customFormat="1" ht="15" x14ac:dyDescent="0.25">
      <c r="A75" s="99"/>
      <c r="B75" s="124"/>
      <c r="C75" s="125"/>
      <c r="D75" s="126"/>
      <c r="E75" s="100"/>
      <c r="F75" s="121"/>
      <c r="G75" s="122"/>
      <c r="I75" s="123"/>
      <c r="J75" s="123"/>
      <c r="K75" s="123"/>
      <c r="L75" s="123"/>
      <c r="M75" s="123"/>
      <c r="N75" s="123"/>
      <c r="O75" s="123"/>
    </row>
    <row r="76" spans="1:15" s="11" customFormat="1" ht="15" x14ac:dyDescent="0.25">
      <c r="A76" s="99"/>
      <c r="B76" s="124"/>
      <c r="C76" s="125"/>
      <c r="D76" s="100"/>
      <c r="E76" s="100"/>
      <c r="F76" s="121"/>
      <c r="G76" s="122"/>
      <c r="I76" s="123"/>
      <c r="J76" s="123"/>
      <c r="K76" s="123"/>
      <c r="L76" s="123"/>
      <c r="M76" s="123"/>
      <c r="N76" s="123"/>
      <c r="O76" s="123"/>
    </row>
    <row r="77" spans="1:15" s="11" customFormat="1" ht="15" x14ac:dyDescent="0.25">
      <c r="A77" s="99"/>
      <c r="B77" s="124"/>
      <c r="C77" s="125"/>
      <c r="D77" s="100"/>
      <c r="E77" s="100"/>
      <c r="F77" s="121"/>
      <c r="G77" s="122"/>
      <c r="I77" s="123"/>
      <c r="J77" s="123"/>
      <c r="K77" s="123"/>
      <c r="L77" s="123"/>
      <c r="M77" s="123"/>
      <c r="N77" s="123"/>
      <c r="O77" s="123"/>
    </row>
    <row r="78" spans="1:15" s="11" customFormat="1" ht="15" x14ac:dyDescent="0.25">
      <c r="A78" s="99"/>
      <c r="B78" s="124"/>
      <c r="C78" s="125"/>
      <c r="D78" s="100"/>
      <c r="E78" s="100"/>
      <c r="F78" s="121"/>
      <c r="G78" s="122"/>
      <c r="I78" s="123"/>
      <c r="J78" s="123"/>
      <c r="K78" s="123"/>
      <c r="L78" s="123"/>
      <c r="M78" s="123"/>
      <c r="N78" s="123"/>
      <c r="O78" s="123"/>
    </row>
    <row r="79" spans="1:15" ht="15" x14ac:dyDescent="0.25">
      <c r="A79" s="99"/>
      <c r="B79" s="124"/>
      <c r="C79" s="125"/>
      <c r="D79" s="100"/>
      <c r="E79" s="100"/>
      <c r="F79" s="121"/>
      <c r="G79" s="122"/>
    </row>
    <row r="80" spans="1:15" ht="15.75" thickBot="1" x14ac:dyDescent="0.3">
      <c r="A80" s="99"/>
      <c r="B80" s="124"/>
      <c r="C80" s="125"/>
      <c r="D80" s="100"/>
      <c r="E80" s="100"/>
      <c r="F80" s="121"/>
      <c r="G80" s="122"/>
    </row>
    <row r="81" spans="1:7" ht="13.5" thickBot="1" x14ac:dyDescent="0.25">
      <c r="A81" s="176"/>
      <c r="B81" s="177"/>
      <c r="C81" s="178">
        <v>999</v>
      </c>
      <c r="D81" s="179" t="s">
        <v>21</v>
      </c>
      <c r="E81" s="180" t="s">
        <v>3</v>
      </c>
      <c r="F81" s="179"/>
      <c r="G81" s="181" t="s">
        <v>64</v>
      </c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78"/>
  <sheetViews>
    <sheetView workbookViewId="0">
      <selection activeCell="A14" sqref="A14"/>
    </sheetView>
  </sheetViews>
  <sheetFormatPr defaultColWidth="9.140625" defaultRowHeight="14.25" x14ac:dyDescent="0.2"/>
  <cols>
    <col min="1" max="1" width="3.85546875" style="83" customWidth="1"/>
    <col min="2" max="2" width="3.28515625" style="46" customWidth="1"/>
    <col min="3" max="3" width="3.28515625" style="60" customWidth="1"/>
    <col min="4" max="4" width="1.28515625" style="1" customWidth="1"/>
    <col min="5" max="5" width="5" style="1" customWidth="1"/>
    <col min="6" max="11" width="2.7109375" style="1" customWidth="1"/>
    <col min="12" max="12" width="1.42578125" style="1" customWidth="1"/>
    <col min="13" max="13" width="2.7109375" style="1" customWidth="1"/>
    <col min="14" max="14" width="3.28515625" style="1" customWidth="1"/>
    <col min="15" max="15" width="3" style="1" customWidth="1"/>
    <col min="16" max="16" width="2.7109375" style="1" customWidth="1"/>
    <col min="17" max="17" width="1.7109375" style="1" customWidth="1"/>
    <col min="18" max="19" width="2.7109375" style="1" customWidth="1"/>
    <col min="20" max="20" width="1.7109375" style="1" customWidth="1"/>
    <col min="21" max="22" width="2.7109375" style="1" customWidth="1"/>
    <col min="23" max="23" width="1.7109375" style="1" customWidth="1"/>
    <col min="24" max="25" width="2.7109375" style="1" customWidth="1"/>
    <col min="26" max="26" width="1.7109375" style="1" customWidth="1"/>
    <col min="27" max="28" width="2.7109375" style="1" customWidth="1"/>
    <col min="29" max="29" width="2.7109375" style="2" customWidth="1"/>
    <col min="30" max="31" width="2.7109375" style="1" customWidth="1"/>
    <col min="32" max="32" width="2.7109375" style="2" customWidth="1"/>
    <col min="33" max="34" width="2.7109375" style="1" customWidth="1"/>
    <col min="35" max="35" width="2.7109375" style="2" customWidth="1"/>
    <col min="36" max="36" width="2.7109375" style="1" customWidth="1"/>
    <col min="37" max="37" width="9.140625" style="1"/>
    <col min="38" max="39" width="2" style="96" bestFit="1" customWidth="1"/>
    <col min="40" max="49" width="2" style="1" bestFit="1" customWidth="1"/>
    <col min="50" max="16384" width="9.140625" style="1"/>
  </cols>
  <sheetData>
    <row r="1" spans="1:50" ht="12" x14ac:dyDescent="0.2">
      <c r="B1" s="282" t="str">
        <f>Prijave!A1</f>
        <v>NAZIV TEKMOVANJA</v>
      </c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4"/>
    </row>
    <row r="2" spans="1:50" ht="12.75" thickBot="1" x14ac:dyDescent="0.25">
      <c r="B2" s="299" t="s">
        <v>82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301"/>
    </row>
    <row r="3" spans="1:50" ht="9" customHeight="1" thickBot="1" x14ac:dyDescent="0.25"/>
    <row r="4" spans="1:50" ht="12.75" customHeight="1" x14ac:dyDescent="0.2">
      <c r="B4" s="208">
        <v>1</v>
      </c>
      <c r="C4" s="210" t="s">
        <v>9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2"/>
      <c r="P4" s="216">
        <v>1</v>
      </c>
      <c r="Q4" s="217"/>
      <c r="R4" s="218"/>
      <c r="S4" s="291">
        <v>2</v>
      </c>
      <c r="T4" s="217"/>
      <c r="U4" s="218"/>
      <c r="V4" s="291">
        <v>3</v>
      </c>
      <c r="W4" s="217"/>
      <c r="X4" s="218"/>
      <c r="Y4" s="291">
        <v>4</v>
      </c>
      <c r="Z4" s="217"/>
      <c r="AA4" s="295"/>
      <c r="AB4" s="297" t="s">
        <v>0</v>
      </c>
      <c r="AC4" s="286"/>
      <c r="AD4" s="287"/>
      <c r="AE4" s="285" t="s">
        <v>1</v>
      </c>
      <c r="AF4" s="286"/>
      <c r="AG4" s="287"/>
      <c r="AH4" s="285" t="s">
        <v>2</v>
      </c>
      <c r="AI4" s="286"/>
      <c r="AJ4" s="293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</row>
    <row r="5" spans="1:50" ht="13.5" customHeight="1" thickBot="1" x14ac:dyDescent="0.25">
      <c r="B5" s="209"/>
      <c r="C5" s="213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5"/>
      <c r="P5" s="219"/>
      <c r="Q5" s="220"/>
      <c r="R5" s="221"/>
      <c r="S5" s="292"/>
      <c r="T5" s="220"/>
      <c r="U5" s="221"/>
      <c r="V5" s="292"/>
      <c r="W5" s="220"/>
      <c r="X5" s="221"/>
      <c r="Y5" s="292"/>
      <c r="Z5" s="220"/>
      <c r="AA5" s="296"/>
      <c r="AB5" s="298"/>
      <c r="AC5" s="289"/>
      <c r="AD5" s="290"/>
      <c r="AE5" s="288"/>
      <c r="AF5" s="289"/>
      <c r="AG5" s="290"/>
      <c r="AH5" s="288"/>
      <c r="AI5" s="289"/>
      <c r="AJ5" s="294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</row>
    <row r="6" spans="1:50" ht="12" customHeight="1" x14ac:dyDescent="0.2">
      <c r="A6" s="224">
        <v>1</v>
      </c>
      <c r="B6" s="268">
        <v>1</v>
      </c>
      <c r="C6" s="269" t="str">
        <f>IF((A6=""),"",VLOOKUP(A6,Prijave!$C$6:$E$81,2))</f>
        <v>Žan Mihelj</v>
      </c>
      <c r="D6" s="270"/>
      <c r="E6" s="270"/>
      <c r="F6" s="270"/>
      <c r="G6" s="270"/>
      <c r="H6" s="270"/>
      <c r="I6" s="270"/>
      <c r="J6" s="270"/>
      <c r="K6" s="270"/>
      <c r="L6" s="271"/>
      <c r="M6" s="272" t="str">
        <f>IF((A6=""),"","("&amp;UPPER(VLOOKUP(A6,Prijave!$C$6:$E$81,3))&amp;")")</f>
        <v>(GO)</v>
      </c>
      <c r="N6" s="272"/>
      <c r="O6" s="273"/>
      <c r="P6" s="129"/>
      <c r="Q6" s="129"/>
      <c r="R6" s="130"/>
      <c r="S6" s="131" t="str">
        <f>IF(AH19&lt;&gt;"",AH19,"")</f>
        <v/>
      </c>
      <c r="T6" s="132" t="s">
        <v>3</v>
      </c>
      <c r="U6" s="133" t="str">
        <f>IF(AJ19&lt;&gt;"",AJ19,"")</f>
        <v/>
      </c>
      <c r="V6" s="131" t="str">
        <f>IF(AJ21&lt;&gt;"",AJ21,"")</f>
        <v/>
      </c>
      <c r="W6" s="132" t="s">
        <v>3</v>
      </c>
      <c r="X6" s="133" t="str">
        <f>IF(AH21&lt;&gt;"",AH21,"")</f>
        <v/>
      </c>
      <c r="Y6" s="131" t="str">
        <f>IF(AH16&lt;&gt;"",AH16,"")</f>
        <v/>
      </c>
      <c r="Z6" s="134" t="s">
        <v>3</v>
      </c>
      <c r="AA6" s="135" t="str">
        <f>IF(AJ16&lt;&gt;"",AJ16,"")</f>
        <v/>
      </c>
      <c r="AB6" s="274" t="str">
        <f>IF(AND(S6="",V6="",Y6=""),"",SUM(S6,V6,Y6))</f>
        <v/>
      </c>
      <c r="AC6" s="275" t="s">
        <v>3</v>
      </c>
      <c r="AD6" s="276" t="str">
        <f>IF(AND(U6="",X6="",AA6=""),"",SUM(U6,X6,AA6))</f>
        <v/>
      </c>
      <c r="AE6" s="277" t="str">
        <f>IF(SUM(T7,W7,Z7)&gt;0,SUM(T7,W7,Z7),"")</f>
        <v/>
      </c>
      <c r="AF6" s="278"/>
      <c r="AG6" s="279"/>
      <c r="AH6" s="280" t="str">
        <f>IF(AE6&lt;&gt;"",(RANK(AE6,AE6:AG13)&amp;"."),"")</f>
        <v/>
      </c>
      <c r="AI6" s="280"/>
      <c r="AJ6" s="281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</row>
    <row r="7" spans="1:50" ht="12" customHeight="1" x14ac:dyDescent="0.2">
      <c r="A7" s="224"/>
      <c r="B7" s="225"/>
      <c r="C7" s="253"/>
      <c r="D7" s="254"/>
      <c r="E7" s="254"/>
      <c r="F7" s="254"/>
      <c r="G7" s="254"/>
      <c r="H7" s="254"/>
      <c r="I7" s="254"/>
      <c r="J7" s="254"/>
      <c r="K7" s="254"/>
      <c r="L7" s="255"/>
      <c r="M7" s="233"/>
      <c r="N7" s="233"/>
      <c r="O7" s="234"/>
      <c r="P7" s="136"/>
      <c r="Q7" s="136"/>
      <c r="R7" s="137"/>
      <c r="S7" s="138"/>
      <c r="T7" s="139" t="str">
        <f>IF((S6=3),2,IF(U6=3,1,""))</f>
        <v/>
      </c>
      <c r="U7" s="140"/>
      <c r="V7" s="138"/>
      <c r="W7" s="139" t="str">
        <f>IF((V6=3),2,IF(X6=3,1,""))</f>
        <v/>
      </c>
      <c r="X7" s="140"/>
      <c r="Y7" s="138"/>
      <c r="Z7" s="139" t="str">
        <f>IF((Y6=3),2,IF(AA6=3,1,""))</f>
        <v/>
      </c>
      <c r="AA7" s="141"/>
      <c r="AB7" s="256"/>
      <c r="AC7" s="257"/>
      <c r="AD7" s="258"/>
      <c r="AE7" s="259"/>
      <c r="AF7" s="260"/>
      <c r="AG7" s="261"/>
      <c r="AH7" s="249"/>
      <c r="AI7" s="249"/>
      <c r="AJ7" s="250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</row>
    <row r="8" spans="1:50" ht="12" customHeight="1" x14ac:dyDescent="0.2">
      <c r="A8" s="224">
        <v>6</v>
      </c>
      <c r="B8" s="225">
        <v>2</v>
      </c>
      <c r="C8" s="227" t="str">
        <f>IF((A8=""),"",VLOOKUP(A8,Prijave!$C$6:$E$81,2))</f>
        <v>Vito Košir</v>
      </c>
      <c r="D8" s="228"/>
      <c r="E8" s="228"/>
      <c r="F8" s="228"/>
      <c r="G8" s="228"/>
      <c r="H8" s="228"/>
      <c r="I8" s="228"/>
      <c r="J8" s="228"/>
      <c r="K8" s="228"/>
      <c r="L8" s="229"/>
      <c r="M8" s="233" t="str">
        <f>IF((A8=""),"","("&amp;UPPER(VLOOKUP(A8,Prijave!$C$6:$E$81,3))&amp;")")</f>
        <v>(ŠT)</v>
      </c>
      <c r="N8" s="233"/>
      <c r="O8" s="234"/>
      <c r="P8" s="142" t="str">
        <f>IF(AJ19&lt;&gt;"",AJ19,"")</f>
        <v/>
      </c>
      <c r="Q8" s="142" t="s">
        <v>3</v>
      </c>
      <c r="R8" s="143" t="str">
        <f>IF(AH19&lt;&gt;"",AH19,"")</f>
        <v/>
      </c>
      <c r="S8" s="144"/>
      <c r="T8" s="145"/>
      <c r="U8" s="146"/>
      <c r="V8" s="147" t="str">
        <f>IF(AH17&lt;&gt;"",AH17,"")</f>
        <v/>
      </c>
      <c r="W8" s="142" t="s">
        <v>3</v>
      </c>
      <c r="X8" s="143" t="str">
        <f>IF(AJ17&lt;&gt;"",AJ17,"")</f>
        <v/>
      </c>
      <c r="Y8" s="147" t="str">
        <f>IF(AH20&lt;&gt;"",AH20,"")</f>
        <v/>
      </c>
      <c r="Z8" s="142" t="s">
        <v>3</v>
      </c>
      <c r="AA8" s="148" t="str">
        <f>IF(AJ20&lt;&gt;"",AJ20,"")</f>
        <v/>
      </c>
      <c r="AB8" s="237" t="str">
        <f>IF(AND(P8="",V8="",Y8=""),"",SUM(P8,V8,Y8))</f>
        <v/>
      </c>
      <c r="AC8" s="239" t="s">
        <v>3</v>
      </c>
      <c r="AD8" s="241" t="str">
        <f>IF(AND(R8="",X8="",AA8=""),"",SUM(R8,X8,AA8))</f>
        <v/>
      </c>
      <c r="AE8" s="243" t="str">
        <f>IF(SUM(Q9,W9,Z9)&gt;0,SUM(Q9,W9,Z9),"")</f>
        <v/>
      </c>
      <c r="AF8" s="244"/>
      <c r="AG8" s="245"/>
      <c r="AH8" s="262" t="str">
        <f>IF(AE8&lt;&gt;"",(RANK(AE8,AE6:AG13)&amp;"."),"")</f>
        <v/>
      </c>
      <c r="AI8" s="263"/>
      <c r="AJ8" s="264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</row>
    <row r="9" spans="1:50" ht="12" customHeight="1" x14ac:dyDescent="0.2">
      <c r="A9" s="224"/>
      <c r="B9" s="225"/>
      <c r="C9" s="253"/>
      <c r="D9" s="254"/>
      <c r="E9" s="254"/>
      <c r="F9" s="254"/>
      <c r="G9" s="254"/>
      <c r="H9" s="254"/>
      <c r="I9" s="254"/>
      <c r="J9" s="254"/>
      <c r="K9" s="254"/>
      <c r="L9" s="255"/>
      <c r="M9" s="233"/>
      <c r="N9" s="233"/>
      <c r="O9" s="234"/>
      <c r="P9" s="149"/>
      <c r="Q9" s="139" t="str">
        <f>IF((P8=3),2,IF(R8=3,1,""))</f>
        <v/>
      </c>
      <c r="R9" s="140"/>
      <c r="S9" s="150"/>
      <c r="T9" s="136"/>
      <c r="U9" s="137"/>
      <c r="V9" s="138"/>
      <c r="W9" s="139" t="str">
        <f>IF((V8=3),2,IF(X8=3,1,""))</f>
        <v/>
      </c>
      <c r="X9" s="140"/>
      <c r="Y9" s="138"/>
      <c r="Z9" s="139" t="str">
        <f>IF((Y8=3),2,IF(AA8=3,1,""))</f>
        <v/>
      </c>
      <c r="AA9" s="141"/>
      <c r="AB9" s="256"/>
      <c r="AC9" s="257"/>
      <c r="AD9" s="258"/>
      <c r="AE9" s="259"/>
      <c r="AF9" s="260"/>
      <c r="AG9" s="261"/>
      <c r="AH9" s="265"/>
      <c r="AI9" s="266"/>
      <c r="AJ9" s="267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</row>
    <row r="10" spans="1:50" ht="12" customHeight="1" x14ac:dyDescent="0.2">
      <c r="A10" s="224">
        <v>4</v>
      </c>
      <c r="B10" s="225">
        <v>3</v>
      </c>
      <c r="C10" s="227" t="str">
        <f>IF((A10=""),"",VLOOKUP(A10,Prijave!$C$6:$E$81,2))</f>
        <v>Niko Košir</v>
      </c>
      <c r="D10" s="228"/>
      <c r="E10" s="228"/>
      <c r="F10" s="228"/>
      <c r="G10" s="228"/>
      <c r="H10" s="228"/>
      <c r="I10" s="228"/>
      <c r="J10" s="228"/>
      <c r="K10" s="228"/>
      <c r="L10" s="229"/>
      <c r="M10" s="233" t="str">
        <f>IF((A10=""),"","("&amp;UPPER(VLOOKUP(A10,Prijave!$C$6:$E$81,3))&amp;")")</f>
        <v>(ŠT)</v>
      </c>
      <c r="N10" s="233"/>
      <c r="O10" s="234"/>
      <c r="P10" s="142" t="str">
        <f>IF(AH21&lt;&gt;"",AH21,"")</f>
        <v/>
      </c>
      <c r="Q10" s="142" t="s">
        <v>3</v>
      </c>
      <c r="R10" s="143" t="str">
        <f>IF(AJ21&lt;&gt;"",AJ21,"")</f>
        <v/>
      </c>
      <c r="S10" s="147" t="str">
        <f>IF(AJ17&lt;&gt;"",AJ17,"")</f>
        <v/>
      </c>
      <c r="T10" s="142" t="s">
        <v>3</v>
      </c>
      <c r="U10" s="143" t="str">
        <f>IF(AH17&lt;&gt;"",AH17,"")</f>
        <v/>
      </c>
      <c r="V10" s="144"/>
      <c r="W10" s="145"/>
      <c r="X10" s="146"/>
      <c r="Y10" s="147" t="str">
        <f>IF(AJ18&lt;&gt;"",AJ18,"")</f>
        <v/>
      </c>
      <c r="Z10" s="142" t="s">
        <v>3</v>
      </c>
      <c r="AA10" s="148" t="str">
        <f>IF(AH18&lt;&gt;"",AH18,"")</f>
        <v/>
      </c>
      <c r="AB10" s="237" t="str">
        <f>IF(AND(P10="",S10="",Y10=""),"",SUM(P10,S10,Y10))</f>
        <v/>
      </c>
      <c r="AC10" s="239" t="s">
        <v>3</v>
      </c>
      <c r="AD10" s="241" t="str">
        <f>IF(AND(R10="",U10="",AA10=""),"",SUM(R10,U10,AA10))</f>
        <v/>
      </c>
      <c r="AE10" s="243" t="str">
        <f>IF(SUM(Q11,T11,Z11)&gt;0,SUM(Q11,T11,Z11),"")</f>
        <v/>
      </c>
      <c r="AF10" s="244"/>
      <c r="AG10" s="245"/>
      <c r="AH10" s="262" t="str">
        <f>IF(AE10&lt;&gt;"",(RANK(AE10,AE6:AG13)&amp;"."),"")</f>
        <v/>
      </c>
      <c r="AI10" s="263"/>
      <c r="AJ10" s="264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</row>
    <row r="11" spans="1:50" ht="12" customHeight="1" x14ac:dyDescent="0.2">
      <c r="A11" s="224"/>
      <c r="B11" s="225"/>
      <c r="C11" s="253"/>
      <c r="D11" s="254"/>
      <c r="E11" s="254"/>
      <c r="F11" s="254"/>
      <c r="G11" s="254"/>
      <c r="H11" s="254"/>
      <c r="I11" s="254"/>
      <c r="J11" s="254"/>
      <c r="K11" s="254"/>
      <c r="L11" s="255"/>
      <c r="M11" s="233"/>
      <c r="N11" s="233"/>
      <c r="O11" s="234"/>
      <c r="P11" s="149"/>
      <c r="Q11" s="139" t="str">
        <f>IF((P10=3),2,IF(R10=3,1,""))</f>
        <v/>
      </c>
      <c r="R11" s="140"/>
      <c r="S11" s="138"/>
      <c r="T11" s="139" t="str">
        <f>IF((S10=3),2,IF(U10=3,1,""))</f>
        <v/>
      </c>
      <c r="U11" s="140"/>
      <c r="V11" s="150"/>
      <c r="W11" s="136"/>
      <c r="X11" s="137"/>
      <c r="Y11" s="138"/>
      <c r="Z11" s="139" t="str">
        <f>IF((Y10=3),2,IF(AA10=3,1,""))</f>
        <v/>
      </c>
      <c r="AA11" s="141"/>
      <c r="AB11" s="256"/>
      <c r="AC11" s="257"/>
      <c r="AD11" s="258"/>
      <c r="AE11" s="259"/>
      <c r="AF11" s="260"/>
      <c r="AG11" s="261"/>
      <c r="AH11" s="265"/>
      <c r="AI11" s="266"/>
      <c r="AJ11" s="267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</row>
    <row r="12" spans="1:50" ht="12" customHeight="1" x14ac:dyDescent="0.2">
      <c r="A12" s="224">
        <v>8</v>
      </c>
      <c r="B12" s="225">
        <v>4</v>
      </c>
      <c r="C12" s="227" t="str">
        <f>IF((A12=""),"",VLOOKUP(A12,Prijave!$C$6:$E$81,2))</f>
        <v xml:space="preserve">Pilko </v>
      </c>
      <c r="D12" s="228"/>
      <c r="E12" s="228"/>
      <c r="F12" s="228"/>
      <c r="G12" s="228"/>
      <c r="H12" s="228"/>
      <c r="I12" s="228"/>
      <c r="J12" s="228"/>
      <c r="K12" s="228"/>
      <c r="L12" s="229"/>
      <c r="M12" s="233" t="str">
        <f>IF((A12=""),"","("&amp;UPPER(VLOOKUP(A12,Prijave!$C$6:$E$81,3))&amp;")")</f>
        <v>(VESNA)</v>
      </c>
      <c r="N12" s="233"/>
      <c r="O12" s="234"/>
      <c r="P12" s="142" t="str">
        <f>IF(AJ16&lt;&gt;"",AJ16,"")</f>
        <v/>
      </c>
      <c r="Q12" s="142" t="s">
        <v>3</v>
      </c>
      <c r="R12" s="143" t="str">
        <f>IF(AH16&lt;&gt;"",AH16,"")</f>
        <v/>
      </c>
      <c r="S12" s="147" t="str">
        <f>IF(AJ20&lt;&gt;"",AJ20,"")</f>
        <v/>
      </c>
      <c r="T12" s="142" t="s">
        <v>3</v>
      </c>
      <c r="U12" s="143" t="str">
        <f>IF(AH20&lt;&gt;"",AH20,"")</f>
        <v/>
      </c>
      <c r="V12" s="147" t="str">
        <f>IF(AH18&lt;&gt;"",AH18,"")</f>
        <v/>
      </c>
      <c r="W12" s="142" t="s">
        <v>3</v>
      </c>
      <c r="X12" s="143" t="str">
        <f>IF(AJ18&lt;&gt;"",AJ18,"")</f>
        <v/>
      </c>
      <c r="Y12" s="144"/>
      <c r="Z12" s="145"/>
      <c r="AA12" s="151"/>
      <c r="AB12" s="237" t="str">
        <f>IF(AND(P12="",S12="",V12=""),"",SUM(P12,S12,V12))</f>
        <v/>
      </c>
      <c r="AC12" s="239" t="s">
        <v>3</v>
      </c>
      <c r="AD12" s="241" t="str">
        <f>IF(AND(R12="",U12="",X12=""),"",SUM(R12,U12,X12))</f>
        <v/>
      </c>
      <c r="AE12" s="243" t="str">
        <f>IF(SUM(Q13,T13,W13)&gt;0,SUM(Q13,T13,W13),"")</f>
        <v/>
      </c>
      <c r="AF12" s="244"/>
      <c r="AG12" s="245"/>
      <c r="AH12" s="249" t="str">
        <f>IF(AE12&lt;&gt;"",(RANK(AE12,AE6:AG13)&amp;"."),"")</f>
        <v/>
      </c>
      <c r="AI12" s="249"/>
      <c r="AJ12" s="250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</row>
    <row r="13" spans="1:50" ht="13.5" customHeight="1" thickBot="1" x14ac:dyDescent="0.25">
      <c r="A13" s="224"/>
      <c r="B13" s="226"/>
      <c r="C13" s="230"/>
      <c r="D13" s="231"/>
      <c r="E13" s="231"/>
      <c r="F13" s="231"/>
      <c r="G13" s="231"/>
      <c r="H13" s="231"/>
      <c r="I13" s="231"/>
      <c r="J13" s="231"/>
      <c r="K13" s="231"/>
      <c r="L13" s="232"/>
      <c r="M13" s="235"/>
      <c r="N13" s="235"/>
      <c r="O13" s="236"/>
      <c r="P13" s="152"/>
      <c r="Q13" s="153" t="str">
        <f>IF((P12=3),2,IF(R12=3,1,""))</f>
        <v/>
      </c>
      <c r="R13" s="154"/>
      <c r="S13" s="155"/>
      <c r="T13" s="153" t="str">
        <f>IF((S12=3),2,IF(U12=3,1,""))</f>
        <v/>
      </c>
      <c r="U13" s="154"/>
      <c r="V13" s="155"/>
      <c r="W13" s="153" t="str">
        <f>IF((V12=3),2,IF(X12=3,1,""))</f>
        <v/>
      </c>
      <c r="X13" s="154"/>
      <c r="Y13" s="156"/>
      <c r="Z13" s="157"/>
      <c r="AA13" s="158"/>
      <c r="AB13" s="238"/>
      <c r="AC13" s="240"/>
      <c r="AD13" s="242"/>
      <c r="AE13" s="246"/>
      <c r="AF13" s="247"/>
      <c r="AG13" s="248"/>
      <c r="AH13" s="251"/>
      <c r="AI13" s="251"/>
      <c r="AJ13" s="252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</row>
    <row r="14" spans="1:50" ht="6" customHeight="1" x14ac:dyDescent="0.2">
      <c r="AH14" s="1" t="s">
        <v>10</v>
      </c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</row>
    <row r="15" spans="1:50" ht="12.75" customHeight="1" x14ac:dyDescent="0.2">
      <c r="B15" s="59"/>
      <c r="C15" s="61"/>
      <c r="D15" s="8"/>
      <c r="E15" s="8"/>
      <c r="F15" s="8"/>
      <c r="G15" s="8"/>
      <c r="H15" s="8"/>
      <c r="I15" s="8"/>
      <c r="J15" s="202"/>
      <c r="K15" s="202"/>
      <c r="L15" s="202"/>
      <c r="M15" s="202"/>
      <c r="N15" s="202"/>
      <c r="O15" s="202"/>
      <c r="P15" s="202"/>
      <c r="Q15" s="202"/>
      <c r="R15" s="202"/>
      <c r="S15" s="222">
        <v>1</v>
      </c>
      <c r="T15" s="222"/>
      <c r="U15" s="222"/>
      <c r="V15" s="222">
        <v>2</v>
      </c>
      <c r="W15" s="222"/>
      <c r="X15" s="222"/>
      <c r="Y15" s="222">
        <v>3</v>
      </c>
      <c r="Z15" s="222"/>
      <c r="AA15" s="222"/>
      <c r="AB15" s="222">
        <v>4</v>
      </c>
      <c r="AC15" s="222"/>
      <c r="AD15" s="222"/>
      <c r="AE15" s="222">
        <v>5</v>
      </c>
      <c r="AF15" s="222"/>
      <c r="AG15" s="223"/>
      <c r="AH15" s="201" t="s">
        <v>20</v>
      </c>
      <c r="AI15" s="202"/>
      <c r="AJ15" s="202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</row>
    <row r="16" spans="1:50" ht="18.95" customHeight="1" x14ac:dyDescent="0.2">
      <c r="B16" s="203" t="s">
        <v>11</v>
      </c>
      <c r="C16" s="203"/>
      <c r="D16" s="68"/>
      <c r="E16" s="76" t="s">
        <v>14</v>
      </c>
      <c r="F16" s="204" t="str">
        <f>C6</f>
        <v>Žan Mihelj</v>
      </c>
      <c r="G16" s="204"/>
      <c r="H16" s="204"/>
      <c r="I16" s="204"/>
      <c r="J16" s="204"/>
      <c r="K16" s="204"/>
      <c r="L16" s="77" t="s">
        <v>8</v>
      </c>
      <c r="M16" s="204" t="str">
        <f>C12</f>
        <v xml:space="preserve">Pilko </v>
      </c>
      <c r="N16" s="204"/>
      <c r="O16" s="204"/>
      <c r="P16" s="204"/>
      <c r="Q16" s="204"/>
      <c r="R16" s="205"/>
      <c r="S16" s="159"/>
      <c r="T16" s="75" t="s">
        <v>8</v>
      </c>
      <c r="U16" s="160"/>
      <c r="V16" s="159"/>
      <c r="W16" s="75" t="s">
        <v>8</v>
      </c>
      <c r="X16" s="160"/>
      <c r="Y16" s="159"/>
      <c r="Z16" s="75" t="s">
        <v>8</v>
      </c>
      <c r="AA16" s="160"/>
      <c r="AB16" s="159"/>
      <c r="AC16" s="75" t="s">
        <v>8</v>
      </c>
      <c r="AD16" s="160"/>
      <c r="AE16" s="159"/>
      <c r="AF16" s="75" t="s">
        <v>8</v>
      </c>
      <c r="AG16" s="160"/>
      <c r="AH16" s="161" t="str">
        <f t="shared" ref="AH16:AH21" si="0">IF(AND(AV16=0,AW16=0),"",AV16)</f>
        <v/>
      </c>
      <c r="AI16" s="162" t="s">
        <v>3</v>
      </c>
      <c r="AJ16" s="163" t="str">
        <f t="shared" ref="AJ16:AJ21" si="1">IF(AND(AV16=0,AW16=0),"",AW16)</f>
        <v/>
      </c>
      <c r="AL16" s="164">
        <f t="shared" ref="AL16:AL21" si="2">IF(S16&gt;U16,1,0)</f>
        <v>0</v>
      </c>
      <c r="AM16" s="164">
        <f t="shared" ref="AM16:AM21" si="3">IF(U16&gt;S16,1,0)</f>
        <v>0</v>
      </c>
      <c r="AN16" s="164">
        <f t="shared" ref="AN16:AN21" si="4">IF(V16&gt;X16,1,0)</f>
        <v>0</v>
      </c>
      <c r="AO16" s="164">
        <f t="shared" ref="AO16:AO21" si="5">IF(X16&gt;V16,1,0)</f>
        <v>0</v>
      </c>
      <c r="AP16" s="164">
        <f t="shared" ref="AP16:AP21" si="6">IF(Y16&gt;AA16,1,0)</f>
        <v>0</v>
      </c>
      <c r="AQ16" s="164">
        <f t="shared" ref="AQ16:AQ21" si="7">IF(AA16&gt;Y16,1,0)</f>
        <v>0</v>
      </c>
      <c r="AR16" s="164">
        <f t="shared" ref="AR16:AR21" si="8">IF(AB16&gt;AD16,1,0)</f>
        <v>0</v>
      </c>
      <c r="AS16" s="164">
        <f t="shared" ref="AS16:AS21" si="9">IF(AD16&gt;AB16,1,0)</f>
        <v>0</v>
      </c>
      <c r="AT16" s="164">
        <f t="shared" ref="AT16:AT21" si="10">IF(AE16&gt;AG16,1,0)</f>
        <v>0</v>
      </c>
      <c r="AU16" s="164">
        <f t="shared" ref="AU16:AU21" si="11">IF(AG16&gt;AE16,1,0)</f>
        <v>0</v>
      </c>
      <c r="AV16" s="164">
        <f t="shared" ref="AV16:AW21" si="12">AL16+AN16+AP16+AR16+AT16</f>
        <v>0</v>
      </c>
      <c r="AW16" s="164">
        <f t="shared" si="12"/>
        <v>0</v>
      </c>
      <c r="AX16" s="128"/>
    </row>
    <row r="17" spans="1:50" ht="18.95" customHeight="1" x14ac:dyDescent="0.2">
      <c r="B17" s="79"/>
      <c r="C17" s="72"/>
      <c r="E17" s="76" t="s">
        <v>15</v>
      </c>
      <c r="F17" s="204" t="str">
        <f>C8</f>
        <v>Vito Košir</v>
      </c>
      <c r="G17" s="204"/>
      <c r="H17" s="204"/>
      <c r="I17" s="204"/>
      <c r="J17" s="204"/>
      <c r="K17" s="204"/>
      <c r="L17" s="77" t="s">
        <v>8</v>
      </c>
      <c r="M17" s="204" t="str">
        <f>C10</f>
        <v>Niko Košir</v>
      </c>
      <c r="N17" s="204"/>
      <c r="O17" s="204"/>
      <c r="P17" s="204"/>
      <c r="Q17" s="204"/>
      <c r="R17" s="205"/>
      <c r="S17" s="159"/>
      <c r="T17" s="75" t="s">
        <v>8</v>
      </c>
      <c r="U17" s="160"/>
      <c r="V17" s="159"/>
      <c r="W17" s="75" t="s">
        <v>8</v>
      </c>
      <c r="X17" s="160"/>
      <c r="Y17" s="159"/>
      <c r="Z17" s="75" t="s">
        <v>8</v>
      </c>
      <c r="AA17" s="160"/>
      <c r="AB17" s="159"/>
      <c r="AC17" s="75" t="s">
        <v>8</v>
      </c>
      <c r="AD17" s="160"/>
      <c r="AE17" s="159"/>
      <c r="AF17" s="75" t="s">
        <v>8</v>
      </c>
      <c r="AG17" s="160"/>
      <c r="AH17" s="161" t="str">
        <f t="shared" si="0"/>
        <v/>
      </c>
      <c r="AI17" s="162" t="s">
        <v>3</v>
      </c>
      <c r="AJ17" s="163" t="str">
        <f t="shared" si="1"/>
        <v/>
      </c>
      <c r="AL17" s="164">
        <f t="shared" si="2"/>
        <v>0</v>
      </c>
      <c r="AM17" s="164">
        <f t="shared" si="3"/>
        <v>0</v>
      </c>
      <c r="AN17" s="164">
        <f t="shared" si="4"/>
        <v>0</v>
      </c>
      <c r="AO17" s="164">
        <f t="shared" si="5"/>
        <v>0</v>
      </c>
      <c r="AP17" s="164">
        <f t="shared" si="6"/>
        <v>0</v>
      </c>
      <c r="AQ17" s="164">
        <f t="shared" si="7"/>
        <v>0</v>
      </c>
      <c r="AR17" s="164">
        <f t="shared" si="8"/>
        <v>0</v>
      </c>
      <c r="AS17" s="164">
        <f t="shared" si="9"/>
        <v>0</v>
      </c>
      <c r="AT17" s="164">
        <f t="shared" si="10"/>
        <v>0</v>
      </c>
      <c r="AU17" s="164">
        <f t="shared" si="11"/>
        <v>0</v>
      </c>
      <c r="AV17" s="164">
        <f t="shared" si="12"/>
        <v>0</v>
      </c>
      <c r="AW17" s="164">
        <f t="shared" si="12"/>
        <v>0</v>
      </c>
      <c r="AX17" s="128"/>
    </row>
    <row r="18" spans="1:50" ht="18.95" customHeight="1" x14ac:dyDescent="0.2">
      <c r="B18" s="203" t="s">
        <v>12</v>
      </c>
      <c r="C18" s="203"/>
      <c r="D18" s="68"/>
      <c r="E18" s="76" t="s">
        <v>16</v>
      </c>
      <c r="F18" s="204" t="str">
        <f>C12</f>
        <v xml:space="preserve">Pilko </v>
      </c>
      <c r="G18" s="204"/>
      <c r="H18" s="204"/>
      <c r="I18" s="204"/>
      <c r="J18" s="204"/>
      <c r="K18" s="204"/>
      <c r="L18" s="77" t="s">
        <v>8</v>
      </c>
      <c r="M18" s="204" t="str">
        <f>C10</f>
        <v>Niko Košir</v>
      </c>
      <c r="N18" s="204"/>
      <c r="O18" s="204"/>
      <c r="P18" s="204"/>
      <c r="Q18" s="204"/>
      <c r="R18" s="205"/>
      <c r="S18" s="159"/>
      <c r="T18" s="75" t="s">
        <v>8</v>
      </c>
      <c r="U18" s="160"/>
      <c r="V18" s="159"/>
      <c r="W18" s="75" t="s">
        <v>8</v>
      </c>
      <c r="X18" s="160"/>
      <c r="Y18" s="159"/>
      <c r="Z18" s="75" t="s">
        <v>8</v>
      </c>
      <c r="AA18" s="160"/>
      <c r="AB18" s="159"/>
      <c r="AC18" s="75" t="s">
        <v>8</v>
      </c>
      <c r="AD18" s="160"/>
      <c r="AE18" s="159"/>
      <c r="AF18" s="75" t="s">
        <v>8</v>
      </c>
      <c r="AG18" s="160"/>
      <c r="AH18" s="161" t="str">
        <f t="shared" si="0"/>
        <v/>
      </c>
      <c r="AI18" s="162" t="s">
        <v>3</v>
      </c>
      <c r="AJ18" s="163" t="str">
        <f t="shared" si="1"/>
        <v/>
      </c>
      <c r="AL18" s="164">
        <f t="shared" si="2"/>
        <v>0</v>
      </c>
      <c r="AM18" s="164">
        <f t="shared" si="3"/>
        <v>0</v>
      </c>
      <c r="AN18" s="164">
        <f t="shared" si="4"/>
        <v>0</v>
      </c>
      <c r="AO18" s="164">
        <f t="shared" si="5"/>
        <v>0</v>
      </c>
      <c r="AP18" s="164">
        <f t="shared" si="6"/>
        <v>0</v>
      </c>
      <c r="AQ18" s="164">
        <f t="shared" si="7"/>
        <v>0</v>
      </c>
      <c r="AR18" s="164">
        <f t="shared" si="8"/>
        <v>0</v>
      </c>
      <c r="AS18" s="164">
        <f t="shared" si="9"/>
        <v>0</v>
      </c>
      <c r="AT18" s="164">
        <f t="shared" si="10"/>
        <v>0</v>
      </c>
      <c r="AU18" s="164">
        <f t="shared" si="11"/>
        <v>0</v>
      </c>
      <c r="AV18" s="164">
        <f t="shared" si="12"/>
        <v>0</v>
      </c>
      <c r="AW18" s="164">
        <f t="shared" si="12"/>
        <v>0</v>
      </c>
      <c r="AX18" s="128"/>
    </row>
    <row r="19" spans="1:50" ht="18.95" customHeight="1" x14ac:dyDescent="0.2">
      <c r="B19" s="80"/>
      <c r="C19" s="73"/>
      <c r="D19" s="68"/>
      <c r="E19" s="76" t="s">
        <v>17</v>
      </c>
      <c r="F19" s="204" t="str">
        <f>C6</f>
        <v>Žan Mihelj</v>
      </c>
      <c r="G19" s="204"/>
      <c r="H19" s="204"/>
      <c r="I19" s="204"/>
      <c r="J19" s="204"/>
      <c r="K19" s="204"/>
      <c r="L19" s="77" t="s">
        <v>8</v>
      </c>
      <c r="M19" s="204" t="str">
        <f>C8</f>
        <v>Vito Košir</v>
      </c>
      <c r="N19" s="204"/>
      <c r="O19" s="204"/>
      <c r="P19" s="204"/>
      <c r="Q19" s="204"/>
      <c r="R19" s="205"/>
      <c r="S19" s="159"/>
      <c r="T19" s="75" t="s">
        <v>8</v>
      </c>
      <c r="U19" s="160"/>
      <c r="V19" s="159"/>
      <c r="W19" s="75" t="s">
        <v>8</v>
      </c>
      <c r="X19" s="160"/>
      <c r="Y19" s="159"/>
      <c r="Z19" s="75" t="s">
        <v>8</v>
      </c>
      <c r="AA19" s="160"/>
      <c r="AB19" s="159"/>
      <c r="AC19" s="75" t="s">
        <v>8</v>
      </c>
      <c r="AD19" s="160"/>
      <c r="AE19" s="159"/>
      <c r="AF19" s="75" t="s">
        <v>8</v>
      </c>
      <c r="AG19" s="160"/>
      <c r="AH19" s="161" t="str">
        <f t="shared" si="0"/>
        <v/>
      </c>
      <c r="AI19" s="165" t="s">
        <v>3</v>
      </c>
      <c r="AJ19" s="163" t="str">
        <f t="shared" si="1"/>
        <v/>
      </c>
      <c r="AL19" s="164">
        <f t="shared" si="2"/>
        <v>0</v>
      </c>
      <c r="AM19" s="164">
        <f t="shared" si="3"/>
        <v>0</v>
      </c>
      <c r="AN19" s="164">
        <f t="shared" si="4"/>
        <v>0</v>
      </c>
      <c r="AO19" s="164">
        <f t="shared" si="5"/>
        <v>0</v>
      </c>
      <c r="AP19" s="164">
        <f t="shared" si="6"/>
        <v>0</v>
      </c>
      <c r="AQ19" s="164">
        <f t="shared" si="7"/>
        <v>0</v>
      </c>
      <c r="AR19" s="164">
        <f t="shared" si="8"/>
        <v>0</v>
      </c>
      <c r="AS19" s="164">
        <f t="shared" si="9"/>
        <v>0</v>
      </c>
      <c r="AT19" s="164">
        <f t="shared" si="10"/>
        <v>0</v>
      </c>
      <c r="AU19" s="164">
        <f t="shared" si="11"/>
        <v>0</v>
      </c>
      <c r="AV19" s="164">
        <f t="shared" si="12"/>
        <v>0</v>
      </c>
      <c r="AW19" s="164">
        <f t="shared" si="12"/>
        <v>0</v>
      </c>
      <c r="AX19" s="128"/>
    </row>
    <row r="20" spans="1:50" ht="18.95" customHeight="1" x14ac:dyDescent="0.2">
      <c r="B20" s="203" t="s">
        <v>13</v>
      </c>
      <c r="C20" s="203"/>
      <c r="D20" s="68"/>
      <c r="E20" s="76" t="s">
        <v>18</v>
      </c>
      <c r="F20" s="204" t="str">
        <f>C8</f>
        <v>Vito Košir</v>
      </c>
      <c r="G20" s="204"/>
      <c r="H20" s="204"/>
      <c r="I20" s="204"/>
      <c r="J20" s="204"/>
      <c r="K20" s="204"/>
      <c r="L20" s="77" t="s">
        <v>8</v>
      </c>
      <c r="M20" s="204" t="str">
        <f>C12</f>
        <v xml:space="preserve">Pilko </v>
      </c>
      <c r="N20" s="204"/>
      <c r="O20" s="204"/>
      <c r="P20" s="204"/>
      <c r="Q20" s="204"/>
      <c r="R20" s="205"/>
      <c r="S20" s="159"/>
      <c r="T20" s="75" t="s">
        <v>8</v>
      </c>
      <c r="U20" s="160"/>
      <c r="V20" s="159"/>
      <c r="W20" s="75" t="s">
        <v>8</v>
      </c>
      <c r="X20" s="160"/>
      <c r="Y20" s="159"/>
      <c r="Z20" s="75" t="s">
        <v>8</v>
      </c>
      <c r="AA20" s="160"/>
      <c r="AB20" s="159"/>
      <c r="AC20" s="75" t="s">
        <v>8</v>
      </c>
      <c r="AD20" s="160"/>
      <c r="AE20" s="159"/>
      <c r="AF20" s="75" t="s">
        <v>8</v>
      </c>
      <c r="AG20" s="160"/>
      <c r="AH20" s="161" t="str">
        <f t="shared" si="0"/>
        <v/>
      </c>
      <c r="AI20" s="162" t="s">
        <v>3</v>
      </c>
      <c r="AJ20" s="163" t="str">
        <f t="shared" si="1"/>
        <v/>
      </c>
      <c r="AL20" s="164">
        <f t="shared" si="2"/>
        <v>0</v>
      </c>
      <c r="AM20" s="164">
        <f t="shared" si="3"/>
        <v>0</v>
      </c>
      <c r="AN20" s="164">
        <f t="shared" si="4"/>
        <v>0</v>
      </c>
      <c r="AO20" s="164">
        <f t="shared" si="5"/>
        <v>0</v>
      </c>
      <c r="AP20" s="164">
        <f t="shared" si="6"/>
        <v>0</v>
      </c>
      <c r="AQ20" s="164">
        <f t="shared" si="7"/>
        <v>0</v>
      </c>
      <c r="AR20" s="164">
        <f t="shared" si="8"/>
        <v>0</v>
      </c>
      <c r="AS20" s="164">
        <f t="shared" si="9"/>
        <v>0</v>
      </c>
      <c r="AT20" s="164">
        <f t="shared" si="10"/>
        <v>0</v>
      </c>
      <c r="AU20" s="164">
        <f t="shared" si="11"/>
        <v>0</v>
      </c>
      <c r="AV20" s="164">
        <f t="shared" si="12"/>
        <v>0</v>
      </c>
      <c r="AW20" s="164">
        <f t="shared" si="12"/>
        <v>0</v>
      </c>
      <c r="AX20" s="128"/>
    </row>
    <row r="21" spans="1:50" ht="18.95" customHeight="1" x14ac:dyDescent="0.2">
      <c r="B21" s="80"/>
      <c r="C21" s="73"/>
      <c r="D21" s="68"/>
      <c r="E21" s="70" t="s">
        <v>19</v>
      </c>
      <c r="F21" s="206" t="str">
        <f>C10</f>
        <v>Niko Košir</v>
      </c>
      <c r="G21" s="206"/>
      <c r="H21" s="206"/>
      <c r="I21" s="206"/>
      <c r="J21" s="206"/>
      <c r="K21" s="206"/>
      <c r="L21" s="71" t="s">
        <v>8</v>
      </c>
      <c r="M21" s="206" t="str">
        <f>C6</f>
        <v>Žan Mihelj</v>
      </c>
      <c r="N21" s="206"/>
      <c r="O21" s="206"/>
      <c r="P21" s="206"/>
      <c r="Q21" s="206"/>
      <c r="R21" s="207"/>
      <c r="S21" s="166"/>
      <c r="T21" s="74" t="s">
        <v>8</v>
      </c>
      <c r="U21" s="167"/>
      <c r="V21" s="166"/>
      <c r="W21" s="74" t="s">
        <v>8</v>
      </c>
      <c r="X21" s="167"/>
      <c r="Y21" s="166"/>
      <c r="Z21" s="74" t="s">
        <v>8</v>
      </c>
      <c r="AA21" s="167"/>
      <c r="AB21" s="166"/>
      <c r="AC21" s="74" t="s">
        <v>8</v>
      </c>
      <c r="AD21" s="167"/>
      <c r="AE21" s="166"/>
      <c r="AF21" s="74" t="s">
        <v>8</v>
      </c>
      <c r="AG21" s="167"/>
      <c r="AH21" s="168" t="str">
        <f t="shared" si="0"/>
        <v/>
      </c>
      <c r="AI21" s="169" t="s">
        <v>3</v>
      </c>
      <c r="AJ21" s="132" t="str">
        <f t="shared" si="1"/>
        <v/>
      </c>
      <c r="AL21" s="164">
        <f t="shared" si="2"/>
        <v>0</v>
      </c>
      <c r="AM21" s="164">
        <f t="shared" si="3"/>
        <v>0</v>
      </c>
      <c r="AN21" s="164">
        <f t="shared" si="4"/>
        <v>0</v>
      </c>
      <c r="AO21" s="164">
        <f t="shared" si="5"/>
        <v>0</v>
      </c>
      <c r="AP21" s="164">
        <f t="shared" si="6"/>
        <v>0</v>
      </c>
      <c r="AQ21" s="164">
        <f t="shared" si="7"/>
        <v>0</v>
      </c>
      <c r="AR21" s="164">
        <f t="shared" si="8"/>
        <v>0</v>
      </c>
      <c r="AS21" s="164">
        <f t="shared" si="9"/>
        <v>0</v>
      </c>
      <c r="AT21" s="164">
        <f t="shared" si="10"/>
        <v>0</v>
      </c>
      <c r="AU21" s="164">
        <f t="shared" si="11"/>
        <v>0</v>
      </c>
      <c r="AV21" s="164">
        <f t="shared" si="12"/>
        <v>0</v>
      </c>
      <c r="AW21" s="164">
        <f t="shared" si="12"/>
        <v>0</v>
      </c>
      <c r="AX21" s="128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</row>
    <row r="23" spans="1:50" ht="12.75" customHeight="1" x14ac:dyDescent="0.2">
      <c r="B23" s="208">
        <f>B4+1</f>
        <v>2</v>
      </c>
      <c r="C23" s="210" t="s">
        <v>9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2"/>
      <c r="P23" s="216">
        <v>1</v>
      </c>
      <c r="Q23" s="217"/>
      <c r="R23" s="218"/>
      <c r="S23" s="291">
        <v>2</v>
      </c>
      <c r="T23" s="217"/>
      <c r="U23" s="218"/>
      <c r="V23" s="291">
        <v>3</v>
      </c>
      <c r="W23" s="217"/>
      <c r="X23" s="218"/>
      <c r="Y23" s="291">
        <v>4</v>
      </c>
      <c r="Z23" s="217"/>
      <c r="AA23" s="295"/>
      <c r="AB23" s="297" t="s">
        <v>0</v>
      </c>
      <c r="AC23" s="286"/>
      <c r="AD23" s="287"/>
      <c r="AE23" s="285" t="s">
        <v>1</v>
      </c>
      <c r="AF23" s="286"/>
      <c r="AG23" s="287"/>
      <c r="AH23" s="285" t="s">
        <v>2</v>
      </c>
      <c r="AI23" s="286"/>
      <c r="AJ23" s="293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</row>
    <row r="24" spans="1:50" ht="13.5" customHeight="1" thickBot="1" x14ac:dyDescent="0.25">
      <c r="B24" s="209"/>
      <c r="C24" s="213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5"/>
      <c r="P24" s="219"/>
      <c r="Q24" s="220"/>
      <c r="R24" s="221"/>
      <c r="S24" s="292"/>
      <c r="T24" s="220"/>
      <c r="U24" s="221"/>
      <c r="V24" s="292"/>
      <c r="W24" s="220"/>
      <c r="X24" s="221"/>
      <c r="Y24" s="292"/>
      <c r="Z24" s="220"/>
      <c r="AA24" s="296"/>
      <c r="AB24" s="298"/>
      <c r="AC24" s="289"/>
      <c r="AD24" s="290"/>
      <c r="AE24" s="288"/>
      <c r="AF24" s="289"/>
      <c r="AG24" s="290"/>
      <c r="AH24" s="288"/>
      <c r="AI24" s="289"/>
      <c r="AJ24" s="294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</row>
    <row r="25" spans="1:50" ht="12" customHeight="1" x14ac:dyDescent="0.2">
      <c r="A25" s="224">
        <v>2</v>
      </c>
      <c r="B25" s="268">
        <v>1</v>
      </c>
      <c r="C25" s="269" t="str">
        <f>IF((A25=""),"",VLOOKUP(A25,Prijave!$C$6:$E$81,2))</f>
        <v>Tevž Mahne</v>
      </c>
      <c r="D25" s="270"/>
      <c r="E25" s="270"/>
      <c r="F25" s="270"/>
      <c r="G25" s="270"/>
      <c r="H25" s="270"/>
      <c r="I25" s="270"/>
      <c r="J25" s="270"/>
      <c r="K25" s="270"/>
      <c r="L25" s="271"/>
      <c r="M25" s="272" t="str">
        <f>IF((A25=""),"","("&amp;UPPER(VLOOKUP(A25,Prijave!$C$6:$E$81,3))&amp;")")</f>
        <v>(RAKEK)</v>
      </c>
      <c r="N25" s="272"/>
      <c r="O25" s="273"/>
      <c r="P25" s="129"/>
      <c r="Q25" s="129"/>
      <c r="R25" s="130"/>
      <c r="S25" s="131" t="str">
        <f>IF(AH38&lt;&gt;"",AH38,"")</f>
        <v/>
      </c>
      <c r="T25" s="132" t="s">
        <v>3</v>
      </c>
      <c r="U25" s="133" t="str">
        <f>IF(AJ38&lt;&gt;"",AJ38,"")</f>
        <v/>
      </c>
      <c r="V25" s="131" t="str">
        <f>IF(AJ40&lt;&gt;"",AJ40,"")</f>
        <v/>
      </c>
      <c r="W25" s="132" t="s">
        <v>3</v>
      </c>
      <c r="X25" s="133" t="str">
        <f>IF(AH40&lt;&gt;"",AH40,"")</f>
        <v/>
      </c>
      <c r="Y25" s="131" t="str">
        <f>IF(AH35&lt;&gt;"",AH35,"")</f>
        <v/>
      </c>
      <c r="Z25" s="134" t="s">
        <v>3</v>
      </c>
      <c r="AA25" s="135" t="str">
        <f>IF(AJ35&lt;&gt;"",AJ35,"")</f>
        <v/>
      </c>
      <c r="AB25" s="274" t="str">
        <f>IF(AND(S25="",V25="",Y25=""),"",SUM(S25,V25,Y25))</f>
        <v/>
      </c>
      <c r="AC25" s="275" t="s">
        <v>3</v>
      </c>
      <c r="AD25" s="276" t="str">
        <f>IF(AND(U25="",X25="",AA25=""),"",SUM(U25,X25,AA25))</f>
        <v/>
      </c>
      <c r="AE25" s="277" t="str">
        <f>IF(SUM(T26,W26,Z26)&gt;0,SUM(T26,W26,Z26),"")</f>
        <v/>
      </c>
      <c r="AF25" s="278"/>
      <c r="AG25" s="279"/>
      <c r="AH25" s="280" t="str">
        <f>IF(AE25&lt;&gt;"",(RANK(AE25,AE25:AG32)&amp;"."),"")</f>
        <v/>
      </c>
      <c r="AI25" s="280"/>
      <c r="AJ25" s="281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</row>
    <row r="26" spans="1:50" ht="12" customHeight="1" x14ac:dyDescent="0.2">
      <c r="A26" s="224"/>
      <c r="B26" s="225"/>
      <c r="C26" s="253"/>
      <c r="D26" s="254"/>
      <c r="E26" s="254"/>
      <c r="F26" s="254"/>
      <c r="G26" s="254"/>
      <c r="H26" s="254"/>
      <c r="I26" s="254"/>
      <c r="J26" s="254"/>
      <c r="K26" s="254"/>
      <c r="L26" s="255"/>
      <c r="M26" s="233"/>
      <c r="N26" s="233"/>
      <c r="O26" s="234"/>
      <c r="P26" s="136"/>
      <c r="Q26" s="136"/>
      <c r="R26" s="137"/>
      <c r="S26" s="138"/>
      <c r="T26" s="139" t="str">
        <f>IF((S25=3),2,IF(U25=3,1,""))</f>
        <v/>
      </c>
      <c r="U26" s="140"/>
      <c r="V26" s="138"/>
      <c r="W26" s="139" t="str">
        <f>IF((V25=3),2,IF(X25=3,1,""))</f>
        <v/>
      </c>
      <c r="X26" s="140"/>
      <c r="Y26" s="138"/>
      <c r="Z26" s="139" t="str">
        <f>IF((Y25=3),2,IF(AA25=3,1,""))</f>
        <v/>
      </c>
      <c r="AA26" s="141"/>
      <c r="AB26" s="256"/>
      <c r="AC26" s="257"/>
      <c r="AD26" s="258"/>
      <c r="AE26" s="259"/>
      <c r="AF26" s="260"/>
      <c r="AG26" s="261"/>
      <c r="AH26" s="249"/>
      <c r="AI26" s="249"/>
      <c r="AJ26" s="250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</row>
    <row r="27" spans="1:50" ht="12" customHeight="1" x14ac:dyDescent="0.2">
      <c r="A27" s="224">
        <v>5</v>
      </c>
      <c r="B27" s="225">
        <v>2</v>
      </c>
      <c r="C27" s="227" t="str">
        <f>IF((A27=""),"",VLOOKUP(A27,Prijave!$C$6:$E$81,2))</f>
        <v>Matjaž Gabrovšek</v>
      </c>
      <c r="D27" s="228"/>
      <c r="E27" s="228"/>
      <c r="F27" s="228"/>
      <c r="G27" s="228"/>
      <c r="H27" s="228"/>
      <c r="I27" s="228"/>
      <c r="J27" s="228"/>
      <c r="K27" s="228"/>
      <c r="L27" s="229"/>
      <c r="M27" s="233" t="str">
        <f>IF((A27=""),"","("&amp;UPPER(VLOOKUP(A27,Prijave!$C$6:$E$81,3))&amp;")")</f>
        <v>(ŠT)</v>
      </c>
      <c r="N27" s="233"/>
      <c r="O27" s="234"/>
      <c r="P27" s="142" t="str">
        <f>IF(AJ38&lt;&gt;"",AJ38,"")</f>
        <v/>
      </c>
      <c r="Q27" s="142" t="s">
        <v>3</v>
      </c>
      <c r="R27" s="143" t="str">
        <f>IF(AH38&lt;&gt;"",AH38,"")</f>
        <v/>
      </c>
      <c r="S27" s="144"/>
      <c r="T27" s="145"/>
      <c r="U27" s="146"/>
      <c r="V27" s="147" t="str">
        <f>IF(AH36&lt;&gt;"",AH36,"")</f>
        <v/>
      </c>
      <c r="W27" s="142" t="s">
        <v>3</v>
      </c>
      <c r="X27" s="143" t="str">
        <f>IF(AJ36&lt;&gt;"",AJ36,"")</f>
        <v/>
      </c>
      <c r="Y27" s="147" t="str">
        <f>IF(AH39&lt;&gt;"",AH39,"")</f>
        <v/>
      </c>
      <c r="Z27" s="142" t="s">
        <v>3</v>
      </c>
      <c r="AA27" s="148" t="str">
        <f>IF(AJ39&lt;&gt;"",AJ39,"")</f>
        <v/>
      </c>
      <c r="AB27" s="237" t="str">
        <f>IF(AND(P27="",V27="",Y27=""),"",SUM(P27,V27,Y27))</f>
        <v/>
      </c>
      <c r="AC27" s="239" t="s">
        <v>3</v>
      </c>
      <c r="AD27" s="241" t="str">
        <f>IF(AND(R27="",X27="",AA27=""),"",SUM(R27,X27,AA27))</f>
        <v/>
      </c>
      <c r="AE27" s="243" t="str">
        <f>IF(SUM(Q28,W28,Z28)&gt;0,SUM(Q28,W28,Z28),"")</f>
        <v/>
      </c>
      <c r="AF27" s="244"/>
      <c r="AG27" s="245"/>
      <c r="AH27" s="262" t="str">
        <f>IF(AE27&lt;&gt;"",(RANK(AE27,AE25:AG32)&amp;"."),"")</f>
        <v/>
      </c>
      <c r="AI27" s="263"/>
      <c r="AJ27" s="264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</row>
    <row r="28" spans="1:50" ht="12" customHeight="1" x14ac:dyDescent="0.2">
      <c r="A28" s="224"/>
      <c r="B28" s="225"/>
      <c r="C28" s="253"/>
      <c r="D28" s="254"/>
      <c r="E28" s="254"/>
      <c r="F28" s="254"/>
      <c r="G28" s="254"/>
      <c r="H28" s="254"/>
      <c r="I28" s="254"/>
      <c r="J28" s="254"/>
      <c r="K28" s="254"/>
      <c r="L28" s="255"/>
      <c r="M28" s="233"/>
      <c r="N28" s="233"/>
      <c r="O28" s="234"/>
      <c r="P28" s="149"/>
      <c r="Q28" s="139" t="str">
        <f>IF((P27=3),2,IF(R27=3,1,""))</f>
        <v/>
      </c>
      <c r="R28" s="140"/>
      <c r="S28" s="150"/>
      <c r="T28" s="136"/>
      <c r="U28" s="137"/>
      <c r="V28" s="138"/>
      <c r="W28" s="139" t="str">
        <f>IF((V27=3),2,IF(X27=3,1,""))</f>
        <v/>
      </c>
      <c r="X28" s="140"/>
      <c r="Y28" s="138"/>
      <c r="Z28" s="139" t="str">
        <f>IF((Y27=3),2,IF(AA27=3,1,""))</f>
        <v/>
      </c>
      <c r="AA28" s="141"/>
      <c r="AB28" s="256"/>
      <c r="AC28" s="257"/>
      <c r="AD28" s="258"/>
      <c r="AE28" s="259"/>
      <c r="AF28" s="260"/>
      <c r="AG28" s="261"/>
      <c r="AH28" s="265"/>
      <c r="AI28" s="266"/>
      <c r="AJ28" s="267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</row>
    <row r="29" spans="1:50" ht="12" customHeight="1" x14ac:dyDescent="0.2">
      <c r="A29" s="224">
        <v>3</v>
      </c>
      <c r="B29" s="225">
        <v>3</v>
      </c>
      <c r="C29" s="227" t="str">
        <f>IF((A29=""),"",VLOOKUP(A29,Prijave!$C$6:$E$81,2))</f>
        <v>Kian Isoski</v>
      </c>
      <c r="D29" s="228"/>
      <c r="E29" s="228"/>
      <c r="F29" s="228"/>
      <c r="G29" s="228"/>
      <c r="H29" s="228"/>
      <c r="I29" s="228"/>
      <c r="J29" s="228"/>
      <c r="K29" s="228"/>
      <c r="L29" s="229"/>
      <c r="M29" s="233" t="str">
        <f>IF((A29=""),"","("&amp;UPPER(VLOOKUP(A29,Prijave!$C$6:$E$81,3))&amp;")")</f>
        <v>(KS)</v>
      </c>
      <c r="N29" s="233"/>
      <c r="O29" s="234"/>
      <c r="P29" s="142" t="str">
        <f>IF(AH40&lt;&gt;"",AH40,"")</f>
        <v/>
      </c>
      <c r="Q29" s="142" t="s">
        <v>3</v>
      </c>
      <c r="R29" s="143" t="str">
        <f>IF(AJ40&lt;&gt;"",AJ40,"")</f>
        <v/>
      </c>
      <c r="S29" s="147" t="str">
        <f>IF(AJ36&lt;&gt;"",AJ36,"")</f>
        <v/>
      </c>
      <c r="T29" s="142" t="s">
        <v>3</v>
      </c>
      <c r="U29" s="143" t="str">
        <f>IF(AH36&lt;&gt;"",AH36,"")</f>
        <v/>
      </c>
      <c r="V29" s="144"/>
      <c r="W29" s="145"/>
      <c r="X29" s="146"/>
      <c r="Y29" s="147" t="str">
        <f>IF(AJ37&lt;&gt;"",AJ37,"")</f>
        <v/>
      </c>
      <c r="Z29" s="142" t="s">
        <v>3</v>
      </c>
      <c r="AA29" s="148" t="str">
        <f>IF(AH37&lt;&gt;"",AH37,"")</f>
        <v/>
      </c>
      <c r="AB29" s="237" t="str">
        <f>IF(AND(P29="",S29="",Y29=""),"",SUM(P29,S29,Y29))</f>
        <v/>
      </c>
      <c r="AC29" s="239" t="s">
        <v>3</v>
      </c>
      <c r="AD29" s="241" t="str">
        <f>IF(AND(R29="",U29="",AA29=""),"",SUM(R29,U29,AA29))</f>
        <v/>
      </c>
      <c r="AE29" s="243" t="str">
        <f>IF(SUM(Q30,T30,Z30)&gt;0,SUM(Q30,T30,Z30),"")</f>
        <v/>
      </c>
      <c r="AF29" s="244"/>
      <c r="AG29" s="245"/>
      <c r="AH29" s="262" t="str">
        <f>IF(AE29&lt;&gt;"",(RANK(AE29,AE25:AG32)&amp;"."),"")</f>
        <v/>
      </c>
      <c r="AI29" s="263"/>
      <c r="AJ29" s="264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</row>
    <row r="30" spans="1:50" ht="12" customHeight="1" x14ac:dyDescent="0.2">
      <c r="A30" s="224"/>
      <c r="B30" s="225"/>
      <c r="C30" s="253"/>
      <c r="D30" s="254"/>
      <c r="E30" s="254"/>
      <c r="F30" s="254"/>
      <c r="G30" s="254"/>
      <c r="H30" s="254"/>
      <c r="I30" s="254"/>
      <c r="J30" s="254"/>
      <c r="K30" s="254"/>
      <c r="L30" s="255"/>
      <c r="M30" s="233"/>
      <c r="N30" s="233"/>
      <c r="O30" s="234"/>
      <c r="P30" s="149"/>
      <c r="Q30" s="139" t="str">
        <f>IF((P29=3),2,IF(R29=3,1,""))</f>
        <v/>
      </c>
      <c r="R30" s="140"/>
      <c r="S30" s="138"/>
      <c r="T30" s="139" t="str">
        <f>IF((S29=3),2,IF(U29=3,1,""))</f>
        <v/>
      </c>
      <c r="U30" s="140"/>
      <c r="V30" s="150"/>
      <c r="W30" s="136"/>
      <c r="X30" s="137"/>
      <c r="Y30" s="138"/>
      <c r="Z30" s="139" t="str">
        <f>IF((Y29=3),2,IF(AA29=3,1,""))</f>
        <v/>
      </c>
      <c r="AA30" s="141"/>
      <c r="AB30" s="256"/>
      <c r="AC30" s="257"/>
      <c r="AD30" s="258"/>
      <c r="AE30" s="259"/>
      <c r="AF30" s="260"/>
      <c r="AG30" s="261"/>
      <c r="AH30" s="265"/>
      <c r="AI30" s="266"/>
      <c r="AJ30" s="267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</row>
    <row r="31" spans="1:50" ht="12" customHeight="1" x14ac:dyDescent="0.2">
      <c r="A31" s="224">
        <v>7</v>
      </c>
      <c r="B31" s="225">
        <v>4</v>
      </c>
      <c r="C31" s="227" t="str">
        <f>IF((A31=""),"",VLOOKUP(A31,Prijave!$C$6:$E$81,2))</f>
        <v>Aleks Vončina</v>
      </c>
      <c r="D31" s="228"/>
      <c r="E31" s="228"/>
      <c r="F31" s="228"/>
      <c r="G31" s="228"/>
      <c r="H31" s="228"/>
      <c r="I31" s="228"/>
      <c r="J31" s="228"/>
      <c r="K31" s="228"/>
      <c r="L31" s="229"/>
      <c r="M31" s="233" t="str">
        <f>IF((A31=""),"","("&amp;UPPER(VLOOKUP(A31,Prijave!$C$6:$E$81,3))&amp;")")</f>
        <v>(ŠT)</v>
      </c>
      <c r="N31" s="233"/>
      <c r="O31" s="234"/>
      <c r="P31" s="142" t="str">
        <f>IF(AJ35&lt;&gt;"",AJ35,"")</f>
        <v/>
      </c>
      <c r="Q31" s="142" t="s">
        <v>3</v>
      </c>
      <c r="R31" s="143" t="str">
        <f>IF(AH35&lt;&gt;"",AH35,"")</f>
        <v/>
      </c>
      <c r="S31" s="147" t="str">
        <f>IF(AJ39&lt;&gt;"",AJ39,"")</f>
        <v/>
      </c>
      <c r="T31" s="142" t="s">
        <v>3</v>
      </c>
      <c r="U31" s="143" t="str">
        <f>IF(AH39&lt;&gt;"",AH39,"")</f>
        <v/>
      </c>
      <c r="V31" s="147" t="str">
        <f>IF(AH37&lt;&gt;"",AH37,"")</f>
        <v/>
      </c>
      <c r="W31" s="142" t="s">
        <v>3</v>
      </c>
      <c r="X31" s="143" t="str">
        <f>IF(AJ37&lt;&gt;"",AJ37,"")</f>
        <v/>
      </c>
      <c r="Y31" s="144"/>
      <c r="Z31" s="145"/>
      <c r="AA31" s="151"/>
      <c r="AB31" s="237" t="str">
        <f>IF(AND(P31="",S31="",V31=""),"",SUM(P31,S31,V31))</f>
        <v/>
      </c>
      <c r="AC31" s="239" t="s">
        <v>3</v>
      </c>
      <c r="AD31" s="241" t="str">
        <f>IF(AND(R31="",U31="",X31=""),"",SUM(R31,U31,X31))</f>
        <v/>
      </c>
      <c r="AE31" s="243" t="str">
        <f>IF(SUM(Q32,T32,W32)&gt;0,SUM(Q32,T32,W32),"")</f>
        <v/>
      </c>
      <c r="AF31" s="244"/>
      <c r="AG31" s="245"/>
      <c r="AH31" s="249" t="str">
        <f>IF(AE31&lt;&gt;"",(RANK(AE31,AE25:AG32)&amp;"."),"")</f>
        <v/>
      </c>
      <c r="AI31" s="249"/>
      <c r="AJ31" s="250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</row>
    <row r="32" spans="1:50" ht="13.5" customHeight="1" thickBot="1" x14ac:dyDescent="0.25">
      <c r="A32" s="224"/>
      <c r="B32" s="226"/>
      <c r="C32" s="230"/>
      <c r="D32" s="231"/>
      <c r="E32" s="231"/>
      <c r="F32" s="231"/>
      <c r="G32" s="231"/>
      <c r="H32" s="231"/>
      <c r="I32" s="231"/>
      <c r="J32" s="231"/>
      <c r="K32" s="231"/>
      <c r="L32" s="232"/>
      <c r="M32" s="235"/>
      <c r="N32" s="235"/>
      <c r="O32" s="236"/>
      <c r="P32" s="152"/>
      <c r="Q32" s="153" t="str">
        <f>IF((P31=3),2,IF(R31=3,1,""))</f>
        <v/>
      </c>
      <c r="R32" s="154"/>
      <c r="S32" s="155"/>
      <c r="T32" s="153" t="str">
        <f>IF((S31=3),2,IF(U31=3,1,""))</f>
        <v/>
      </c>
      <c r="U32" s="154"/>
      <c r="V32" s="155"/>
      <c r="W32" s="153" t="str">
        <f>IF((V31=3),2,IF(X31=3,1,""))</f>
        <v/>
      </c>
      <c r="X32" s="154"/>
      <c r="Y32" s="156"/>
      <c r="Z32" s="157"/>
      <c r="AA32" s="158"/>
      <c r="AB32" s="238"/>
      <c r="AC32" s="240"/>
      <c r="AD32" s="242"/>
      <c r="AE32" s="246"/>
      <c r="AF32" s="247"/>
      <c r="AG32" s="248"/>
      <c r="AH32" s="251"/>
      <c r="AI32" s="251"/>
      <c r="AJ32" s="252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</row>
    <row r="33" spans="1:50" ht="6" customHeight="1" x14ac:dyDescent="0.2">
      <c r="AH33" s="1" t="s">
        <v>10</v>
      </c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</row>
    <row r="34" spans="1:50" ht="12.75" customHeight="1" x14ac:dyDescent="0.2">
      <c r="B34" s="59"/>
      <c r="C34" s="61"/>
      <c r="D34" s="8"/>
      <c r="E34" s="8"/>
      <c r="F34" s="8"/>
      <c r="G34" s="8"/>
      <c r="H34" s="8"/>
      <c r="I34" s="8"/>
      <c r="J34" s="202"/>
      <c r="K34" s="202"/>
      <c r="L34" s="202"/>
      <c r="M34" s="202"/>
      <c r="N34" s="202"/>
      <c r="O34" s="202"/>
      <c r="P34" s="202"/>
      <c r="Q34" s="202"/>
      <c r="R34" s="202"/>
      <c r="S34" s="222">
        <v>1</v>
      </c>
      <c r="T34" s="222"/>
      <c r="U34" s="222"/>
      <c r="V34" s="222">
        <v>2</v>
      </c>
      <c r="W34" s="222"/>
      <c r="X34" s="222"/>
      <c r="Y34" s="222">
        <v>3</v>
      </c>
      <c r="Z34" s="222"/>
      <c r="AA34" s="222"/>
      <c r="AB34" s="222">
        <v>4</v>
      </c>
      <c r="AC34" s="222"/>
      <c r="AD34" s="222"/>
      <c r="AE34" s="222">
        <v>5</v>
      </c>
      <c r="AF34" s="222"/>
      <c r="AG34" s="223"/>
      <c r="AH34" s="201" t="s">
        <v>20</v>
      </c>
      <c r="AI34" s="202"/>
      <c r="AJ34" s="202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</row>
    <row r="35" spans="1:50" ht="18.95" customHeight="1" x14ac:dyDescent="0.2">
      <c r="B35" s="203" t="s">
        <v>11</v>
      </c>
      <c r="C35" s="203"/>
      <c r="D35" s="68"/>
      <c r="E35" s="76" t="s">
        <v>14</v>
      </c>
      <c r="F35" s="204" t="str">
        <f>C25</f>
        <v>Tevž Mahne</v>
      </c>
      <c r="G35" s="204"/>
      <c r="H35" s="204"/>
      <c r="I35" s="204"/>
      <c r="J35" s="204"/>
      <c r="K35" s="204"/>
      <c r="L35" s="77" t="s">
        <v>8</v>
      </c>
      <c r="M35" s="204" t="str">
        <f>C31</f>
        <v>Aleks Vončina</v>
      </c>
      <c r="N35" s="204"/>
      <c r="O35" s="204"/>
      <c r="P35" s="204"/>
      <c r="Q35" s="204"/>
      <c r="R35" s="205"/>
      <c r="S35" s="159"/>
      <c r="T35" s="75" t="s">
        <v>8</v>
      </c>
      <c r="U35" s="160"/>
      <c r="V35" s="159"/>
      <c r="W35" s="75" t="s">
        <v>8</v>
      </c>
      <c r="X35" s="160"/>
      <c r="Y35" s="159"/>
      <c r="Z35" s="75" t="s">
        <v>8</v>
      </c>
      <c r="AA35" s="160"/>
      <c r="AB35" s="159"/>
      <c r="AC35" s="75" t="s">
        <v>8</v>
      </c>
      <c r="AD35" s="160"/>
      <c r="AE35" s="159"/>
      <c r="AF35" s="75" t="s">
        <v>8</v>
      </c>
      <c r="AG35" s="160"/>
      <c r="AH35" s="161" t="str">
        <f t="shared" ref="AH35:AH40" si="13">IF(AND(AV35=0,AW35=0),"",AV35)</f>
        <v/>
      </c>
      <c r="AI35" s="162" t="s">
        <v>3</v>
      </c>
      <c r="AJ35" s="163" t="str">
        <f t="shared" ref="AJ35:AJ40" si="14">IF(AND(AV35=0,AW35=0),"",AW35)</f>
        <v/>
      </c>
      <c r="AL35" s="164">
        <f t="shared" ref="AL35:AL40" si="15">IF(S35&gt;U35,1,0)</f>
        <v>0</v>
      </c>
      <c r="AM35" s="164">
        <f t="shared" ref="AM35:AM40" si="16">IF(U35&gt;S35,1,0)</f>
        <v>0</v>
      </c>
      <c r="AN35" s="164">
        <f t="shared" ref="AN35:AN40" si="17">IF(V35&gt;X35,1,0)</f>
        <v>0</v>
      </c>
      <c r="AO35" s="164">
        <f t="shared" ref="AO35:AO40" si="18">IF(X35&gt;V35,1,0)</f>
        <v>0</v>
      </c>
      <c r="AP35" s="164">
        <f t="shared" ref="AP35:AP40" si="19">IF(Y35&gt;AA35,1,0)</f>
        <v>0</v>
      </c>
      <c r="AQ35" s="164">
        <f t="shared" ref="AQ35:AQ40" si="20">IF(AA35&gt;Y35,1,0)</f>
        <v>0</v>
      </c>
      <c r="AR35" s="164">
        <f t="shared" ref="AR35:AR40" si="21">IF(AB35&gt;AD35,1,0)</f>
        <v>0</v>
      </c>
      <c r="AS35" s="164">
        <f t="shared" ref="AS35:AS40" si="22">IF(AD35&gt;AB35,1,0)</f>
        <v>0</v>
      </c>
      <c r="AT35" s="164">
        <f t="shared" ref="AT35:AT40" si="23">IF(AE35&gt;AG35,1,0)</f>
        <v>0</v>
      </c>
      <c r="AU35" s="164">
        <f t="shared" ref="AU35:AU40" si="24">IF(AG35&gt;AE35,1,0)</f>
        <v>0</v>
      </c>
      <c r="AV35" s="164">
        <f t="shared" ref="AV35:AW40" si="25">AL35+AN35+AP35+AR35+AT35</f>
        <v>0</v>
      </c>
      <c r="AW35" s="164">
        <f t="shared" si="25"/>
        <v>0</v>
      </c>
      <c r="AX35" s="128"/>
    </row>
    <row r="36" spans="1:50" ht="18.95" customHeight="1" x14ac:dyDescent="0.2">
      <c r="B36" s="79"/>
      <c r="C36" s="72"/>
      <c r="E36" s="76" t="s">
        <v>15</v>
      </c>
      <c r="F36" s="204" t="str">
        <f>C27</f>
        <v>Matjaž Gabrovšek</v>
      </c>
      <c r="G36" s="204"/>
      <c r="H36" s="204"/>
      <c r="I36" s="204"/>
      <c r="J36" s="204"/>
      <c r="K36" s="204"/>
      <c r="L36" s="77" t="s">
        <v>8</v>
      </c>
      <c r="M36" s="204" t="str">
        <f>C29</f>
        <v>Kian Isoski</v>
      </c>
      <c r="N36" s="204"/>
      <c r="O36" s="204"/>
      <c r="P36" s="204"/>
      <c r="Q36" s="204"/>
      <c r="R36" s="205"/>
      <c r="S36" s="159"/>
      <c r="T36" s="75" t="s">
        <v>8</v>
      </c>
      <c r="U36" s="160"/>
      <c r="V36" s="159"/>
      <c r="W36" s="75" t="s">
        <v>8</v>
      </c>
      <c r="X36" s="160"/>
      <c r="Y36" s="159"/>
      <c r="Z36" s="75" t="s">
        <v>8</v>
      </c>
      <c r="AA36" s="160"/>
      <c r="AB36" s="159"/>
      <c r="AC36" s="75" t="s">
        <v>8</v>
      </c>
      <c r="AD36" s="160"/>
      <c r="AE36" s="159"/>
      <c r="AF36" s="75" t="s">
        <v>8</v>
      </c>
      <c r="AG36" s="160"/>
      <c r="AH36" s="161" t="str">
        <f t="shared" si="13"/>
        <v/>
      </c>
      <c r="AI36" s="162" t="s">
        <v>3</v>
      </c>
      <c r="AJ36" s="163" t="str">
        <f t="shared" si="14"/>
        <v/>
      </c>
      <c r="AL36" s="164">
        <f t="shared" si="15"/>
        <v>0</v>
      </c>
      <c r="AM36" s="164">
        <f t="shared" si="16"/>
        <v>0</v>
      </c>
      <c r="AN36" s="164">
        <f t="shared" si="17"/>
        <v>0</v>
      </c>
      <c r="AO36" s="164">
        <f t="shared" si="18"/>
        <v>0</v>
      </c>
      <c r="AP36" s="164">
        <f t="shared" si="19"/>
        <v>0</v>
      </c>
      <c r="AQ36" s="164">
        <f t="shared" si="20"/>
        <v>0</v>
      </c>
      <c r="AR36" s="164">
        <f t="shared" si="21"/>
        <v>0</v>
      </c>
      <c r="AS36" s="164">
        <f t="shared" si="22"/>
        <v>0</v>
      </c>
      <c r="AT36" s="164">
        <f t="shared" si="23"/>
        <v>0</v>
      </c>
      <c r="AU36" s="164">
        <f t="shared" si="24"/>
        <v>0</v>
      </c>
      <c r="AV36" s="164">
        <f t="shared" si="25"/>
        <v>0</v>
      </c>
      <c r="AW36" s="164">
        <f t="shared" si="25"/>
        <v>0</v>
      </c>
      <c r="AX36" s="128"/>
    </row>
    <row r="37" spans="1:50" ht="18.95" customHeight="1" x14ac:dyDescent="0.2">
      <c r="B37" s="203" t="s">
        <v>12</v>
      </c>
      <c r="C37" s="203"/>
      <c r="D37" s="68"/>
      <c r="E37" s="76" t="s">
        <v>16</v>
      </c>
      <c r="F37" s="204" t="str">
        <f>C31</f>
        <v>Aleks Vončina</v>
      </c>
      <c r="G37" s="204"/>
      <c r="H37" s="204"/>
      <c r="I37" s="204"/>
      <c r="J37" s="204"/>
      <c r="K37" s="204"/>
      <c r="L37" s="77" t="s">
        <v>8</v>
      </c>
      <c r="M37" s="204" t="str">
        <f>C29</f>
        <v>Kian Isoski</v>
      </c>
      <c r="N37" s="204"/>
      <c r="O37" s="204"/>
      <c r="P37" s="204"/>
      <c r="Q37" s="204"/>
      <c r="R37" s="205"/>
      <c r="S37" s="159"/>
      <c r="T37" s="75" t="s">
        <v>8</v>
      </c>
      <c r="U37" s="160"/>
      <c r="V37" s="159"/>
      <c r="W37" s="75" t="s">
        <v>8</v>
      </c>
      <c r="X37" s="160"/>
      <c r="Y37" s="159"/>
      <c r="Z37" s="75" t="s">
        <v>8</v>
      </c>
      <c r="AA37" s="160"/>
      <c r="AB37" s="159"/>
      <c r="AC37" s="75" t="s">
        <v>8</v>
      </c>
      <c r="AD37" s="160"/>
      <c r="AE37" s="159"/>
      <c r="AF37" s="75" t="s">
        <v>8</v>
      </c>
      <c r="AG37" s="160"/>
      <c r="AH37" s="161" t="str">
        <f t="shared" si="13"/>
        <v/>
      </c>
      <c r="AI37" s="162" t="s">
        <v>3</v>
      </c>
      <c r="AJ37" s="163" t="str">
        <f t="shared" si="14"/>
        <v/>
      </c>
      <c r="AL37" s="164">
        <f t="shared" si="15"/>
        <v>0</v>
      </c>
      <c r="AM37" s="164">
        <f t="shared" si="16"/>
        <v>0</v>
      </c>
      <c r="AN37" s="164">
        <f t="shared" si="17"/>
        <v>0</v>
      </c>
      <c r="AO37" s="164">
        <f t="shared" si="18"/>
        <v>0</v>
      </c>
      <c r="AP37" s="164">
        <f t="shared" si="19"/>
        <v>0</v>
      </c>
      <c r="AQ37" s="164">
        <f t="shared" si="20"/>
        <v>0</v>
      </c>
      <c r="AR37" s="164">
        <f t="shared" si="21"/>
        <v>0</v>
      </c>
      <c r="AS37" s="164">
        <f t="shared" si="22"/>
        <v>0</v>
      </c>
      <c r="AT37" s="164">
        <f t="shared" si="23"/>
        <v>0</v>
      </c>
      <c r="AU37" s="164">
        <f t="shared" si="24"/>
        <v>0</v>
      </c>
      <c r="AV37" s="164">
        <f t="shared" si="25"/>
        <v>0</v>
      </c>
      <c r="AW37" s="164">
        <f t="shared" si="25"/>
        <v>0</v>
      </c>
      <c r="AX37" s="128"/>
    </row>
    <row r="38" spans="1:50" ht="18.95" customHeight="1" x14ac:dyDescent="0.2">
      <c r="B38" s="80"/>
      <c r="C38" s="73"/>
      <c r="D38" s="68"/>
      <c r="E38" s="76" t="s">
        <v>17</v>
      </c>
      <c r="F38" s="204" t="str">
        <f>C25</f>
        <v>Tevž Mahne</v>
      </c>
      <c r="G38" s="204"/>
      <c r="H38" s="204"/>
      <c r="I38" s="204"/>
      <c r="J38" s="204"/>
      <c r="K38" s="204"/>
      <c r="L38" s="77" t="s">
        <v>8</v>
      </c>
      <c r="M38" s="204" t="str">
        <f>C27</f>
        <v>Matjaž Gabrovšek</v>
      </c>
      <c r="N38" s="204"/>
      <c r="O38" s="204"/>
      <c r="P38" s="204"/>
      <c r="Q38" s="204"/>
      <c r="R38" s="205"/>
      <c r="S38" s="159"/>
      <c r="T38" s="75" t="s">
        <v>8</v>
      </c>
      <c r="U38" s="160"/>
      <c r="V38" s="159"/>
      <c r="W38" s="75" t="s">
        <v>8</v>
      </c>
      <c r="X38" s="160"/>
      <c r="Y38" s="159"/>
      <c r="Z38" s="75" t="s">
        <v>8</v>
      </c>
      <c r="AA38" s="160"/>
      <c r="AB38" s="159"/>
      <c r="AC38" s="75" t="s">
        <v>8</v>
      </c>
      <c r="AD38" s="160"/>
      <c r="AE38" s="159"/>
      <c r="AF38" s="75" t="s">
        <v>8</v>
      </c>
      <c r="AG38" s="160"/>
      <c r="AH38" s="161" t="str">
        <f t="shared" si="13"/>
        <v/>
      </c>
      <c r="AI38" s="165" t="s">
        <v>3</v>
      </c>
      <c r="AJ38" s="163" t="str">
        <f t="shared" si="14"/>
        <v/>
      </c>
      <c r="AL38" s="164">
        <f t="shared" si="15"/>
        <v>0</v>
      </c>
      <c r="AM38" s="164">
        <f t="shared" si="16"/>
        <v>0</v>
      </c>
      <c r="AN38" s="164">
        <f t="shared" si="17"/>
        <v>0</v>
      </c>
      <c r="AO38" s="164">
        <f t="shared" si="18"/>
        <v>0</v>
      </c>
      <c r="AP38" s="164">
        <f t="shared" si="19"/>
        <v>0</v>
      </c>
      <c r="AQ38" s="164">
        <f t="shared" si="20"/>
        <v>0</v>
      </c>
      <c r="AR38" s="164">
        <f t="shared" si="21"/>
        <v>0</v>
      </c>
      <c r="AS38" s="164">
        <f t="shared" si="22"/>
        <v>0</v>
      </c>
      <c r="AT38" s="164">
        <f t="shared" si="23"/>
        <v>0</v>
      </c>
      <c r="AU38" s="164">
        <f t="shared" si="24"/>
        <v>0</v>
      </c>
      <c r="AV38" s="164">
        <f t="shared" si="25"/>
        <v>0</v>
      </c>
      <c r="AW38" s="164">
        <f t="shared" si="25"/>
        <v>0</v>
      </c>
      <c r="AX38" s="128"/>
    </row>
    <row r="39" spans="1:50" ht="18.95" customHeight="1" x14ac:dyDescent="0.2">
      <c r="B39" s="203" t="s">
        <v>13</v>
      </c>
      <c r="C39" s="203"/>
      <c r="D39" s="68"/>
      <c r="E39" s="76" t="s">
        <v>18</v>
      </c>
      <c r="F39" s="204" t="str">
        <f>C27</f>
        <v>Matjaž Gabrovšek</v>
      </c>
      <c r="G39" s="204"/>
      <c r="H39" s="204"/>
      <c r="I39" s="204"/>
      <c r="J39" s="204"/>
      <c r="K39" s="204"/>
      <c r="L39" s="77" t="s">
        <v>8</v>
      </c>
      <c r="M39" s="204" t="str">
        <f>C31</f>
        <v>Aleks Vončina</v>
      </c>
      <c r="N39" s="204"/>
      <c r="O39" s="204"/>
      <c r="P39" s="204"/>
      <c r="Q39" s="204"/>
      <c r="R39" s="205"/>
      <c r="S39" s="159"/>
      <c r="T39" s="75" t="s">
        <v>8</v>
      </c>
      <c r="U39" s="160"/>
      <c r="V39" s="159"/>
      <c r="W39" s="75" t="s">
        <v>8</v>
      </c>
      <c r="X39" s="160"/>
      <c r="Y39" s="159"/>
      <c r="Z39" s="75" t="s">
        <v>8</v>
      </c>
      <c r="AA39" s="160"/>
      <c r="AB39" s="159"/>
      <c r="AC39" s="75" t="s">
        <v>8</v>
      </c>
      <c r="AD39" s="160"/>
      <c r="AE39" s="159"/>
      <c r="AF39" s="75" t="s">
        <v>8</v>
      </c>
      <c r="AG39" s="160"/>
      <c r="AH39" s="161" t="str">
        <f t="shared" si="13"/>
        <v/>
      </c>
      <c r="AI39" s="162" t="s">
        <v>3</v>
      </c>
      <c r="AJ39" s="163" t="str">
        <f t="shared" si="14"/>
        <v/>
      </c>
      <c r="AL39" s="164">
        <f t="shared" si="15"/>
        <v>0</v>
      </c>
      <c r="AM39" s="164">
        <f t="shared" si="16"/>
        <v>0</v>
      </c>
      <c r="AN39" s="164">
        <f t="shared" si="17"/>
        <v>0</v>
      </c>
      <c r="AO39" s="164">
        <f t="shared" si="18"/>
        <v>0</v>
      </c>
      <c r="AP39" s="164">
        <f t="shared" si="19"/>
        <v>0</v>
      </c>
      <c r="AQ39" s="164">
        <f t="shared" si="20"/>
        <v>0</v>
      </c>
      <c r="AR39" s="164">
        <f t="shared" si="21"/>
        <v>0</v>
      </c>
      <c r="AS39" s="164">
        <f t="shared" si="22"/>
        <v>0</v>
      </c>
      <c r="AT39" s="164">
        <f t="shared" si="23"/>
        <v>0</v>
      </c>
      <c r="AU39" s="164">
        <f t="shared" si="24"/>
        <v>0</v>
      </c>
      <c r="AV39" s="164">
        <f t="shared" si="25"/>
        <v>0</v>
      </c>
      <c r="AW39" s="164">
        <f t="shared" si="25"/>
        <v>0</v>
      </c>
      <c r="AX39" s="128"/>
    </row>
    <row r="40" spans="1:50" ht="18.95" customHeight="1" x14ac:dyDescent="0.2">
      <c r="B40" s="80"/>
      <c r="C40" s="73"/>
      <c r="D40" s="68"/>
      <c r="E40" s="70" t="s">
        <v>19</v>
      </c>
      <c r="F40" s="206" t="str">
        <f>C29</f>
        <v>Kian Isoski</v>
      </c>
      <c r="G40" s="206"/>
      <c r="H40" s="206"/>
      <c r="I40" s="206"/>
      <c r="J40" s="206"/>
      <c r="K40" s="206"/>
      <c r="L40" s="71" t="s">
        <v>8</v>
      </c>
      <c r="M40" s="206" t="str">
        <f>C25</f>
        <v>Tevž Mahne</v>
      </c>
      <c r="N40" s="206"/>
      <c r="O40" s="206"/>
      <c r="P40" s="206"/>
      <c r="Q40" s="206"/>
      <c r="R40" s="207"/>
      <c r="S40" s="166"/>
      <c r="T40" s="74" t="s">
        <v>8</v>
      </c>
      <c r="U40" s="167"/>
      <c r="V40" s="166"/>
      <c r="W40" s="74" t="s">
        <v>8</v>
      </c>
      <c r="X40" s="167"/>
      <c r="Y40" s="166"/>
      <c r="Z40" s="74" t="s">
        <v>8</v>
      </c>
      <c r="AA40" s="167"/>
      <c r="AB40" s="166"/>
      <c r="AC40" s="74" t="s">
        <v>8</v>
      </c>
      <c r="AD40" s="167"/>
      <c r="AE40" s="166"/>
      <c r="AF40" s="74" t="s">
        <v>8</v>
      </c>
      <c r="AG40" s="167"/>
      <c r="AH40" s="168" t="str">
        <f t="shared" si="13"/>
        <v/>
      </c>
      <c r="AI40" s="169" t="s">
        <v>3</v>
      </c>
      <c r="AJ40" s="132" t="str">
        <f t="shared" si="14"/>
        <v/>
      </c>
      <c r="AL40" s="164">
        <f t="shared" si="15"/>
        <v>0</v>
      </c>
      <c r="AM40" s="164">
        <f t="shared" si="16"/>
        <v>0</v>
      </c>
      <c r="AN40" s="164">
        <f t="shared" si="17"/>
        <v>0</v>
      </c>
      <c r="AO40" s="164">
        <f t="shared" si="18"/>
        <v>0</v>
      </c>
      <c r="AP40" s="164">
        <f t="shared" si="19"/>
        <v>0</v>
      </c>
      <c r="AQ40" s="164">
        <f t="shared" si="20"/>
        <v>0</v>
      </c>
      <c r="AR40" s="164">
        <f t="shared" si="21"/>
        <v>0</v>
      </c>
      <c r="AS40" s="164">
        <f t="shared" si="22"/>
        <v>0</v>
      </c>
      <c r="AT40" s="164">
        <f t="shared" si="23"/>
        <v>0</v>
      </c>
      <c r="AU40" s="164">
        <f t="shared" si="24"/>
        <v>0</v>
      </c>
      <c r="AV40" s="164">
        <f t="shared" si="25"/>
        <v>0</v>
      </c>
      <c r="AW40" s="164">
        <f t="shared" si="25"/>
        <v>0</v>
      </c>
      <c r="AX40" s="128"/>
    </row>
    <row r="41" spans="1:50" ht="9" customHeight="1" thickBot="1" x14ac:dyDescent="0.3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">
      <c r="B42" s="208">
        <f>B23+1</f>
        <v>3</v>
      </c>
      <c r="C42" s="210" t="s">
        <v>9</v>
      </c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2"/>
      <c r="P42" s="216">
        <v>1</v>
      </c>
      <c r="Q42" s="217"/>
      <c r="R42" s="218"/>
      <c r="S42" s="291">
        <v>2</v>
      </c>
      <c r="T42" s="217"/>
      <c r="U42" s="218"/>
      <c r="V42" s="291">
        <v>3</v>
      </c>
      <c r="W42" s="217"/>
      <c r="X42" s="218"/>
      <c r="Y42" s="291">
        <v>4</v>
      </c>
      <c r="Z42" s="217"/>
      <c r="AA42" s="295"/>
      <c r="AB42" s="297" t="s">
        <v>0</v>
      </c>
      <c r="AC42" s="286"/>
      <c r="AD42" s="287"/>
      <c r="AE42" s="285" t="s">
        <v>1</v>
      </c>
      <c r="AF42" s="286"/>
      <c r="AG42" s="287"/>
      <c r="AH42" s="285" t="s">
        <v>2</v>
      </c>
      <c r="AI42" s="286"/>
      <c r="AJ42" s="293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</row>
    <row r="43" spans="1:50" ht="13.5" customHeight="1" thickBot="1" x14ac:dyDescent="0.25">
      <c r="B43" s="209"/>
      <c r="C43" s="213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5"/>
      <c r="P43" s="219"/>
      <c r="Q43" s="220"/>
      <c r="R43" s="221"/>
      <c r="S43" s="292"/>
      <c r="T43" s="220"/>
      <c r="U43" s="221"/>
      <c r="V43" s="292"/>
      <c r="W43" s="220"/>
      <c r="X43" s="221"/>
      <c r="Y43" s="292"/>
      <c r="Z43" s="220"/>
      <c r="AA43" s="296"/>
      <c r="AB43" s="298"/>
      <c r="AC43" s="289"/>
      <c r="AD43" s="290"/>
      <c r="AE43" s="288"/>
      <c r="AF43" s="289"/>
      <c r="AG43" s="290"/>
      <c r="AH43" s="288"/>
      <c r="AI43" s="289"/>
      <c r="AJ43" s="294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</row>
    <row r="44" spans="1:50" ht="12" customHeight="1" x14ac:dyDescent="0.2">
      <c r="A44" s="224"/>
      <c r="B44" s="268">
        <v>1</v>
      </c>
      <c r="C44" s="269" t="str">
        <f>IF((A44=""),"",VLOOKUP(A44,Prijave!$C$6:$E$81,2))</f>
        <v/>
      </c>
      <c r="D44" s="270"/>
      <c r="E44" s="270"/>
      <c r="F44" s="270"/>
      <c r="G44" s="270"/>
      <c r="H44" s="270"/>
      <c r="I44" s="270"/>
      <c r="J44" s="270"/>
      <c r="K44" s="270"/>
      <c r="L44" s="271"/>
      <c r="M44" s="272" t="str">
        <f>IF((A44=""),"","("&amp;UPPER(VLOOKUP(A44,Prijave!$C$6:$E$81,3))&amp;")")</f>
        <v/>
      </c>
      <c r="N44" s="272"/>
      <c r="O44" s="273"/>
      <c r="P44" s="129"/>
      <c r="Q44" s="129"/>
      <c r="R44" s="130"/>
      <c r="S44" s="131" t="str">
        <f>IF(AH57&lt;&gt;"",AH57,"")</f>
        <v/>
      </c>
      <c r="T44" s="132" t="s">
        <v>3</v>
      </c>
      <c r="U44" s="133" t="str">
        <f>IF(AJ57&lt;&gt;"",AJ57,"")</f>
        <v/>
      </c>
      <c r="V44" s="131" t="str">
        <f>IF(AJ59&lt;&gt;"",AJ59,"")</f>
        <v/>
      </c>
      <c r="W44" s="132" t="s">
        <v>3</v>
      </c>
      <c r="X44" s="133" t="str">
        <f>IF(AH59&lt;&gt;"",AH59,"")</f>
        <v/>
      </c>
      <c r="Y44" s="131" t="str">
        <f>IF(AH54&lt;&gt;"",AH54,"")</f>
        <v/>
      </c>
      <c r="Z44" s="134" t="s">
        <v>3</v>
      </c>
      <c r="AA44" s="135" t="str">
        <f>IF(AJ54&lt;&gt;"",AJ54,"")</f>
        <v/>
      </c>
      <c r="AB44" s="274" t="str">
        <f>IF(AND(S44="",V44="",Y44=""),"",SUM(S44,V44,Y44))</f>
        <v/>
      </c>
      <c r="AC44" s="275" t="s">
        <v>3</v>
      </c>
      <c r="AD44" s="276" t="str">
        <f>IF(AND(U44="",X44="",AA44=""),"",SUM(U44,X44,AA44))</f>
        <v/>
      </c>
      <c r="AE44" s="277" t="str">
        <f>IF(SUM(T45,W45,Z45)&gt;0,SUM(T45,W45,Z45),"")</f>
        <v/>
      </c>
      <c r="AF44" s="278"/>
      <c r="AG44" s="279"/>
      <c r="AH44" s="280" t="str">
        <f>IF(AE44&lt;&gt;"",(RANK(AE44,AE44:AG51)&amp;"."),"")</f>
        <v/>
      </c>
      <c r="AI44" s="280"/>
      <c r="AJ44" s="281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</row>
    <row r="45" spans="1:50" ht="12" customHeight="1" x14ac:dyDescent="0.2">
      <c r="A45" s="224"/>
      <c r="B45" s="225"/>
      <c r="C45" s="253"/>
      <c r="D45" s="254"/>
      <c r="E45" s="254"/>
      <c r="F45" s="254"/>
      <c r="G45" s="254"/>
      <c r="H45" s="254"/>
      <c r="I45" s="254"/>
      <c r="J45" s="254"/>
      <c r="K45" s="254"/>
      <c r="L45" s="255"/>
      <c r="M45" s="233"/>
      <c r="N45" s="233"/>
      <c r="O45" s="234"/>
      <c r="P45" s="136"/>
      <c r="Q45" s="136"/>
      <c r="R45" s="137"/>
      <c r="S45" s="138"/>
      <c r="T45" s="139" t="str">
        <f>IF((S44=3),2,IF(U44=3,1,""))</f>
        <v/>
      </c>
      <c r="U45" s="140"/>
      <c r="V45" s="138"/>
      <c r="W45" s="139" t="str">
        <f>IF((V44=3),2,IF(X44=3,1,""))</f>
        <v/>
      </c>
      <c r="X45" s="140"/>
      <c r="Y45" s="138"/>
      <c r="Z45" s="139" t="str">
        <f>IF((Y44=3),2,IF(AA44=3,1,""))</f>
        <v/>
      </c>
      <c r="AA45" s="141"/>
      <c r="AB45" s="256"/>
      <c r="AC45" s="257"/>
      <c r="AD45" s="258"/>
      <c r="AE45" s="259"/>
      <c r="AF45" s="260"/>
      <c r="AG45" s="261"/>
      <c r="AH45" s="249"/>
      <c r="AI45" s="249"/>
      <c r="AJ45" s="250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</row>
    <row r="46" spans="1:50" ht="12" customHeight="1" x14ac:dyDescent="0.2">
      <c r="A46" s="224"/>
      <c r="B46" s="225">
        <v>2</v>
      </c>
      <c r="C46" s="227" t="str">
        <f>IF((A46=""),"",VLOOKUP(A46,Prijave!$C$6:$E$81,2))</f>
        <v/>
      </c>
      <c r="D46" s="228"/>
      <c r="E46" s="228"/>
      <c r="F46" s="228"/>
      <c r="G46" s="228"/>
      <c r="H46" s="228"/>
      <c r="I46" s="228"/>
      <c r="J46" s="228"/>
      <c r="K46" s="228"/>
      <c r="L46" s="229"/>
      <c r="M46" s="233" t="str">
        <f>IF((A46=""),"","("&amp;UPPER(VLOOKUP(A46,Prijave!$C$6:$E$81,3))&amp;")")</f>
        <v/>
      </c>
      <c r="N46" s="233"/>
      <c r="O46" s="234"/>
      <c r="P46" s="142" t="str">
        <f>IF(AJ57&lt;&gt;"",AJ57,"")</f>
        <v/>
      </c>
      <c r="Q46" s="142" t="s">
        <v>3</v>
      </c>
      <c r="R46" s="143" t="str">
        <f>IF(AH57&lt;&gt;"",AH57,"")</f>
        <v/>
      </c>
      <c r="S46" s="144"/>
      <c r="T46" s="145"/>
      <c r="U46" s="146"/>
      <c r="V46" s="147" t="str">
        <f>IF(AH55&lt;&gt;"",AH55,"")</f>
        <v/>
      </c>
      <c r="W46" s="142" t="s">
        <v>3</v>
      </c>
      <c r="X46" s="143" t="str">
        <f>IF(AJ55&lt;&gt;"",AJ55,"")</f>
        <v/>
      </c>
      <c r="Y46" s="147" t="str">
        <f>IF(AH58&lt;&gt;"",AH58,"")</f>
        <v/>
      </c>
      <c r="Z46" s="142" t="s">
        <v>3</v>
      </c>
      <c r="AA46" s="148" t="str">
        <f>IF(AJ58&lt;&gt;"",AJ58,"")</f>
        <v/>
      </c>
      <c r="AB46" s="237" t="str">
        <f>IF(AND(P46="",V46="",Y46=""),"",SUM(P46,V46,Y46))</f>
        <v/>
      </c>
      <c r="AC46" s="239" t="s">
        <v>3</v>
      </c>
      <c r="AD46" s="241" t="str">
        <f>IF(AND(R46="",X46="",AA46=""),"",SUM(R46,X46,AA46))</f>
        <v/>
      </c>
      <c r="AE46" s="243" t="str">
        <f>IF(SUM(Q47,W47,Z47)&gt;0,SUM(Q47,W47,Z47),"")</f>
        <v/>
      </c>
      <c r="AF46" s="244"/>
      <c r="AG46" s="245"/>
      <c r="AH46" s="262" t="str">
        <f>IF(AE46&lt;&gt;"",(RANK(AE46,AE44:AG51)&amp;"."),"")</f>
        <v/>
      </c>
      <c r="AI46" s="263"/>
      <c r="AJ46" s="264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</row>
    <row r="47" spans="1:50" ht="12" customHeight="1" x14ac:dyDescent="0.2">
      <c r="A47" s="224"/>
      <c r="B47" s="225"/>
      <c r="C47" s="253"/>
      <c r="D47" s="254"/>
      <c r="E47" s="254"/>
      <c r="F47" s="254"/>
      <c r="G47" s="254"/>
      <c r="H47" s="254"/>
      <c r="I47" s="254"/>
      <c r="J47" s="254"/>
      <c r="K47" s="254"/>
      <c r="L47" s="255"/>
      <c r="M47" s="233"/>
      <c r="N47" s="233"/>
      <c r="O47" s="234"/>
      <c r="P47" s="149"/>
      <c r="Q47" s="139" t="str">
        <f>IF((P46=3),2,IF(R46=3,1,""))</f>
        <v/>
      </c>
      <c r="R47" s="140"/>
      <c r="S47" s="150"/>
      <c r="T47" s="136"/>
      <c r="U47" s="137"/>
      <c r="V47" s="138"/>
      <c r="W47" s="139" t="str">
        <f>IF((V46=3),2,IF(X46=3,1,""))</f>
        <v/>
      </c>
      <c r="X47" s="140"/>
      <c r="Y47" s="138"/>
      <c r="Z47" s="139" t="str">
        <f>IF((Y46=3),2,IF(AA46=3,1,""))</f>
        <v/>
      </c>
      <c r="AA47" s="141"/>
      <c r="AB47" s="256"/>
      <c r="AC47" s="257"/>
      <c r="AD47" s="258"/>
      <c r="AE47" s="259"/>
      <c r="AF47" s="260"/>
      <c r="AG47" s="261"/>
      <c r="AH47" s="265"/>
      <c r="AI47" s="266"/>
      <c r="AJ47" s="267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</row>
    <row r="48" spans="1:50" ht="12" customHeight="1" x14ac:dyDescent="0.2">
      <c r="A48" s="224"/>
      <c r="B48" s="225">
        <v>3</v>
      </c>
      <c r="C48" s="227" t="str">
        <f>IF((A48=""),"",VLOOKUP(A48,Prijave!$C$6:$E$81,2))</f>
        <v/>
      </c>
      <c r="D48" s="228"/>
      <c r="E48" s="228"/>
      <c r="F48" s="228"/>
      <c r="G48" s="228"/>
      <c r="H48" s="228"/>
      <c r="I48" s="228"/>
      <c r="J48" s="228"/>
      <c r="K48" s="228"/>
      <c r="L48" s="229"/>
      <c r="M48" s="233" t="str">
        <f>IF((A48=""),"","("&amp;UPPER(VLOOKUP(A48,Prijave!$C$6:$E$81,3))&amp;")")</f>
        <v/>
      </c>
      <c r="N48" s="233"/>
      <c r="O48" s="234"/>
      <c r="P48" s="142" t="str">
        <f>IF(AH59&lt;&gt;"",AH59,"")</f>
        <v/>
      </c>
      <c r="Q48" s="142" t="s">
        <v>3</v>
      </c>
      <c r="R48" s="143" t="str">
        <f>IF(AJ59&lt;&gt;"",AJ59,"")</f>
        <v/>
      </c>
      <c r="S48" s="147" t="str">
        <f>IF(AJ55&lt;&gt;"",AJ55,"")</f>
        <v/>
      </c>
      <c r="T48" s="142" t="s">
        <v>3</v>
      </c>
      <c r="U48" s="143" t="str">
        <f>IF(AH55&lt;&gt;"",AH55,"")</f>
        <v/>
      </c>
      <c r="V48" s="144"/>
      <c r="W48" s="145"/>
      <c r="X48" s="146"/>
      <c r="Y48" s="147" t="str">
        <f>IF(AJ56&lt;&gt;"",AJ56,"")</f>
        <v/>
      </c>
      <c r="Z48" s="142" t="s">
        <v>3</v>
      </c>
      <c r="AA48" s="148" t="str">
        <f>IF(AH56&lt;&gt;"",AH56,"")</f>
        <v/>
      </c>
      <c r="AB48" s="237" t="str">
        <f>IF(AND(P48="",S48="",Y48=""),"",SUM(P48,S48,Y48))</f>
        <v/>
      </c>
      <c r="AC48" s="239" t="s">
        <v>3</v>
      </c>
      <c r="AD48" s="241" t="str">
        <f>IF(AND(R48="",U48="",AA48=""),"",SUM(R48,U48,AA48))</f>
        <v/>
      </c>
      <c r="AE48" s="243" t="str">
        <f>IF(SUM(Q49,T49,Z49)&gt;0,SUM(Q49,T49,Z49),"")</f>
        <v/>
      </c>
      <c r="AF48" s="244"/>
      <c r="AG48" s="245"/>
      <c r="AH48" s="262" t="str">
        <f>IF(AE48&lt;&gt;"",(RANK(AE48,AE44:AG51)&amp;"."),"")</f>
        <v/>
      </c>
      <c r="AI48" s="263"/>
      <c r="AJ48" s="264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</row>
    <row r="49" spans="1:50" ht="12" customHeight="1" x14ac:dyDescent="0.2">
      <c r="A49" s="224"/>
      <c r="B49" s="225"/>
      <c r="C49" s="253"/>
      <c r="D49" s="254"/>
      <c r="E49" s="254"/>
      <c r="F49" s="254"/>
      <c r="G49" s="254"/>
      <c r="H49" s="254"/>
      <c r="I49" s="254"/>
      <c r="J49" s="254"/>
      <c r="K49" s="254"/>
      <c r="L49" s="255"/>
      <c r="M49" s="233"/>
      <c r="N49" s="233"/>
      <c r="O49" s="234"/>
      <c r="P49" s="149"/>
      <c r="Q49" s="139" t="str">
        <f>IF((P48=3),2,IF(R48=3,1,""))</f>
        <v/>
      </c>
      <c r="R49" s="140"/>
      <c r="S49" s="138"/>
      <c r="T49" s="139" t="str">
        <f>IF((S48=3),2,IF(U48=3,1,""))</f>
        <v/>
      </c>
      <c r="U49" s="140"/>
      <c r="V49" s="150"/>
      <c r="W49" s="136"/>
      <c r="X49" s="137"/>
      <c r="Y49" s="138"/>
      <c r="Z49" s="139" t="str">
        <f>IF((Y48=3),2,IF(AA48=3,1,""))</f>
        <v/>
      </c>
      <c r="AA49" s="141"/>
      <c r="AB49" s="256"/>
      <c r="AC49" s="257"/>
      <c r="AD49" s="258"/>
      <c r="AE49" s="259"/>
      <c r="AF49" s="260"/>
      <c r="AG49" s="261"/>
      <c r="AH49" s="265"/>
      <c r="AI49" s="266"/>
      <c r="AJ49" s="267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</row>
    <row r="50" spans="1:50" ht="12" customHeight="1" x14ac:dyDescent="0.2">
      <c r="A50" s="224"/>
      <c r="B50" s="225">
        <v>4</v>
      </c>
      <c r="C50" s="227" t="str">
        <f>IF((A50=""),"",VLOOKUP(A50,Prijave!$C$6:$E$81,2))</f>
        <v/>
      </c>
      <c r="D50" s="228"/>
      <c r="E50" s="228"/>
      <c r="F50" s="228"/>
      <c r="G50" s="228"/>
      <c r="H50" s="228"/>
      <c r="I50" s="228"/>
      <c r="J50" s="228"/>
      <c r="K50" s="228"/>
      <c r="L50" s="229"/>
      <c r="M50" s="233" t="str">
        <f>IF((A50=""),"","("&amp;UPPER(VLOOKUP(A50,Prijave!$C$6:$E$81,3))&amp;")")</f>
        <v/>
      </c>
      <c r="N50" s="233"/>
      <c r="O50" s="234"/>
      <c r="P50" s="142" t="str">
        <f>IF(AJ54&lt;&gt;"",AJ54,"")</f>
        <v/>
      </c>
      <c r="Q50" s="142" t="s">
        <v>3</v>
      </c>
      <c r="R50" s="143" t="str">
        <f>IF(AH54&lt;&gt;"",AH54,"")</f>
        <v/>
      </c>
      <c r="S50" s="147" t="str">
        <f>IF(AJ58&lt;&gt;"",AJ58,"")</f>
        <v/>
      </c>
      <c r="T50" s="142" t="s">
        <v>3</v>
      </c>
      <c r="U50" s="143" t="str">
        <f>IF(AH58&lt;&gt;"",AH58,"")</f>
        <v/>
      </c>
      <c r="V50" s="147" t="str">
        <f>IF(AH56&lt;&gt;"",AH56,"")</f>
        <v/>
      </c>
      <c r="W50" s="142" t="s">
        <v>3</v>
      </c>
      <c r="X50" s="143" t="str">
        <f>IF(AJ56&lt;&gt;"",AJ56,"")</f>
        <v/>
      </c>
      <c r="Y50" s="144"/>
      <c r="Z50" s="145"/>
      <c r="AA50" s="151"/>
      <c r="AB50" s="237" t="str">
        <f>IF(AND(P50="",S50="",V50=""),"",SUM(P50,S50,V50))</f>
        <v/>
      </c>
      <c r="AC50" s="239" t="s">
        <v>3</v>
      </c>
      <c r="AD50" s="241" t="str">
        <f>IF(AND(R50="",U50="",X50=""),"",SUM(R50,U50,X50))</f>
        <v/>
      </c>
      <c r="AE50" s="243" t="str">
        <f>IF(SUM(Q51,T51,W51)&gt;0,SUM(Q51,T51,W51),"")</f>
        <v/>
      </c>
      <c r="AF50" s="244"/>
      <c r="AG50" s="245"/>
      <c r="AH50" s="249" t="str">
        <f>IF(AE50&lt;&gt;"",(RANK(AE50,AE44:AG51)&amp;"."),"")</f>
        <v/>
      </c>
      <c r="AI50" s="249"/>
      <c r="AJ50" s="250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</row>
    <row r="51" spans="1:50" ht="13.5" customHeight="1" thickBot="1" x14ac:dyDescent="0.25">
      <c r="A51" s="224"/>
      <c r="B51" s="226"/>
      <c r="C51" s="230"/>
      <c r="D51" s="231"/>
      <c r="E51" s="231"/>
      <c r="F51" s="231"/>
      <c r="G51" s="231"/>
      <c r="H51" s="231"/>
      <c r="I51" s="231"/>
      <c r="J51" s="231"/>
      <c r="K51" s="231"/>
      <c r="L51" s="232"/>
      <c r="M51" s="235"/>
      <c r="N51" s="235"/>
      <c r="O51" s="236"/>
      <c r="P51" s="152"/>
      <c r="Q51" s="153" t="str">
        <f>IF((P50=3),2,IF(R50=3,1,""))</f>
        <v/>
      </c>
      <c r="R51" s="154"/>
      <c r="S51" s="155"/>
      <c r="T51" s="153" t="str">
        <f>IF((S50=3),2,IF(U50=3,1,""))</f>
        <v/>
      </c>
      <c r="U51" s="154"/>
      <c r="V51" s="155"/>
      <c r="W51" s="153" t="str">
        <f>IF((V50=3),2,IF(X50=3,1,""))</f>
        <v/>
      </c>
      <c r="X51" s="154"/>
      <c r="Y51" s="156"/>
      <c r="Z51" s="157"/>
      <c r="AA51" s="158"/>
      <c r="AB51" s="238"/>
      <c r="AC51" s="240"/>
      <c r="AD51" s="242"/>
      <c r="AE51" s="246"/>
      <c r="AF51" s="247"/>
      <c r="AG51" s="248"/>
      <c r="AH51" s="251"/>
      <c r="AI51" s="251"/>
      <c r="AJ51" s="252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</row>
    <row r="52" spans="1:50" ht="6" customHeight="1" x14ac:dyDescent="0.2">
      <c r="AH52" s="1" t="s">
        <v>10</v>
      </c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</row>
    <row r="53" spans="1:50" ht="12.75" customHeight="1" x14ac:dyDescent="0.2">
      <c r="B53" s="59"/>
      <c r="C53" s="61"/>
      <c r="D53" s="8"/>
      <c r="E53" s="8"/>
      <c r="F53" s="8"/>
      <c r="G53" s="8"/>
      <c r="H53" s="8"/>
      <c r="I53" s="8"/>
      <c r="J53" s="202"/>
      <c r="K53" s="202"/>
      <c r="L53" s="202"/>
      <c r="M53" s="202"/>
      <c r="N53" s="202"/>
      <c r="O53" s="202"/>
      <c r="P53" s="202"/>
      <c r="Q53" s="202"/>
      <c r="R53" s="202"/>
      <c r="S53" s="222">
        <v>1</v>
      </c>
      <c r="T53" s="222"/>
      <c r="U53" s="222"/>
      <c r="V53" s="222">
        <v>2</v>
      </c>
      <c r="W53" s="222"/>
      <c r="X53" s="222"/>
      <c r="Y53" s="222">
        <v>3</v>
      </c>
      <c r="Z53" s="222"/>
      <c r="AA53" s="222"/>
      <c r="AB53" s="222">
        <v>4</v>
      </c>
      <c r="AC53" s="222"/>
      <c r="AD53" s="222"/>
      <c r="AE53" s="222">
        <v>5</v>
      </c>
      <c r="AF53" s="222"/>
      <c r="AG53" s="223"/>
      <c r="AH53" s="201" t="s">
        <v>20</v>
      </c>
      <c r="AI53" s="202"/>
      <c r="AJ53" s="202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</row>
    <row r="54" spans="1:50" ht="18.95" customHeight="1" x14ac:dyDescent="0.2">
      <c r="B54" s="203" t="s">
        <v>11</v>
      </c>
      <c r="C54" s="203"/>
      <c r="D54" s="68"/>
      <c r="E54" s="76" t="s">
        <v>14</v>
      </c>
      <c r="F54" s="204" t="str">
        <f>C44</f>
        <v/>
      </c>
      <c r="G54" s="204"/>
      <c r="H54" s="204"/>
      <c r="I54" s="204"/>
      <c r="J54" s="204"/>
      <c r="K54" s="204"/>
      <c r="L54" s="77" t="s">
        <v>8</v>
      </c>
      <c r="M54" s="204" t="str">
        <f>C50</f>
        <v/>
      </c>
      <c r="N54" s="204"/>
      <c r="O54" s="204"/>
      <c r="P54" s="204"/>
      <c r="Q54" s="204"/>
      <c r="R54" s="205"/>
      <c r="S54" s="159"/>
      <c r="T54" s="75" t="s">
        <v>8</v>
      </c>
      <c r="U54" s="160"/>
      <c r="V54" s="159"/>
      <c r="W54" s="75" t="s">
        <v>8</v>
      </c>
      <c r="X54" s="160"/>
      <c r="Y54" s="159"/>
      <c r="Z54" s="75" t="s">
        <v>8</v>
      </c>
      <c r="AA54" s="160"/>
      <c r="AB54" s="159"/>
      <c r="AC54" s="75" t="s">
        <v>8</v>
      </c>
      <c r="AD54" s="160"/>
      <c r="AE54" s="159"/>
      <c r="AF54" s="75" t="s">
        <v>8</v>
      </c>
      <c r="AG54" s="160"/>
      <c r="AH54" s="161" t="str">
        <f t="shared" ref="AH54:AH59" si="26">IF(AND(AV54=0,AW54=0),"",AV54)</f>
        <v/>
      </c>
      <c r="AI54" s="162" t="s">
        <v>3</v>
      </c>
      <c r="AJ54" s="163" t="str">
        <f t="shared" ref="AJ54:AJ59" si="27">IF(AND(AV54=0,AW54=0),"",AW54)</f>
        <v/>
      </c>
      <c r="AL54" s="164">
        <f t="shared" ref="AL54:AL59" si="28">IF(S54&gt;U54,1,0)</f>
        <v>0</v>
      </c>
      <c r="AM54" s="164">
        <f t="shared" ref="AM54:AM59" si="29">IF(U54&gt;S54,1,0)</f>
        <v>0</v>
      </c>
      <c r="AN54" s="164">
        <f t="shared" ref="AN54:AN59" si="30">IF(V54&gt;X54,1,0)</f>
        <v>0</v>
      </c>
      <c r="AO54" s="164">
        <f t="shared" ref="AO54:AO59" si="31">IF(X54&gt;V54,1,0)</f>
        <v>0</v>
      </c>
      <c r="AP54" s="164">
        <f t="shared" ref="AP54:AP59" si="32">IF(Y54&gt;AA54,1,0)</f>
        <v>0</v>
      </c>
      <c r="AQ54" s="164">
        <f t="shared" ref="AQ54:AQ59" si="33">IF(AA54&gt;Y54,1,0)</f>
        <v>0</v>
      </c>
      <c r="AR54" s="164">
        <f t="shared" ref="AR54:AR59" si="34">IF(AB54&gt;AD54,1,0)</f>
        <v>0</v>
      </c>
      <c r="AS54" s="164">
        <f t="shared" ref="AS54:AS59" si="35">IF(AD54&gt;AB54,1,0)</f>
        <v>0</v>
      </c>
      <c r="AT54" s="164">
        <f t="shared" ref="AT54:AT59" si="36">IF(AE54&gt;AG54,1,0)</f>
        <v>0</v>
      </c>
      <c r="AU54" s="164">
        <f t="shared" ref="AU54:AU59" si="37">IF(AG54&gt;AE54,1,0)</f>
        <v>0</v>
      </c>
      <c r="AV54" s="164">
        <f t="shared" ref="AV54:AV59" si="38">AL54+AN54+AP54+AR54+AT54</f>
        <v>0</v>
      </c>
      <c r="AW54" s="164">
        <f t="shared" ref="AW54:AW59" si="39">AM54+AO54+AQ54+AS54+AU54</f>
        <v>0</v>
      </c>
      <c r="AX54" s="128"/>
    </row>
    <row r="55" spans="1:50" ht="18.95" customHeight="1" x14ac:dyDescent="0.2">
      <c r="B55" s="79"/>
      <c r="C55" s="72"/>
      <c r="E55" s="76" t="s">
        <v>15</v>
      </c>
      <c r="F55" s="204" t="str">
        <f>C46</f>
        <v/>
      </c>
      <c r="G55" s="204"/>
      <c r="H55" s="204"/>
      <c r="I55" s="204"/>
      <c r="J55" s="204"/>
      <c r="K55" s="204"/>
      <c r="L55" s="77" t="s">
        <v>8</v>
      </c>
      <c r="M55" s="204" t="str">
        <f>C48</f>
        <v/>
      </c>
      <c r="N55" s="204"/>
      <c r="O55" s="204"/>
      <c r="P55" s="204"/>
      <c r="Q55" s="204"/>
      <c r="R55" s="205"/>
      <c r="S55" s="159"/>
      <c r="T55" s="75" t="s">
        <v>8</v>
      </c>
      <c r="U55" s="160"/>
      <c r="V55" s="159"/>
      <c r="W55" s="75" t="s">
        <v>8</v>
      </c>
      <c r="X55" s="160"/>
      <c r="Y55" s="159"/>
      <c r="Z55" s="75" t="s">
        <v>8</v>
      </c>
      <c r="AA55" s="160"/>
      <c r="AB55" s="159"/>
      <c r="AC55" s="75" t="s">
        <v>8</v>
      </c>
      <c r="AD55" s="160"/>
      <c r="AE55" s="159"/>
      <c r="AF55" s="75" t="s">
        <v>8</v>
      </c>
      <c r="AG55" s="160"/>
      <c r="AH55" s="161" t="str">
        <f t="shared" si="26"/>
        <v/>
      </c>
      <c r="AI55" s="162" t="s">
        <v>3</v>
      </c>
      <c r="AJ55" s="163" t="str">
        <f t="shared" si="27"/>
        <v/>
      </c>
      <c r="AL55" s="164">
        <f t="shared" si="28"/>
        <v>0</v>
      </c>
      <c r="AM55" s="164">
        <f t="shared" si="29"/>
        <v>0</v>
      </c>
      <c r="AN55" s="164">
        <f t="shared" si="30"/>
        <v>0</v>
      </c>
      <c r="AO55" s="164">
        <f t="shared" si="31"/>
        <v>0</v>
      </c>
      <c r="AP55" s="164">
        <f t="shared" si="32"/>
        <v>0</v>
      </c>
      <c r="AQ55" s="164">
        <f t="shared" si="33"/>
        <v>0</v>
      </c>
      <c r="AR55" s="164">
        <f t="shared" si="34"/>
        <v>0</v>
      </c>
      <c r="AS55" s="164">
        <f t="shared" si="35"/>
        <v>0</v>
      </c>
      <c r="AT55" s="164">
        <f t="shared" si="36"/>
        <v>0</v>
      </c>
      <c r="AU55" s="164">
        <f t="shared" si="37"/>
        <v>0</v>
      </c>
      <c r="AV55" s="164">
        <f t="shared" si="38"/>
        <v>0</v>
      </c>
      <c r="AW55" s="164">
        <f t="shared" si="39"/>
        <v>0</v>
      </c>
      <c r="AX55" s="128"/>
    </row>
    <row r="56" spans="1:50" ht="18.95" customHeight="1" x14ac:dyDescent="0.2">
      <c r="B56" s="203" t="s">
        <v>12</v>
      </c>
      <c r="C56" s="203"/>
      <c r="D56" s="68"/>
      <c r="E56" s="76" t="s">
        <v>16</v>
      </c>
      <c r="F56" s="204" t="str">
        <f>C50</f>
        <v/>
      </c>
      <c r="G56" s="204"/>
      <c r="H56" s="204"/>
      <c r="I56" s="204"/>
      <c r="J56" s="204"/>
      <c r="K56" s="204"/>
      <c r="L56" s="77" t="s">
        <v>8</v>
      </c>
      <c r="M56" s="204" t="str">
        <f>C48</f>
        <v/>
      </c>
      <c r="N56" s="204"/>
      <c r="O56" s="204"/>
      <c r="P56" s="204"/>
      <c r="Q56" s="204"/>
      <c r="R56" s="205"/>
      <c r="S56" s="159"/>
      <c r="T56" s="75" t="s">
        <v>8</v>
      </c>
      <c r="U56" s="160"/>
      <c r="V56" s="159"/>
      <c r="W56" s="75" t="s">
        <v>8</v>
      </c>
      <c r="X56" s="160"/>
      <c r="Y56" s="159"/>
      <c r="Z56" s="75" t="s">
        <v>8</v>
      </c>
      <c r="AA56" s="160"/>
      <c r="AB56" s="159"/>
      <c r="AC56" s="75" t="s">
        <v>8</v>
      </c>
      <c r="AD56" s="160"/>
      <c r="AE56" s="159"/>
      <c r="AF56" s="75" t="s">
        <v>8</v>
      </c>
      <c r="AG56" s="160"/>
      <c r="AH56" s="161" t="str">
        <f t="shared" si="26"/>
        <v/>
      </c>
      <c r="AI56" s="162" t="s">
        <v>3</v>
      </c>
      <c r="AJ56" s="163" t="str">
        <f t="shared" si="27"/>
        <v/>
      </c>
      <c r="AL56" s="164">
        <f t="shared" si="28"/>
        <v>0</v>
      </c>
      <c r="AM56" s="164">
        <f t="shared" si="29"/>
        <v>0</v>
      </c>
      <c r="AN56" s="164">
        <f t="shared" si="30"/>
        <v>0</v>
      </c>
      <c r="AO56" s="164">
        <f t="shared" si="31"/>
        <v>0</v>
      </c>
      <c r="AP56" s="164">
        <f t="shared" si="32"/>
        <v>0</v>
      </c>
      <c r="AQ56" s="164">
        <f t="shared" si="33"/>
        <v>0</v>
      </c>
      <c r="AR56" s="164">
        <f t="shared" si="34"/>
        <v>0</v>
      </c>
      <c r="AS56" s="164">
        <f t="shared" si="35"/>
        <v>0</v>
      </c>
      <c r="AT56" s="164">
        <f t="shared" si="36"/>
        <v>0</v>
      </c>
      <c r="AU56" s="164">
        <f t="shared" si="37"/>
        <v>0</v>
      </c>
      <c r="AV56" s="164">
        <f t="shared" si="38"/>
        <v>0</v>
      </c>
      <c r="AW56" s="164">
        <f t="shared" si="39"/>
        <v>0</v>
      </c>
      <c r="AX56" s="128"/>
    </row>
    <row r="57" spans="1:50" ht="18.95" customHeight="1" x14ac:dyDescent="0.2">
      <c r="B57" s="80"/>
      <c r="C57" s="73"/>
      <c r="D57" s="68"/>
      <c r="E57" s="76" t="s">
        <v>17</v>
      </c>
      <c r="F57" s="204" t="str">
        <f>C44</f>
        <v/>
      </c>
      <c r="G57" s="204"/>
      <c r="H57" s="204"/>
      <c r="I57" s="204"/>
      <c r="J57" s="204"/>
      <c r="K57" s="204"/>
      <c r="L57" s="77" t="s">
        <v>8</v>
      </c>
      <c r="M57" s="204" t="str">
        <f>C46</f>
        <v/>
      </c>
      <c r="N57" s="204"/>
      <c r="O57" s="204"/>
      <c r="P57" s="204"/>
      <c r="Q57" s="204"/>
      <c r="R57" s="205"/>
      <c r="S57" s="159"/>
      <c r="T57" s="75" t="s">
        <v>8</v>
      </c>
      <c r="U57" s="160"/>
      <c r="V57" s="159"/>
      <c r="W57" s="75" t="s">
        <v>8</v>
      </c>
      <c r="X57" s="160"/>
      <c r="Y57" s="159"/>
      <c r="Z57" s="75" t="s">
        <v>8</v>
      </c>
      <c r="AA57" s="160"/>
      <c r="AB57" s="159"/>
      <c r="AC57" s="75" t="s">
        <v>8</v>
      </c>
      <c r="AD57" s="160"/>
      <c r="AE57" s="159"/>
      <c r="AF57" s="75" t="s">
        <v>8</v>
      </c>
      <c r="AG57" s="160"/>
      <c r="AH57" s="161" t="str">
        <f t="shared" si="26"/>
        <v/>
      </c>
      <c r="AI57" s="165" t="s">
        <v>3</v>
      </c>
      <c r="AJ57" s="163" t="str">
        <f t="shared" si="27"/>
        <v/>
      </c>
      <c r="AL57" s="164">
        <f t="shared" si="28"/>
        <v>0</v>
      </c>
      <c r="AM57" s="164">
        <f t="shared" si="29"/>
        <v>0</v>
      </c>
      <c r="AN57" s="164">
        <f t="shared" si="30"/>
        <v>0</v>
      </c>
      <c r="AO57" s="164">
        <f t="shared" si="31"/>
        <v>0</v>
      </c>
      <c r="AP57" s="164">
        <f t="shared" si="32"/>
        <v>0</v>
      </c>
      <c r="AQ57" s="164">
        <f t="shared" si="33"/>
        <v>0</v>
      </c>
      <c r="AR57" s="164">
        <f t="shared" si="34"/>
        <v>0</v>
      </c>
      <c r="AS57" s="164">
        <f t="shared" si="35"/>
        <v>0</v>
      </c>
      <c r="AT57" s="164">
        <f t="shared" si="36"/>
        <v>0</v>
      </c>
      <c r="AU57" s="164">
        <f t="shared" si="37"/>
        <v>0</v>
      </c>
      <c r="AV57" s="164">
        <f t="shared" si="38"/>
        <v>0</v>
      </c>
      <c r="AW57" s="164">
        <f t="shared" si="39"/>
        <v>0</v>
      </c>
      <c r="AX57" s="128"/>
    </row>
    <row r="58" spans="1:50" ht="18.95" customHeight="1" x14ac:dyDescent="0.2">
      <c r="B58" s="203" t="s">
        <v>13</v>
      </c>
      <c r="C58" s="203"/>
      <c r="D58" s="68"/>
      <c r="E58" s="76" t="s">
        <v>18</v>
      </c>
      <c r="F58" s="204" t="str">
        <f>C46</f>
        <v/>
      </c>
      <c r="G58" s="204"/>
      <c r="H58" s="204"/>
      <c r="I58" s="204"/>
      <c r="J58" s="204"/>
      <c r="K58" s="204"/>
      <c r="L58" s="77" t="s">
        <v>8</v>
      </c>
      <c r="M58" s="204" t="str">
        <f>C50</f>
        <v/>
      </c>
      <c r="N58" s="204"/>
      <c r="O58" s="204"/>
      <c r="P58" s="204"/>
      <c r="Q58" s="204"/>
      <c r="R58" s="205"/>
      <c r="S58" s="159"/>
      <c r="T58" s="75" t="s">
        <v>8</v>
      </c>
      <c r="U58" s="160"/>
      <c r="V58" s="159"/>
      <c r="W58" s="75" t="s">
        <v>8</v>
      </c>
      <c r="X58" s="160"/>
      <c r="Y58" s="159"/>
      <c r="Z58" s="75" t="s">
        <v>8</v>
      </c>
      <c r="AA58" s="160"/>
      <c r="AB58" s="159"/>
      <c r="AC58" s="75" t="s">
        <v>8</v>
      </c>
      <c r="AD58" s="160"/>
      <c r="AE58" s="159"/>
      <c r="AF58" s="75" t="s">
        <v>8</v>
      </c>
      <c r="AG58" s="160"/>
      <c r="AH58" s="161" t="str">
        <f t="shared" si="26"/>
        <v/>
      </c>
      <c r="AI58" s="162" t="s">
        <v>3</v>
      </c>
      <c r="AJ58" s="163" t="str">
        <f t="shared" si="27"/>
        <v/>
      </c>
      <c r="AL58" s="164">
        <f t="shared" si="28"/>
        <v>0</v>
      </c>
      <c r="AM58" s="164">
        <f t="shared" si="29"/>
        <v>0</v>
      </c>
      <c r="AN58" s="164">
        <f t="shared" si="30"/>
        <v>0</v>
      </c>
      <c r="AO58" s="164">
        <f t="shared" si="31"/>
        <v>0</v>
      </c>
      <c r="AP58" s="164">
        <f t="shared" si="32"/>
        <v>0</v>
      </c>
      <c r="AQ58" s="164">
        <f t="shared" si="33"/>
        <v>0</v>
      </c>
      <c r="AR58" s="164">
        <f t="shared" si="34"/>
        <v>0</v>
      </c>
      <c r="AS58" s="164">
        <f t="shared" si="35"/>
        <v>0</v>
      </c>
      <c r="AT58" s="164">
        <f t="shared" si="36"/>
        <v>0</v>
      </c>
      <c r="AU58" s="164">
        <f t="shared" si="37"/>
        <v>0</v>
      </c>
      <c r="AV58" s="164">
        <f t="shared" si="38"/>
        <v>0</v>
      </c>
      <c r="AW58" s="164">
        <f t="shared" si="39"/>
        <v>0</v>
      </c>
      <c r="AX58" s="128"/>
    </row>
    <row r="59" spans="1:50" ht="18.95" customHeight="1" x14ac:dyDescent="0.2">
      <c r="B59" s="80"/>
      <c r="C59" s="73"/>
      <c r="D59" s="68"/>
      <c r="E59" s="70" t="s">
        <v>19</v>
      </c>
      <c r="F59" s="206" t="str">
        <f>C48</f>
        <v/>
      </c>
      <c r="G59" s="206"/>
      <c r="H59" s="206"/>
      <c r="I59" s="206"/>
      <c r="J59" s="206"/>
      <c r="K59" s="206"/>
      <c r="L59" s="71" t="s">
        <v>8</v>
      </c>
      <c r="M59" s="206" t="str">
        <f>C44</f>
        <v/>
      </c>
      <c r="N59" s="206"/>
      <c r="O59" s="206"/>
      <c r="P59" s="206"/>
      <c r="Q59" s="206"/>
      <c r="R59" s="207"/>
      <c r="S59" s="166"/>
      <c r="T59" s="74" t="s">
        <v>8</v>
      </c>
      <c r="U59" s="167"/>
      <c r="V59" s="166"/>
      <c r="W59" s="74" t="s">
        <v>8</v>
      </c>
      <c r="X59" s="167"/>
      <c r="Y59" s="166"/>
      <c r="Z59" s="74" t="s">
        <v>8</v>
      </c>
      <c r="AA59" s="167"/>
      <c r="AB59" s="166"/>
      <c r="AC59" s="74" t="s">
        <v>8</v>
      </c>
      <c r="AD59" s="167"/>
      <c r="AE59" s="166"/>
      <c r="AF59" s="74" t="s">
        <v>8</v>
      </c>
      <c r="AG59" s="167"/>
      <c r="AH59" s="168" t="str">
        <f t="shared" si="26"/>
        <v/>
      </c>
      <c r="AI59" s="169" t="s">
        <v>3</v>
      </c>
      <c r="AJ59" s="132" t="str">
        <f t="shared" si="27"/>
        <v/>
      </c>
      <c r="AL59" s="164">
        <f t="shared" si="28"/>
        <v>0</v>
      </c>
      <c r="AM59" s="164">
        <f t="shared" si="29"/>
        <v>0</v>
      </c>
      <c r="AN59" s="164">
        <f t="shared" si="30"/>
        <v>0</v>
      </c>
      <c r="AO59" s="164">
        <f t="shared" si="31"/>
        <v>0</v>
      </c>
      <c r="AP59" s="164">
        <f t="shared" si="32"/>
        <v>0</v>
      </c>
      <c r="AQ59" s="164">
        <f t="shared" si="33"/>
        <v>0</v>
      </c>
      <c r="AR59" s="164">
        <f t="shared" si="34"/>
        <v>0</v>
      </c>
      <c r="AS59" s="164">
        <f t="shared" si="35"/>
        <v>0</v>
      </c>
      <c r="AT59" s="164">
        <f t="shared" si="36"/>
        <v>0</v>
      </c>
      <c r="AU59" s="164">
        <f t="shared" si="37"/>
        <v>0</v>
      </c>
      <c r="AV59" s="164">
        <f t="shared" si="38"/>
        <v>0</v>
      </c>
      <c r="AW59" s="164">
        <f t="shared" si="39"/>
        <v>0</v>
      </c>
      <c r="AX59" s="128"/>
    </row>
    <row r="60" spans="1:50" ht="9" customHeight="1" thickBot="1" x14ac:dyDescent="0.3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">
      <c r="B61" s="208">
        <f>B42+1</f>
        <v>4</v>
      </c>
      <c r="C61" s="210" t="s">
        <v>9</v>
      </c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2"/>
      <c r="P61" s="216">
        <v>1</v>
      </c>
      <c r="Q61" s="217"/>
      <c r="R61" s="218"/>
      <c r="S61" s="291">
        <v>2</v>
      </c>
      <c r="T61" s="217"/>
      <c r="U61" s="218"/>
      <c r="V61" s="291">
        <v>3</v>
      </c>
      <c r="W61" s="217"/>
      <c r="X61" s="218"/>
      <c r="Y61" s="291">
        <v>4</v>
      </c>
      <c r="Z61" s="217"/>
      <c r="AA61" s="295"/>
      <c r="AB61" s="297" t="s">
        <v>0</v>
      </c>
      <c r="AC61" s="286"/>
      <c r="AD61" s="287"/>
      <c r="AE61" s="285" t="s">
        <v>1</v>
      </c>
      <c r="AF61" s="286"/>
      <c r="AG61" s="287"/>
      <c r="AH61" s="285" t="s">
        <v>2</v>
      </c>
      <c r="AI61" s="286"/>
      <c r="AJ61" s="293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</row>
    <row r="62" spans="1:50" ht="13.5" customHeight="1" thickBot="1" x14ac:dyDescent="0.25">
      <c r="B62" s="209"/>
      <c r="C62" s="213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5"/>
      <c r="P62" s="219"/>
      <c r="Q62" s="220"/>
      <c r="R62" s="221"/>
      <c r="S62" s="292"/>
      <c r="T62" s="220"/>
      <c r="U62" s="221"/>
      <c r="V62" s="292"/>
      <c r="W62" s="220"/>
      <c r="X62" s="221"/>
      <c r="Y62" s="292"/>
      <c r="Z62" s="220"/>
      <c r="AA62" s="296"/>
      <c r="AB62" s="298"/>
      <c r="AC62" s="289"/>
      <c r="AD62" s="290"/>
      <c r="AE62" s="288"/>
      <c r="AF62" s="289"/>
      <c r="AG62" s="290"/>
      <c r="AH62" s="288"/>
      <c r="AI62" s="289"/>
      <c r="AJ62" s="294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</row>
    <row r="63" spans="1:50" ht="12" customHeight="1" x14ac:dyDescent="0.2">
      <c r="A63" s="224"/>
      <c r="B63" s="268">
        <v>1</v>
      </c>
      <c r="C63" s="269" t="str">
        <f>IF((A63=""),"",VLOOKUP(A63,Prijave!$C$6:$E$81,2))</f>
        <v/>
      </c>
      <c r="D63" s="270"/>
      <c r="E63" s="270"/>
      <c r="F63" s="270"/>
      <c r="G63" s="270"/>
      <c r="H63" s="270"/>
      <c r="I63" s="270"/>
      <c r="J63" s="270"/>
      <c r="K63" s="270"/>
      <c r="L63" s="271"/>
      <c r="M63" s="272" t="str">
        <f>IF((A63=""),"","("&amp;UPPER(VLOOKUP(A63,Prijave!$C$6:$E$81,3))&amp;")")</f>
        <v/>
      </c>
      <c r="N63" s="272"/>
      <c r="O63" s="273"/>
      <c r="P63" s="129"/>
      <c r="Q63" s="129"/>
      <c r="R63" s="130"/>
      <c r="S63" s="131" t="str">
        <f>IF(AH76&lt;&gt;"",AH76,"")</f>
        <v/>
      </c>
      <c r="T63" s="132" t="s">
        <v>3</v>
      </c>
      <c r="U63" s="133" t="str">
        <f>IF(AJ76&lt;&gt;"",AJ76,"")</f>
        <v/>
      </c>
      <c r="V63" s="131" t="str">
        <f>IF(AJ78&lt;&gt;"",AJ78,"")</f>
        <v/>
      </c>
      <c r="W63" s="132" t="s">
        <v>3</v>
      </c>
      <c r="X63" s="133" t="str">
        <f>IF(AH78&lt;&gt;"",AH78,"")</f>
        <v/>
      </c>
      <c r="Y63" s="131" t="str">
        <f>IF(AH73&lt;&gt;"",AH73,"")</f>
        <v/>
      </c>
      <c r="Z63" s="134" t="s">
        <v>3</v>
      </c>
      <c r="AA63" s="135" t="str">
        <f>IF(AJ73&lt;&gt;"",AJ73,"")</f>
        <v/>
      </c>
      <c r="AB63" s="274" t="str">
        <f>IF(AND(S63="",V63="",Y63=""),"",SUM(S63,V63,Y63))</f>
        <v/>
      </c>
      <c r="AC63" s="275" t="s">
        <v>3</v>
      </c>
      <c r="AD63" s="276" t="str">
        <f>IF(AND(U63="",X63="",AA63=""),"",SUM(U63,X63,AA63))</f>
        <v/>
      </c>
      <c r="AE63" s="277" t="str">
        <f>IF(SUM(T64,W64,Z64)&gt;0,SUM(T64,W64,Z64),"")</f>
        <v/>
      </c>
      <c r="AF63" s="278"/>
      <c r="AG63" s="279"/>
      <c r="AH63" s="280" t="str">
        <f>IF(AE63&lt;&gt;"",(RANK(AE63,AE63:AG70)&amp;"."),"")</f>
        <v/>
      </c>
      <c r="AI63" s="280"/>
      <c r="AJ63" s="281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</row>
    <row r="64" spans="1:50" ht="12" customHeight="1" x14ac:dyDescent="0.2">
      <c r="A64" s="224"/>
      <c r="B64" s="225"/>
      <c r="C64" s="253"/>
      <c r="D64" s="254"/>
      <c r="E64" s="254"/>
      <c r="F64" s="254"/>
      <c r="G64" s="254"/>
      <c r="H64" s="254"/>
      <c r="I64" s="254"/>
      <c r="J64" s="254"/>
      <c r="K64" s="254"/>
      <c r="L64" s="255"/>
      <c r="M64" s="233"/>
      <c r="N64" s="233"/>
      <c r="O64" s="234"/>
      <c r="P64" s="136"/>
      <c r="Q64" s="136"/>
      <c r="R64" s="137"/>
      <c r="S64" s="138"/>
      <c r="T64" s="139" t="str">
        <f>IF((S63=3),2,IF(U63=3,1,""))</f>
        <v/>
      </c>
      <c r="U64" s="140"/>
      <c r="V64" s="138"/>
      <c r="W64" s="139" t="str">
        <f>IF((V63=3),2,IF(X63=3,1,""))</f>
        <v/>
      </c>
      <c r="X64" s="140"/>
      <c r="Y64" s="138"/>
      <c r="Z64" s="139" t="str">
        <f>IF((Y63=3),2,IF(AA63=3,1,""))</f>
        <v/>
      </c>
      <c r="AA64" s="141"/>
      <c r="AB64" s="256"/>
      <c r="AC64" s="257"/>
      <c r="AD64" s="258"/>
      <c r="AE64" s="259"/>
      <c r="AF64" s="260"/>
      <c r="AG64" s="261"/>
      <c r="AH64" s="249"/>
      <c r="AI64" s="249"/>
      <c r="AJ64" s="250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  <c r="AV64" s="128"/>
      <c r="AW64" s="128"/>
      <c r="AX64" s="128"/>
    </row>
    <row r="65" spans="1:50" ht="12" customHeight="1" x14ac:dyDescent="0.2">
      <c r="A65" s="224"/>
      <c r="B65" s="225">
        <v>2</v>
      </c>
      <c r="C65" s="227" t="str">
        <f>IF((A65=""),"",VLOOKUP(A65,Prijave!$C$6:$E$81,2))</f>
        <v/>
      </c>
      <c r="D65" s="228"/>
      <c r="E65" s="228"/>
      <c r="F65" s="228"/>
      <c r="G65" s="228"/>
      <c r="H65" s="228"/>
      <c r="I65" s="228"/>
      <c r="J65" s="228"/>
      <c r="K65" s="228"/>
      <c r="L65" s="229"/>
      <c r="M65" s="233" t="str">
        <f>IF((A65=""),"","("&amp;UPPER(VLOOKUP(A65,Prijave!$C$6:$E$81,3))&amp;")")</f>
        <v/>
      </c>
      <c r="N65" s="233"/>
      <c r="O65" s="234"/>
      <c r="P65" s="142" t="str">
        <f>IF(AJ76&lt;&gt;"",AJ76,"")</f>
        <v/>
      </c>
      <c r="Q65" s="142" t="s">
        <v>3</v>
      </c>
      <c r="R65" s="143" t="str">
        <f>IF(AH76&lt;&gt;"",AH76,"")</f>
        <v/>
      </c>
      <c r="S65" s="144"/>
      <c r="T65" s="145"/>
      <c r="U65" s="146"/>
      <c r="V65" s="147" t="str">
        <f>IF(AH74&lt;&gt;"",AH74,"")</f>
        <v/>
      </c>
      <c r="W65" s="142" t="s">
        <v>3</v>
      </c>
      <c r="X65" s="143" t="str">
        <f>IF(AJ74&lt;&gt;"",AJ74,"")</f>
        <v/>
      </c>
      <c r="Y65" s="147" t="str">
        <f>IF(AH77&lt;&gt;"",AH77,"")</f>
        <v/>
      </c>
      <c r="Z65" s="142" t="s">
        <v>3</v>
      </c>
      <c r="AA65" s="148" t="str">
        <f>IF(AJ77&lt;&gt;"",AJ77,"")</f>
        <v/>
      </c>
      <c r="AB65" s="237" t="str">
        <f>IF(AND(P65="",V65="",Y65=""),"",SUM(P65,V65,Y65))</f>
        <v/>
      </c>
      <c r="AC65" s="239" t="s">
        <v>3</v>
      </c>
      <c r="AD65" s="241" t="str">
        <f>IF(AND(R65="",X65="",AA65=""),"",SUM(R65,X65,AA65))</f>
        <v/>
      </c>
      <c r="AE65" s="243" t="str">
        <f>IF(SUM(Q66,W66,Z66)&gt;0,SUM(Q66,W66,Z66),"")</f>
        <v/>
      </c>
      <c r="AF65" s="244"/>
      <c r="AG65" s="245"/>
      <c r="AH65" s="262" t="str">
        <f>IF(AE65&lt;&gt;"",(RANK(AE65,AE63:AG70)&amp;"."),"")</f>
        <v/>
      </c>
      <c r="AI65" s="263"/>
      <c r="AJ65" s="264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</row>
    <row r="66" spans="1:50" ht="12" customHeight="1" x14ac:dyDescent="0.2">
      <c r="A66" s="224"/>
      <c r="B66" s="225"/>
      <c r="C66" s="253"/>
      <c r="D66" s="254"/>
      <c r="E66" s="254"/>
      <c r="F66" s="254"/>
      <c r="G66" s="254"/>
      <c r="H66" s="254"/>
      <c r="I66" s="254"/>
      <c r="J66" s="254"/>
      <c r="K66" s="254"/>
      <c r="L66" s="255"/>
      <c r="M66" s="233"/>
      <c r="N66" s="233"/>
      <c r="O66" s="234"/>
      <c r="P66" s="149"/>
      <c r="Q66" s="139" t="str">
        <f>IF((P65=3),2,IF(R65=3,1,""))</f>
        <v/>
      </c>
      <c r="R66" s="140"/>
      <c r="S66" s="150"/>
      <c r="T66" s="136"/>
      <c r="U66" s="137"/>
      <c r="V66" s="138"/>
      <c r="W66" s="139" t="str">
        <f>IF((V65=3),2,IF(X65=3,1,""))</f>
        <v/>
      </c>
      <c r="X66" s="140"/>
      <c r="Y66" s="138"/>
      <c r="Z66" s="139" t="str">
        <f>IF((Y65=3),2,IF(AA65=3,1,""))</f>
        <v/>
      </c>
      <c r="AA66" s="141"/>
      <c r="AB66" s="256"/>
      <c r="AC66" s="257"/>
      <c r="AD66" s="258"/>
      <c r="AE66" s="259"/>
      <c r="AF66" s="260"/>
      <c r="AG66" s="261"/>
      <c r="AH66" s="265"/>
      <c r="AI66" s="266"/>
      <c r="AJ66" s="267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</row>
    <row r="67" spans="1:50" ht="12" customHeight="1" x14ac:dyDescent="0.2">
      <c r="A67" s="224"/>
      <c r="B67" s="225">
        <v>3</v>
      </c>
      <c r="C67" s="227" t="str">
        <f>IF((A67=""),"",VLOOKUP(A67,Prijave!$C$6:$E$81,2))</f>
        <v/>
      </c>
      <c r="D67" s="228"/>
      <c r="E67" s="228"/>
      <c r="F67" s="228"/>
      <c r="G67" s="228"/>
      <c r="H67" s="228"/>
      <c r="I67" s="228"/>
      <c r="J67" s="228"/>
      <c r="K67" s="228"/>
      <c r="L67" s="229"/>
      <c r="M67" s="233" t="str">
        <f>IF((A67=""),"","("&amp;UPPER(VLOOKUP(A67,Prijave!$C$6:$E$81,3))&amp;")")</f>
        <v/>
      </c>
      <c r="N67" s="233"/>
      <c r="O67" s="234"/>
      <c r="P67" s="142" t="str">
        <f>IF(AH78&lt;&gt;"",AH78,"")</f>
        <v/>
      </c>
      <c r="Q67" s="142" t="s">
        <v>3</v>
      </c>
      <c r="R67" s="143" t="str">
        <f>IF(AJ78&lt;&gt;"",AJ78,"")</f>
        <v/>
      </c>
      <c r="S67" s="147" t="str">
        <f>IF(AJ74&lt;&gt;"",AJ74,"")</f>
        <v/>
      </c>
      <c r="T67" s="142" t="s">
        <v>3</v>
      </c>
      <c r="U67" s="143" t="str">
        <f>IF(AH74&lt;&gt;"",AH74,"")</f>
        <v/>
      </c>
      <c r="V67" s="144"/>
      <c r="W67" s="145"/>
      <c r="X67" s="146"/>
      <c r="Y67" s="147" t="str">
        <f>IF(AJ75&lt;&gt;"",AJ75,"")</f>
        <v/>
      </c>
      <c r="Z67" s="142" t="s">
        <v>3</v>
      </c>
      <c r="AA67" s="148" t="str">
        <f>IF(AH75&lt;&gt;"",AH75,"")</f>
        <v/>
      </c>
      <c r="AB67" s="237" t="str">
        <f>IF(AND(P67="",S67="",Y67=""),"",SUM(P67,S67,Y67))</f>
        <v/>
      </c>
      <c r="AC67" s="239" t="s">
        <v>3</v>
      </c>
      <c r="AD67" s="241" t="str">
        <f>IF(AND(R67="",U67="",AA67=""),"",SUM(R67,U67,AA67))</f>
        <v/>
      </c>
      <c r="AE67" s="243" t="str">
        <f>IF(SUM(Q68,T68,Z68)&gt;0,SUM(Q68,T68,Z68),"")</f>
        <v/>
      </c>
      <c r="AF67" s="244"/>
      <c r="AG67" s="245"/>
      <c r="AH67" s="262" t="str">
        <f>IF(AE67&lt;&gt;"",(RANK(AE67,AE63:AG70)&amp;"."),"")</f>
        <v/>
      </c>
      <c r="AI67" s="263"/>
      <c r="AJ67" s="264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</row>
    <row r="68" spans="1:50" ht="12" customHeight="1" x14ac:dyDescent="0.2">
      <c r="A68" s="224"/>
      <c r="B68" s="225"/>
      <c r="C68" s="253"/>
      <c r="D68" s="254"/>
      <c r="E68" s="254"/>
      <c r="F68" s="254"/>
      <c r="G68" s="254"/>
      <c r="H68" s="254"/>
      <c r="I68" s="254"/>
      <c r="J68" s="254"/>
      <c r="K68" s="254"/>
      <c r="L68" s="255"/>
      <c r="M68" s="233"/>
      <c r="N68" s="233"/>
      <c r="O68" s="234"/>
      <c r="P68" s="149"/>
      <c r="Q68" s="139" t="str">
        <f>IF((P67=3),2,IF(R67=3,1,""))</f>
        <v/>
      </c>
      <c r="R68" s="140"/>
      <c r="S68" s="138"/>
      <c r="T68" s="139" t="str">
        <f>IF((S67=3),2,IF(U67=3,1,""))</f>
        <v/>
      </c>
      <c r="U68" s="140"/>
      <c r="V68" s="150"/>
      <c r="W68" s="136"/>
      <c r="X68" s="137"/>
      <c r="Y68" s="138"/>
      <c r="Z68" s="139" t="str">
        <f>IF((Y67=3),2,IF(AA67=3,1,""))</f>
        <v/>
      </c>
      <c r="AA68" s="141"/>
      <c r="AB68" s="256"/>
      <c r="AC68" s="257"/>
      <c r="AD68" s="258"/>
      <c r="AE68" s="259"/>
      <c r="AF68" s="260"/>
      <c r="AG68" s="261"/>
      <c r="AH68" s="265"/>
      <c r="AI68" s="266"/>
      <c r="AJ68" s="267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</row>
    <row r="69" spans="1:50" ht="12" customHeight="1" x14ac:dyDescent="0.2">
      <c r="A69" s="224"/>
      <c r="B69" s="225">
        <v>4</v>
      </c>
      <c r="C69" s="227" t="str">
        <f>IF((A69=""),"",VLOOKUP(A69,Prijave!$C$6:$E$81,2))</f>
        <v/>
      </c>
      <c r="D69" s="228"/>
      <c r="E69" s="228"/>
      <c r="F69" s="228"/>
      <c r="G69" s="228"/>
      <c r="H69" s="228"/>
      <c r="I69" s="228"/>
      <c r="J69" s="228"/>
      <c r="K69" s="228"/>
      <c r="L69" s="229"/>
      <c r="M69" s="233" t="str">
        <f>IF((A69=""),"","("&amp;UPPER(VLOOKUP(A69,Prijave!$C$6:$E$81,3))&amp;")")</f>
        <v/>
      </c>
      <c r="N69" s="233"/>
      <c r="O69" s="234"/>
      <c r="P69" s="142" t="str">
        <f>IF(AJ73&lt;&gt;"",AJ73,"")</f>
        <v/>
      </c>
      <c r="Q69" s="142" t="s">
        <v>3</v>
      </c>
      <c r="R69" s="143" t="str">
        <f>IF(AH73&lt;&gt;"",AH73,"")</f>
        <v/>
      </c>
      <c r="S69" s="147" t="str">
        <f>IF(AJ77&lt;&gt;"",AJ77,"")</f>
        <v/>
      </c>
      <c r="T69" s="142" t="s">
        <v>3</v>
      </c>
      <c r="U69" s="143" t="str">
        <f>IF(AH77&lt;&gt;"",AH77,"")</f>
        <v/>
      </c>
      <c r="V69" s="147" t="str">
        <f>IF(AH75&lt;&gt;"",AH75,"")</f>
        <v/>
      </c>
      <c r="W69" s="142" t="s">
        <v>3</v>
      </c>
      <c r="X69" s="143" t="str">
        <f>IF(AJ75&lt;&gt;"",AJ75,"")</f>
        <v/>
      </c>
      <c r="Y69" s="144"/>
      <c r="Z69" s="145"/>
      <c r="AA69" s="151"/>
      <c r="AB69" s="237" t="str">
        <f>IF(AND(P69="",S69="",V69=""),"",SUM(P69,S69,V69))</f>
        <v/>
      </c>
      <c r="AC69" s="239" t="s">
        <v>3</v>
      </c>
      <c r="AD69" s="241" t="str">
        <f>IF(AND(R69="",U69="",X69=""),"",SUM(R69,U69,X69))</f>
        <v/>
      </c>
      <c r="AE69" s="243" t="str">
        <f>IF(SUM(Q70,T70,W70)&gt;0,SUM(Q70,T70,W70),"")</f>
        <v/>
      </c>
      <c r="AF69" s="244"/>
      <c r="AG69" s="245"/>
      <c r="AH69" s="249" t="str">
        <f>IF(AE69&lt;&gt;"",(RANK(AE69,AE63:AG70)&amp;"."),"")</f>
        <v/>
      </c>
      <c r="AI69" s="249"/>
      <c r="AJ69" s="250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</row>
    <row r="70" spans="1:50" ht="13.5" customHeight="1" thickBot="1" x14ac:dyDescent="0.25">
      <c r="A70" s="224"/>
      <c r="B70" s="226"/>
      <c r="C70" s="230"/>
      <c r="D70" s="231"/>
      <c r="E70" s="231"/>
      <c r="F70" s="231"/>
      <c r="G70" s="231"/>
      <c r="H70" s="231"/>
      <c r="I70" s="231"/>
      <c r="J70" s="231"/>
      <c r="K70" s="231"/>
      <c r="L70" s="232"/>
      <c r="M70" s="235"/>
      <c r="N70" s="235"/>
      <c r="O70" s="236"/>
      <c r="P70" s="152"/>
      <c r="Q70" s="153" t="str">
        <f>IF((P69=3),2,IF(R69=3,1,""))</f>
        <v/>
      </c>
      <c r="R70" s="154"/>
      <c r="S70" s="155"/>
      <c r="T70" s="153" t="str">
        <f>IF((S69=3),2,IF(U69=3,1,""))</f>
        <v/>
      </c>
      <c r="U70" s="154"/>
      <c r="V70" s="155"/>
      <c r="W70" s="153" t="str">
        <f>IF((V69=3),2,IF(X69=3,1,""))</f>
        <v/>
      </c>
      <c r="X70" s="154"/>
      <c r="Y70" s="156"/>
      <c r="Z70" s="157"/>
      <c r="AA70" s="158"/>
      <c r="AB70" s="238"/>
      <c r="AC70" s="240"/>
      <c r="AD70" s="242"/>
      <c r="AE70" s="246"/>
      <c r="AF70" s="247"/>
      <c r="AG70" s="248"/>
      <c r="AH70" s="251"/>
      <c r="AI70" s="251"/>
      <c r="AJ70" s="252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</row>
    <row r="71" spans="1:50" ht="6" customHeight="1" x14ac:dyDescent="0.2">
      <c r="AH71" s="1" t="s">
        <v>10</v>
      </c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</row>
    <row r="72" spans="1:50" ht="12.75" customHeight="1" x14ac:dyDescent="0.2">
      <c r="B72" s="59"/>
      <c r="C72" s="61"/>
      <c r="D72" s="8"/>
      <c r="E72" s="8"/>
      <c r="F72" s="8"/>
      <c r="G72" s="8"/>
      <c r="H72" s="8"/>
      <c r="I72" s="8"/>
      <c r="J72" s="202"/>
      <c r="K72" s="202"/>
      <c r="L72" s="202"/>
      <c r="M72" s="202"/>
      <c r="N72" s="202"/>
      <c r="O72" s="202"/>
      <c r="P72" s="202"/>
      <c r="Q72" s="202"/>
      <c r="R72" s="202"/>
      <c r="S72" s="222">
        <v>1</v>
      </c>
      <c r="T72" s="222"/>
      <c r="U72" s="222"/>
      <c r="V72" s="222">
        <v>2</v>
      </c>
      <c r="W72" s="222"/>
      <c r="X72" s="222"/>
      <c r="Y72" s="222">
        <v>3</v>
      </c>
      <c r="Z72" s="222"/>
      <c r="AA72" s="222"/>
      <c r="AB72" s="222">
        <v>4</v>
      </c>
      <c r="AC72" s="222"/>
      <c r="AD72" s="222"/>
      <c r="AE72" s="222">
        <v>5</v>
      </c>
      <c r="AF72" s="222"/>
      <c r="AG72" s="223"/>
      <c r="AH72" s="201" t="s">
        <v>20</v>
      </c>
      <c r="AI72" s="202"/>
      <c r="AJ72" s="202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</row>
    <row r="73" spans="1:50" ht="18.95" customHeight="1" x14ac:dyDescent="0.2">
      <c r="B73" s="203" t="s">
        <v>11</v>
      </c>
      <c r="C73" s="203"/>
      <c r="D73" s="68"/>
      <c r="E73" s="76" t="s">
        <v>14</v>
      </c>
      <c r="F73" s="204" t="str">
        <f>C63</f>
        <v/>
      </c>
      <c r="G73" s="204"/>
      <c r="H73" s="204"/>
      <c r="I73" s="204"/>
      <c r="J73" s="204"/>
      <c r="K73" s="204"/>
      <c r="L73" s="77" t="s">
        <v>8</v>
      </c>
      <c r="M73" s="204" t="str">
        <f>C69</f>
        <v/>
      </c>
      <c r="N73" s="204"/>
      <c r="O73" s="204"/>
      <c r="P73" s="204"/>
      <c r="Q73" s="204"/>
      <c r="R73" s="205"/>
      <c r="S73" s="159"/>
      <c r="T73" s="75" t="s">
        <v>8</v>
      </c>
      <c r="U73" s="160"/>
      <c r="V73" s="159"/>
      <c r="W73" s="75" t="s">
        <v>8</v>
      </c>
      <c r="X73" s="160"/>
      <c r="Y73" s="159"/>
      <c r="Z73" s="75" t="s">
        <v>8</v>
      </c>
      <c r="AA73" s="160"/>
      <c r="AB73" s="159"/>
      <c r="AC73" s="75" t="s">
        <v>8</v>
      </c>
      <c r="AD73" s="160"/>
      <c r="AE73" s="159"/>
      <c r="AF73" s="75" t="s">
        <v>8</v>
      </c>
      <c r="AG73" s="160"/>
      <c r="AH73" s="161" t="str">
        <f t="shared" ref="AH73:AH78" si="40">IF(AND(AV73=0,AW73=0),"",AV73)</f>
        <v/>
      </c>
      <c r="AI73" s="162" t="s">
        <v>3</v>
      </c>
      <c r="AJ73" s="163" t="str">
        <f t="shared" ref="AJ73:AJ78" si="41">IF(AND(AV73=0,AW73=0),"",AW73)</f>
        <v/>
      </c>
      <c r="AL73" s="164">
        <f t="shared" ref="AL73:AL78" si="42">IF(S73&gt;U73,1,0)</f>
        <v>0</v>
      </c>
      <c r="AM73" s="164">
        <f t="shared" ref="AM73:AM78" si="43">IF(U73&gt;S73,1,0)</f>
        <v>0</v>
      </c>
      <c r="AN73" s="164">
        <f t="shared" ref="AN73:AN78" si="44">IF(V73&gt;X73,1,0)</f>
        <v>0</v>
      </c>
      <c r="AO73" s="164">
        <f t="shared" ref="AO73:AO78" si="45">IF(X73&gt;V73,1,0)</f>
        <v>0</v>
      </c>
      <c r="AP73" s="164">
        <f t="shared" ref="AP73:AP78" si="46">IF(Y73&gt;AA73,1,0)</f>
        <v>0</v>
      </c>
      <c r="AQ73" s="164">
        <f t="shared" ref="AQ73:AQ78" si="47">IF(AA73&gt;Y73,1,0)</f>
        <v>0</v>
      </c>
      <c r="AR73" s="164">
        <f t="shared" ref="AR73:AR78" si="48">IF(AB73&gt;AD73,1,0)</f>
        <v>0</v>
      </c>
      <c r="AS73" s="164">
        <f t="shared" ref="AS73:AS78" si="49">IF(AD73&gt;AB73,1,0)</f>
        <v>0</v>
      </c>
      <c r="AT73" s="164">
        <f t="shared" ref="AT73:AT78" si="50">IF(AE73&gt;AG73,1,0)</f>
        <v>0</v>
      </c>
      <c r="AU73" s="164">
        <f t="shared" ref="AU73:AU78" si="51">IF(AG73&gt;AE73,1,0)</f>
        <v>0</v>
      </c>
      <c r="AV73" s="164">
        <f t="shared" ref="AV73:AV78" si="52">AL73+AN73+AP73+AR73+AT73</f>
        <v>0</v>
      </c>
      <c r="AW73" s="164">
        <f t="shared" ref="AW73:AW78" si="53">AM73+AO73+AQ73+AS73+AU73</f>
        <v>0</v>
      </c>
      <c r="AX73" s="128"/>
    </row>
    <row r="74" spans="1:50" ht="18.95" customHeight="1" x14ac:dyDescent="0.2">
      <c r="B74" s="79"/>
      <c r="C74" s="72"/>
      <c r="E74" s="76" t="s">
        <v>15</v>
      </c>
      <c r="F74" s="204" t="str">
        <f>C65</f>
        <v/>
      </c>
      <c r="G74" s="204"/>
      <c r="H74" s="204"/>
      <c r="I74" s="204"/>
      <c r="J74" s="204"/>
      <c r="K74" s="204"/>
      <c r="L74" s="77" t="s">
        <v>8</v>
      </c>
      <c r="M74" s="204" t="str">
        <f>C67</f>
        <v/>
      </c>
      <c r="N74" s="204"/>
      <c r="O74" s="204"/>
      <c r="P74" s="204"/>
      <c r="Q74" s="204"/>
      <c r="R74" s="205"/>
      <c r="S74" s="159"/>
      <c r="T74" s="75" t="s">
        <v>8</v>
      </c>
      <c r="U74" s="160"/>
      <c r="V74" s="159"/>
      <c r="W74" s="75" t="s">
        <v>8</v>
      </c>
      <c r="X74" s="160"/>
      <c r="Y74" s="159"/>
      <c r="Z74" s="75" t="s">
        <v>8</v>
      </c>
      <c r="AA74" s="160"/>
      <c r="AB74" s="159"/>
      <c r="AC74" s="75" t="s">
        <v>8</v>
      </c>
      <c r="AD74" s="160"/>
      <c r="AE74" s="159"/>
      <c r="AF74" s="75" t="s">
        <v>8</v>
      </c>
      <c r="AG74" s="160"/>
      <c r="AH74" s="161" t="str">
        <f t="shared" si="40"/>
        <v/>
      </c>
      <c r="AI74" s="162" t="s">
        <v>3</v>
      </c>
      <c r="AJ74" s="163" t="str">
        <f t="shared" si="41"/>
        <v/>
      </c>
      <c r="AL74" s="164">
        <f t="shared" si="42"/>
        <v>0</v>
      </c>
      <c r="AM74" s="164">
        <f t="shared" si="43"/>
        <v>0</v>
      </c>
      <c r="AN74" s="164">
        <f t="shared" si="44"/>
        <v>0</v>
      </c>
      <c r="AO74" s="164">
        <f t="shared" si="45"/>
        <v>0</v>
      </c>
      <c r="AP74" s="164">
        <f t="shared" si="46"/>
        <v>0</v>
      </c>
      <c r="AQ74" s="164">
        <f t="shared" si="47"/>
        <v>0</v>
      </c>
      <c r="AR74" s="164">
        <f t="shared" si="48"/>
        <v>0</v>
      </c>
      <c r="AS74" s="164">
        <f t="shared" si="49"/>
        <v>0</v>
      </c>
      <c r="AT74" s="164">
        <f t="shared" si="50"/>
        <v>0</v>
      </c>
      <c r="AU74" s="164">
        <f t="shared" si="51"/>
        <v>0</v>
      </c>
      <c r="AV74" s="164">
        <f t="shared" si="52"/>
        <v>0</v>
      </c>
      <c r="AW74" s="164">
        <f t="shared" si="53"/>
        <v>0</v>
      </c>
      <c r="AX74" s="128"/>
    </row>
    <row r="75" spans="1:50" ht="18.95" customHeight="1" x14ac:dyDescent="0.2">
      <c r="B75" s="203" t="s">
        <v>12</v>
      </c>
      <c r="C75" s="203"/>
      <c r="D75" s="68"/>
      <c r="E75" s="76" t="s">
        <v>16</v>
      </c>
      <c r="F75" s="204" t="str">
        <f>C69</f>
        <v/>
      </c>
      <c r="G75" s="204"/>
      <c r="H75" s="204"/>
      <c r="I75" s="204"/>
      <c r="J75" s="204"/>
      <c r="K75" s="204"/>
      <c r="L75" s="77" t="s">
        <v>8</v>
      </c>
      <c r="M75" s="204" t="str">
        <f>C67</f>
        <v/>
      </c>
      <c r="N75" s="204"/>
      <c r="O75" s="204"/>
      <c r="P75" s="204"/>
      <c r="Q75" s="204"/>
      <c r="R75" s="205"/>
      <c r="S75" s="159"/>
      <c r="T75" s="75" t="s">
        <v>8</v>
      </c>
      <c r="U75" s="160"/>
      <c r="V75" s="159"/>
      <c r="W75" s="75" t="s">
        <v>8</v>
      </c>
      <c r="X75" s="160"/>
      <c r="Y75" s="159"/>
      <c r="Z75" s="75" t="s">
        <v>8</v>
      </c>
      <c r="AA75" s="160"/>
      <c r="AB75" s="159"/>
      <c r="AC75" s="75" t="s">
        <v>8</v>
      </c>
      <c r="AD75" s="160"/>
      <c r="AE75" s="159"/>
      <c r="AF75" s="75" t="s">
        <v>8</v>
      </c>
      <c r="AG75" s="160"/>
      <c r="AH75" s="161" t="str">
        <f t="shared" si="40"/>
        <v/>
      </c>
      <c r="AI75" s="162" t="s">
        <v>3</v>
      </c>
      <c r="AJ75" s="163" t="str">
        <f t="shared" si="41"/>
        <v/>
      </c>
      <c r="AL75" s="164">
        <f t="shared" si="42"/>
        <v>0</v>
      </c>
      <c r="AM75" s="164">
        <f t="shared" si="43"/>
        <v>0</v>
      </c>
      <c r="AN75" s="164">
        <f t="shared" si="44"/>
        <v>0</v>
      </c>
      <c r="AO75" s="164">
        <f t="shared" si="45"/>
        <v>0</v>
      </c>
      <c r="AP75" s="164">
        <f t="shared" si="46"/>
        <v>0</v>
      </c>
      <c r="AQ75" s="164">
        <f t="shared" si="47"/>
        <v>0</v>
      </c>
      <c r="AR75" s="164">
        <f t="shared" si="48"/>
        <v>0</v>
      </c>
      <c r="AS75" s="164">
        <f t="shared" si="49"/>
        <v>0</v>
      </c>
      <c r="AT75" s="164">
        <f t="shared" si="50"/>
        <v>0</v>
      </c>
      <c r="AU75" s="164">
        <f t="shared" si="51"/>
        <v>0</v>
      </c>
      <c r="AV75" s="164">
        <f t="shared" si="52"/>
        <v>0</v>
      </c>
      <c r="AW75" s="164">
        <f t="shared" si="53"/>
        <v>0</v>
      </c>
      <c r="AX75" s="128"/>
    </row>
    <row r="76" spans="1:50" ht="18.95" customHeight="1" x14ac:dyDescent="0.2">
      <c r="B76" s="80"/>
      <c r="C76" s="73"/>
      <c r="D76" s="68"/>
      <c r="E76" s="76" t="s">
        <v>17</v>
      </c>
      <c r="F76" s="204" t="str">
        <f>C63</f>
        <v/>
      </c>
      <c r="G76" s="204"/>
      <c r="H76" s="204"/>
      <c r="I76" s="204"/>
      <c r="J76" s="204"/>
      <c r="K76" s="204"/>
      <c r="L76" s="77" t="s">
        <v>8</v>
      </c>
      <c r="M76" s="204" t="str">
        <f>C65</f>
        <v/>
      </c>
      <c r="N76" s="204"/>
      <c r="O76" s="204"/>
      <c r="P76" s="204"/>
      <c r="Q76" s="204"/>
      <c r="R76" s="205"/>
      <c r="S76" s="159"/>
      <c r="T76" s="75" t="s">
        <v>8</v>
      </c>
      <c r="U76" s="160"/>
      <c r="V76" s="159"/>
      <c r="W76" s="75" t="s">
        <v>8</v>
      </c>
      <c r="X76" s="160"/>
      <c r="Y76" s="159"/>
      <c r="Z76" s="75" t="s">
        <v>8</v>
      </c>
      <c r="AA76" s="160"/>
      <c r="AB76" s="159"/>
      <c r="AC76" s="75" t="s">
        <v>8</v>
      </c>
      <c r="AD76" s="160"/>
      <c r="AE76" s="159"/>
      <c r="AF76" s="75" t="s">
        <v>8</v>
      </c>
      <c r="AG76" s="160"/>
      <c r="AH76" s="161" t="str">
        <f t="shared" si="40"/>
        <v/>
      </c>
      <c r="AI76" s="165" t="s">
        <v>3</v>
      </c>
      <c r="AJ76" s="163" t="str">
        <f t="shared" si="41"/>
        <v/>
      </c>
      <c r="AL76" s="164">
        <f t="shared" si="42"/>
        <v>0</v>
      </c>
      <c r="AM76" s="164">
        <f t="shared" si="43"/>
        <v>0</v>
      </c>
      <c r="AN76" s="164">
        <f t="shared" si="44"/>
        <v>0</v>
      </c>
      <c r="AO76" s="164">
        <f t="shared" si="45"/>
        <v>0</v>
      </c>
      <c r="AP76" s="164">
        <f t="shared" si="46"/>
        <v>0</v>
      </c>
      <c r="AQ76" s="164">
        <f t="shared" si="47"/>
        <v>0</v>
      </c>
      <c r="AR76" s="164">
        <f t="shared" si="48"/>
        <v>0</v>
      </c>
      <c r="AS76" s="164">
        <f t="shared" si="49"/>
        <v>0</v>
      </c>
      <c r="AT76" s="164">
        <f t="shared" si="50"/>
        <v>0</v>
      </c>
      <c r="AU76" s="164">
        <f t="shared" si="51"/>
        <v>0</v>
      </c>
      <c r="AV76" s="164">
        <f t="shared" si="52"/>
        <v>0</v>
      </c>
      <c r="AW76" s="164">
        <f t="shared" si="53"/>
        <v>0</v>
      </c>
      <c r="AX76" s="128"/>
    </row>
    <row r="77" spans="1:50" ht="18.95" customHeight="1" x14ac:dyDescent="0.2">
      <c r="B77" s="203" t="s">
        <v>13</v>
      </c>
      <c r="C77" s="203"/>
      <c r="D77" s="68"/>
      <c r="E77" s="76" t="s">
        <v>18</v>
      </c>
      <c r="F77" s="204" t="str">
        <f>C65</f>
        <v/>
      </c>
      <c r="G77" s="204"/>
      <c r="H77" s="204"/>
      <c r="I77" s="204"/>
      <c r="J77" s="204"/>
      <c r="K77" s="204"/>
      <c r="L77" s="77" t="s">
        <v>8</v>
      </c>
      <c r="M77" s="204" t="str">
        <f>C69</f>
        <v/>
      </c>
      <c r="N77" s="204"/>
      <c r="O77" s="204"/>
      <c r="P77" s="204"/>
      <c r="Q77" s="204"/>
      <c r="R77" s="205"/>
      <c r="S77" s="159"/>
      <c r="T77" s="75" t="s">
        <v>8</v>
      </c>
      <c r="U77" s="160"/>
      <c r="V77" s="159"/>
      <c r="W77" s="75" t="s">
        <v>8</v>
      </c>
      <c r="X77" s="160"/>
      <c r="Y77" s="159"/>
      <c r="Z77" s="75" t="s">
        <v>8</v>
      </c>
      <c r="AA77" s="160"/>
      <c r="AB77" s="159"/>
      <c r="AC77" s="75" t="s">
        <v>8</v>
      </c>
      <c r="AD77" s="160"/>
      <c r="AE77" s="159"/>
      <c r="AF77" s="75" t="s">
        <v>8</v>
      </c>
      <c r="AG77" s="160"/>
      <c r="AH77" s="161" t="str">
        <f t="shared" si="40"/>
        <v/>
      </c>
      <c r="AI77" s="162" t="s">
        <v>3</v>
      </c>
      <c r="AJ77" s="163" t="str">
        <f t="shared" si="41"/>
        <v/>
      </c>
      <c r="AL77" s="164">
        <f t="shared" si="42"/>
        <v>0</v>
      </c>
      <c r="AM77" s="164">
        <f t="shared" si="43"/>
        <v>0</v>
      </c>
      <c r="AN77" s="164">
        <f t="shared" si="44"/>
        <v>0</v>
      </c>
      <c r="AO77" s="164">
        <f t="shared" si="45"/>
        <v>0</v>
      </c>
      <c r="AP77" s="164">
        <f t="shared" si="46"/>
        <v>0</v>
      </c>
      <c r="AQ77" s="164">
        <f t="shared" si="47"/>
        <v>0</v>
      </c>
      <c r="AR77" s="164">
        <f t="shared" si="48"/>
        <v>0</v>
      </c>
      <c r="AS77" s="164">
        <f t="shared" si="49"/>
        <v>0</v>
      </c>
      <c r="AT77" s="164">
        <f t="shared" si="50"/>
        <v>0</v>
      </c>
      <c r="AU77" s="164">
        <f t="shared" si="51"/>
        <v>0</v>
      </c>
      <c r="AV77" s="164">
        <f t="shared" si="52"/>
        <v>0</v>
      </c>
      <c r="AW77" s="164">
        <f t="shared" si="53"/>
        <v>0</v>
      </c>
      <c r="AX77" s="128"/>
    </row>
    <row r="78" spans="1:50" ht="18.95" customHeight="1" x14ac:dyDescent="0.2">
      <c r="B78" s="80"/>
      <c r="C78" s="73"/>
      <c r="D78" s="68"/>
      <c r="E78" s="70" t="s">
        <v>19</v>
      </c>
      <c r="F78" s="206" t="str">
        <f>C67</f>
        <v/>
      </c>
      <c r="G78" s="206"/>
      <c r="H78" s="206"/>
      <c r="I78" s="206"/>
      <c r="J78" s="206"/>
      <c r="K78" s="206"/>
      <c r="L78" s="71" t="s">
        <v>8</v>
      </c>
      <c r="M78" s="206" t="str">
        <f>C63</f>
        <v/>
      </c>
      <c r="N78" s="206"/>
      <c r="O78" s="206"/>
      <c r="P78" s="206"/>
      <c r="Q78" s="206"/>
      <c r="R78" s="207"/>
      <c r="S78" s="166"/>
      <c r="T78" s="74" t="s">
        <v>8</v>
      </c>
      <c r="U78" s="167"/>
      <c r="V78" s="166"/>
      <c r="W78" s="74" t="s">
        <v>8</v>
      </c>
      <c r="X78" s="167"/>
      <c r="Y78" s="166"/>
      <c r="Z78" s="74" t="s">
        <v>8</v>
      </c>
      <c r="AA78" s="167"/>
      <c r="AB78" s="166"/>
      <c r="AC78" s="74" t="s">
        <v>8</v>
      </c>
      <c r="AD78" s="167"/>
      <c r="AE78" s="166"/>
      <c r="AF78" s="74" t="s">
        <v>8</v>
      </c>
      <c r="AG78" s="167"/>
      <c r="AH78" s="168" t="str">
        <f t="shared" si="40"/>
        <v/>
      </c>
      <c r="AI78" s="169" t="s">
        <v>3</v>
      </c>
      <c r="AJ78" s="132" t="str">
        <f t="shared" si="41"/>
        <v/>
      </c>
      <c r="AL78" s="164">
        <f t="shared" si="42"/>
        <v>0</v>
      </c>
      <c r="AM78" s="164">
        <f t="shared" si="43"/>
        <v>0</v>
      </c>
      <c r="AN78" s="164">
        <f t="shared" si="44"/>
        <v>0</v>
      </c>
      <c r="AO78" s="164">
        <f t="shared" si="45"/>
        <v>0</v>
      </c>
      <c r="AP78" s="164">
        <f t="shared" si="46"/>
        <v>0</v>
      </c>
      <c r="AQ78" s="164">
        <f t="shared" si="47"/>
        <v>0</v>
      </c>
      <c r="AR78" s="164">
        <f t="shared" si="48"/>
        <v>0</v>
      </c>
      <c r="AS78" s="164">
        <f t="shared" si="49"/>
        <v>0</v>
      </c>
      <c r="AT78" s="164">
        <f t="shared" si="50"/>
        <v>0</v>
      </c>
      <c r="AU78" s="164">
        <f t="shared" si="51"/>
        <v>0</v>
      </c>
      <c r="AV78" s="164">
        <f t="shared" si="52"/>
        <v>0</v>
      </c>
      <c r="AW78" s="164">
        <f t="shared" si="53"/>
        <v>0</v>
      </c>
      <c r="AX78" s="128"/>
    </row>
  </sheetData>
  <mergeCells count="274">
    <mergeCell ref="B2:AJ2"/>
    <mergeCell ref="F78:K78"/>
    <mergeCell ref="M78:R78"/>
    <mergeCell ref="B75:C75"/>
    <mergeCell ref="F75:K75"/>
    <mergeCell ref="M75:R75"/>
    <mergeCell ref="F76:K76"/>
    <mergeCell ref="M76:R76"/>
    <mergeCell ref="B77:C77"/>
    <mergeCell ref="F77:K77"/>
    <mergeCell ref="M77:R77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D67:AD68"/>
    <mergeCell ref="AE67:AG68"/>
    <mergeCell ref="A67:A68"/>
    <mergeCell ref="B67:B68"/>
    <mergeCell ref="C67:L68"/>
    <mergeCell ref="M67:O68"/>
    <mergeCell ref="AB67:AB68"/>
    <mergeCell ref="AC67:AC68"/>
    <mergeCell ref="AH67:AJ68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V4:X5"/>
    <mergeCell ref="Y4:AA5"/>
    <mergeCell ref="AB4:AD5"/>
    <mergeCell ref="AD6:AD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B16:C16"/>
    <mergeCell ref="AD12:AD13"/>
    <mergeCell ref="AE12:AG13"/>
    <mergeCell ref="AH12:AJ13"/>
    <mergeCell ref="AD10:AD11"/>
    <mergeCell ref="AE10:AG11"/>
    <mergeCell ref="AH10:AJ11"/>
    <mergeCell ref="F16:K16"/>
    <mergeCell ref="M16:R16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</mergeCells>
  <dataValidations disablePrompts="1" count="1">
    <dataValidation type="list" allowBlank="1" showInputMessage="1" showErrorMessage="1" sqref="AH60 AJ60 AJ22 AJ41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00" verticalDpi="300" r:id="rId1"/>
  <headerFooter alignWithMargins="0"/>
  <rowBreaks count="1" manualBreakCount="1">
    <brk id="59" max="16383" man="1"/>
  </rowBreaks>
  <ignoredErrors>
    <ignoredError sqref="M19 M38 M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252"/>
  <sheetViews>
    <sheetView zoomScaleNormal="100"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33</v>
      </c>
      <c r="F3" s="302" t="s">
        <v>34</v>
      </c>
      <c r="G3" s="302"/>
      <c r="H3" s="306"/>
      <c r="I3" s="97">
        <f ca="1">INDIRECT("'Predtekmovanje'!$B"&amp;$AP3)</f>
        <v>1</v>
      </c>
      <c r="K3" s="302" t="s">
        <v>35</v>
      </c>
      <c r="L3" s="306"/>
      <c r="M3" s="97">
        <v>1</v>
      </c>
      <c r="Q3" s="307"/>
      <c r="R3" s="307"/>
      <c r="S3" s="307"/>
      <c r="T3" s="308"/>
      <c r="V3" s="13" t="s">
        <v>33</v>
      </c>
      <c r="AA3" s="302" t="s">
        <v>34</v>
      </c>
      <c r="AB3" s="302"/>
      <c r="AC3" s="306"/>
      <c r="AD3" s="97">
        <f ca="1">INDIRECT("'Predtekmovanje'!$B"&amp;$AP3)</f>
        <v>1</v>
      </c>
      <c r="AF3" s="302" t="s">
        <v>35</v>
      </c>
      <c r="AG3" s="306"/>
      <c r="AH3" s="97">
        <v>1</v>
      </c>
      <c r="AL3" s="309"/>
      <c r="AM3" s="309"/>
      <c r="AN3" s="309"/>
      <c r="AP3" s="16">
        <v>4</v>
      </c>
    </row>
    <row r="4" spans="1:42" s="13" customFormat="1" ht="11.25" x14ac:dyDescent="0.2">
      <c r="A4" s="302"/>
      <c r="B4" s="302"/>
      <c r="C4" s="302"/>
      <c r="D4" s="98"/>
      <c r="Q4" s="303"/>
      <c r="R4" s="304"/>
      <c r="T4" s="15"/>
      <c r="AB4" s="20"/>
      <c r="AC4" s="18"/>
      <c r="AL4" s="303"/>
      <c r="AM4" s="304"/>
      <c r="AP4" s="16"/>
    </row>
    <row r="5" spans="1:42" s="21" customFormat="1" x14ac:dyDescent="0.2">
      <c r="A5" s="305" t="str">
        <f ca="1">INDIRECT("'Predtekmovanje'!$C"&amp;$AP3+2)</f>
        <v>Žan Mihelj</v>
      </c>
      <c r="B5" s="305"/>
      <c r="C5" s="305"/>
      <c r="D5" s="305"/>
      <c r="E5" s="305"/>
      <c r="F5" s="305"/>
      <c r="G5" s="305"/>
      <c r="H5" s="305"/>
      <c r="I5" s="305"/>
      <c r="J5" s="21" t="s">
        <v>5</v>
      </c>
      <c r="K5" s="305" t="str">
        <f ca="1">INDIRECT("'Predtekmovanje'!$C"&amp;$AP3+8)</f>
        <v xml:space="preserve">Pilko </v>
      </c>
      <c r="L5" s="305"/>
      <c r="M5" s="305"/>
      <c r="N5" s="305"/>
      <c r="O5" s="305"/>
      <c r="P5" s="305"/>
      <c r="Q5" s="305"/>
      <c r="R5" s="305"/>
      <c r="S5" s="305"/>
      <c r="T5" s="22"/>
      <c r="V5" s="305" t="str">
        <f ca="1">INDIRECT("'Predtekmovanje'!$C"&amp;$AP3+4)</f>
        <v>Vito Košir</v>
      </c>
      <c r="W5" s="305"/>
      <c r="X5" s="305"/>
      <c r="Y5" s="305"/>
      <c r="Z5" s="305"/>
      <c r="AA5" s="305"/>
      <c r="AB5" s="305"/>
      <c r="AC5" s="305"/>
      <c r="AD5" s="305"/>
      <c r="AE5" s="21" t="s">
        <v>5</v>
      </c>
      <c r="AF5" s="305" t="str">
        <f ca="1">INDIRECT("'Predtekmovanje'!$C"&amp;$AP3+6)</f>
        <v>Niko Košir</v>
      </c>
      <c r="AG5" s="305"/>
      <c r="AH5" s="305"/>
      <c r="AI5" s="305"/>
      <c r="AJ5" s="305"/>
      <c r="AK5" s="305"/>
      <c r="AL5" s="305"/>
      <c r="AM5" s="305"/>
      <c r="AN5" s="305"/>
      <c r="AP5" s="23"/>
    </row>
    <row r="6" spans="1:42" s="24" customFormat="1" ht="12" x14ac:dyDescent="0.2">
      <c r="A6" s="310" t="str">
        <f ca="1">INDIRECT("'Predtekmovanje'!$M"&amp;$AP3+2)</f>
        <v>(GO)</v>
      </c>
      <c r="B6" s="310"/>
      <c r="C6" s="310"/>
      <c r="D6" s="310"/>
      <c r="E6" s="310"/>
      <c r="F6" s="310"/>
      <c r="G6" s="310"/>
      <c r="H6" s="310"/>
      <c r="I6" s="310"/>
      <c r="K6" s="310" t="str">
        <f ca="1">INDIRECT("'Predtekmovanje'!$M"&amp;$AP3+8)</f>
        <v>(VESNA)</v>
      </c>
      <c r="L6" s="310"/>
      <c r="M6" s="310"/>
      <c r="N6" s="310"/>
      <c r="O6" s="310"/>
      <c r="P6" s="310"/>
      <c r="Q6" s="310"/>
      <c r="R6" s="310"/>
      <c r="S6" s="310"/>
      <c r="T6" s="25"/>
      <c r="V6" s="310" t="str">
        <f ca="1">INDIRECT("'Predtekmovanje'!$M"&amp;$AP3+4)</f>
        <v>(ŠT)</v>
      </c>
      <c r="W6" s="310"/>
      <c r="X6" s="310"/>
      <c r="Y6" s="310"/>
      <c r="Z6" s="310"/>
      <c r="AA6" s="310"/>
      <c r="AB6" s="310"/>
      <c r="AC6" s="310"/>
      <c r="AD6" s="310"/>
      <c r="AF6" s="310" t="str">
        <f ca="1">INDIRECT("'Predtekmovanje'!$M"&amp;$AP3+6)</f>
        <v>(ŠT)</v>
      </c>
      <c r="AG6" s="310"/>
      <c r="AH6" s="310"/>
      <c r="AI6" s="310"/>
      <c r="AJ6" s="310"/>
      <c r="AK6" s="310"/>
      <c r="AL6" s="310"/>
      <c r="AM6" s="310"/>
      <c r="AN6" s="31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1"/>
      <c r="I11" s="311"/>
      <c r="J11" s="40" t="s">
        <v>8</v>
      </c>
      <c r="K11" s="41"/>
      <c r="L11" s="39"/>
      <c r="Q11" s="42"/>
      <c r="T11" s="43"/>
      <c r="Y11" s="38" t="s">
        <v>26</v>
      </c>
      <c r="AC11" s="311"/>
      <c r="AD11" s="31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33</v>
      </c>
      <c r="F24" s="302" t="s">
        <v>34</v>
      </c>
      <c r="G24" s="302"/>
      <c r="H24" s="306"/>
      <c r="I24" s="97">
        <f ca="1">INDIRECT("'Predtekmovanje'!$B"&amp;$AP3)</f>
        <v>1</v>
      </c>
      <c r="K24" s="302" t="s">
        <v>35</v>
      </c>
      <c r="L24" s="306"/>
      <c r="M24" s="97">
        <v>2</v>
      </c>
      <c r="Q24" s="307"/>
      <c r="R24" s="307"/>
      <c r="S24" s="307"/>
      <c r="T24" s="308"/>
      <c r="V24" s="13" t="s">
        <v>33</v>
      </c>
      <c r="AA24" s="302" t="s">
        <v>34</v>
      </c>
      <c r="AB24" s="302"/>
      <c r="AC24" s="306"/>
      <c r="AD24" s="97">
        <f ca="1">INDIRECT("'Predtekmovanje'!$B"&amp;$AP3)</f>
        <v>1</v>
      </c>
      <c r="AF24" s="302" t="s">
        <v>35</v>
      </c>
      <c r="AG24" s="306"/>
      <c r="AH24" s="97">
        <v>2</v>
      </c>
      <c r="AL24" s="309"/>
      <c r="AM24" s="309"/>
      <c r="AN24" s="309"/>
      <c r="AP24" s="16"/>
    </row>
    <row r="25" spans="1:42" s="13" customFormat="1" ht="11.25" x14ac:dyDescent="0.2">
      <c r="A25" s="302"/>
      <c r="B25" s="302"/>
      <c r="C25" s="302"/>
      <c r="D25" s="98"/>
      <c r="Q25" s="303"/>
      <c r="R25" s="304"/>
      <c r="T25" s="15"/>
      <c r="AB25" s="20"/>
      <c r="AC25" s="18"/>
      <c r="AL25" s="303"/>
      <c r="AM25" s="304"/>
      <c r="AP25" s="16"/>
    </row>
    <row r="26" spans="1:42" s="21" customFormat="1" x14ac:dyDescent="0.2">
      <c r="A26" s="305" t="str">
        <f ca="1">INDIRECT("'Predtekmovanje'!$C"&amp;$AP3+8)</f>
        <v xml:space="preserve">Pilko </v>
      </c>
      <c r="B26" s="305"/>
      <c r="C26" s="305"/>
      <c r="D26" s="305"/>
      <c r="E26" s="305"/>
      <c r="F26" s="305"/>
      <c r="G26" s="305"/>
      <c r="H26" s="305"/>
      <c r="I26" s="305"/>
      <c r="J26" s="21" t="s">
        <v>5</v>
      </c>
      <c r="K26" s="305" t="str">
        <f ca="1">INDIRECT("'Predtekmovanje'!$C"&amp;$AP3+6)</f>
        <v>Niko Košir</v>
      </c>
      <c r="L26" s="305"/>
      <c r="M26" s="305"/>
      <c r="N26" s="305"/>
      <c r="O26" s="305"/>
      <c r="P26" s="305"/>
      <c r="Q26" s="305"/>
      <c r="R26" s="305"/>
      <c r="S26" s="305"/>
      <c r="T26" s="22"/>
      <c r="V26" s="305" t="str">
        <f ca="1">INDIRECT("'Predtekmovanje'!$C"&amp;$AP3+2)</f>
        <v>Žan Mihelj</v>
      </c>
      <c r="W26" s="305"/>
      <c r="X26" s="305"/>
      <c r="Y26" s="305"/>
      <c r="Z26" s="305"/>
      <c r="AA26" s="305"/>
      <c r="AB26" s="305"/>
      <c r="AC26" s="305"/>
      <c r="AD26" s="305"/>
      <c r="AE26" s="21" t="s">
        <v>5</v>
      </c>
      <c r="AF26" s="305" t="str">
        <f ca="1">INDIRECT("'Predtekmovanje'!$C"&amp;$AP3+4)</f>
        <v>Vito Košir</v>
      </c>
      <c r="AG26" s="305"/>
      <c r="AH26" s="305"/>
      <c r="AI26" s="305"/>
      <c r="AJ26" s="305"/>
      <c r="AK26" s="305"/>
      <c r="AL26" s="305"/>
      <c r="AM26" s="305"/>
      <c r="AN26" s="305"/>
      <c r="AP26" s="23"/>
    </row>
    <row r="27" spans="1:42" s="24" customFormat="1" ht="12" x14ac:dyDescent="0.2">
      <c r="A27" s="310" t="str">
        <f ca="1">INDIRECT("'Predtekmovanje'!$M"&amp;$AP3+8)</f>
        <v>(VESNA)</v>
      </c>
      <c r="B27" s="310"/>
      <c r="C27" s="310"/>
      <c r="D27" s="310"/>
      <c r="E27" s="310"/>
      <c r="F27" s="310"/>
      <c r="G27" s="310"/>
      <c r="H27" s="310"/>
      <c r="I27" s="310"/>
      <c r="K27" s="310" t="str">
        <f ca="1">INDIRECT("'Predtekmovanje'!$M"&amp;$AP3+6)</f>
        <v>(ŠT)</v>
      </c>
      <c r="L27" s="310"/>
      <c r="M27" s="310"/>
      <c r="N27" s="310"/>
      <c r="O27" s="310"/>
      <c r="P27" s="310"/>
      <c r="Q27" s="310"/>
      <c r="R27" s="310"/>
      <c r="S27" s="310"/>
      <c r="T27" s="25"/>
      <c r="V27" s="310" t="str">
        <f ca="1">INDIRECT("'Predtekmovanje'!$M"&amp;$AP3+2)</f>
        <v>(GO)</v>
      </c>
      <c r="W27" s="310"/>
      <c r="X27" s="310"/>
      <c r="Y27" s="310"/>
      <c r="Z27" s="310"/>
      <c r="AA27" s="310"/>
      <c r="AB27" s="310"/>
      <c r="AC27" s="310"/>
      <c r="AD27" s="310"/>
      <c r="AF27" s="310" t="str">
        <f ca="1">INDIRECT("'Predtekmovanje'!$M"&amp;$AP3+4)</f>
        <v>(ŠT)</v>
      </c>
      <c r="AG27" s="310"/>
      <c r="AH27" s="310"/>
      <c r="AI27" s="310"/>
      <c r="AJ27" s="310"/>
      <c r="AK27" s="310"/>
      <c r="AL27" s="310"/>
      <c r="AM27" s="310"/>
      <c r="AN27" s="31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1"/>
      <c r="I32" s="311"/>
      <c r="J32" s="40" t="s">
        <v>8</v>
      </c>
      <c r="K32" s="41"/>
      <c r="L32" s="39"/>
      <c r="Q32" s="42"/>
      <c r="T32" s="43"/>
      <c r="Y32" s="38" t="s">
        <v>26</v>
      </c>
      <c r="AC32" s="311"/>
      <c r="AD32" s="31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33</v>
      </c>
      <c r="F45" s="302" t="s">
        <v>34</v>
      </c>
      <c r="G45" s="302"/>
      <c r="H45" s="306"/>
      <c r="I45" s="97">
        <f ca="1">INDIRECT("'Predtekmovanje'!$B"&amp;$AP3)</f>
        <v>1</v>
      </c>
      <c r="K45" s="302" t="s">
        <v>35</v>
      </c>
      <c r="L45" s="306"/>
      <c r="M45" s="97">
        <v>3</v>
      </c>
      <c r="Q45" s="307"/>
      <c r="R45" s="307"/>
      <c r="S45" s="307"/>
      <c r="T45" s="308"/>
      <c r="V45" s="13" t="s">
        <v>33</v>
      </c>
      <c r="AA45" s="302" t="s">
        <v>34</v>
      </c>
      <c r="AB45" s="302"/>
      <c r="AC45" s="306"/>
      <c r="AD45" s="97">
        <f ca="1">INDIRECT("'Predtekmovanje'!$B"&amp;$AP3)</f>
        <v>1</v>
      </c>
      <c r="AF45" s="302" t="s">
        <v>35</v>
      </c>
      <c r="AG45" s="306"/>
      <c r="AH45" s="97">
        <v>3</v>
      </c>
      <c r="AL45" s="309"/>
      <c r="AM45" s="309"/>
      <c r="AN45" s="309"/>
      <c r="AP45" s="16"/>
    </row>
    <row r="46" spans="1:42" s="13" customFormat="1" ht="11.25" x14ac:dyDescent="0.2">
      <c r="A46" s="302"/>
      <c r="B46" s="302"/>
      <c r="C46" s="302"/>
      <c r="D46" s="98"/>
      <c r="Q46" s="303"/>
      <c r="R46" s="304"/>
      <c r="T46" s="15"/>
      <c r="AB46" s="20"/>
      <c r="AC46" s="18"/>
      <c r="AL46" s="303"/>
      <c r="AM46" s="304"/>
      <c r="AP46" s="16"/>
    </row>
    <row r="47" spans="1:42" s="21" customFormat="1" x14ac:dyDescent="0.2">
      <c r="A47" s="305" t="str">
        <f ca="1">INDIRECT("'Predtekmovanje'!$C"&amp;$AP3+4)</f>
        <v>Vito Košir</v>
      </c>
      <c r="B47" s="305"/>
      <c r="C47" s="305"/>
      <c r="D47" s="305"/>
      <c r="E47" s="305"/>
      <c r="F47" s="305"/>
      <c r="G47" s="305"/>
      <c r="H47" s="305"/>
      <c r="I47" s="305"/>
      <c r="J47" s="21" t="s">
        <v>5</v>
      </c>
      <c r="K47" s="305" t="str">
        <f ca="1">INDIRECT("'Predtekmovanje'!$C"&amp;$AP3+8)</f>
        <v xml:space="preserve">Pilko </v>
      </c>
      <c r="L47" s="305"/>
      <c r="M47" s="305"/>
      <c r="N47" s="305"/>
      <c r="O47" s="305"/>
      <c r="P47" s="305"/>
      <c r="Q47" s="305"/>
      <c r="R47" s="305"/>
      <c r="S47" s="305"/>
      <c r="T47" s="22"/>
      <c r="V47" s="305" t="str">
        <f ca="1">INDIRECT("'Predtekmovanje'!$C"&amp;$AP3+6)</f>
        <v>Niko Košir</v>
      </c>
      <c r="W47" s="305"/>
      <c r="X47" s="305"/>
      <c r="Y47" s="305"/>
      <c r="Z47" s="305"/>
      <c r="AA47" s="305"/>
      <c r="AB47" s="305"/>
      <c r="AC47" s="305"/>
      <c r="AD47" s="305"/>
      <c r="AE47" s="21" t="s">
        <v>5</v>
      </c>
      <c r="AF47" s="305" t="str">
        <f ca="1">INDIRECT("'Predtekmovanje'!$C"&amp;$AP3+2)</f>
        <v>Žan Mihelj</v>
      </c>
      <c r="AG47" s="305"/>
      <c r="AH47" s="305"/>
      <c r="AI47" s="305"/>
      <c r="AJ47" s="305"/>
      <c r="AK47" s="305"/>
      <c r="AL47" s="305"/>
      <c r="AM47" s="305"/>
      <c r="AN47" s="305"/>
      <c r="AP47" s="23"/>
    </row>
    <row r="48" spans="1:42" s="24" customFormat="1" ht="12" x14ac:dyDescent="0.2">
      <c r="A48" s="310" t="str">
        <f ca="1">INDIRECT("'Predtekmovanje'!$M"&amp;$AP3+4)</f>
        <v>(ŠT)</v>
      </c>
      <c r="B48" s="310"/>
      <c r="C48" s="310"/>
      <c r="D48" s="310"/>
      <c r="E48" s="310"/>
      <c r="F48" s="310"/>
      <c r="G48" s="310"/>
      <c r="H48" s="310"/>
      <c r="I48" s="310"/>
      <c r="K48" s="310" t="str">
        <f ca="1">INDIRECT("'Predtekmovanje'!$M"&amp;$AP3+8)</f>
        <v>(VESNA)</v>
      </c>
      <c r="L48" s="310"/>
      <c r="M48" s="310"/>
      <c r="N48" s="310"/>
      <c r="O48" s="310"/>
      <c r="P48" s="310"/>
      <c r="Q48" s="310"/>
      <c r="R48" s="310"/>
      <c r="S48" s="310"/>
      <c r="T48" s="25"/>
      <c r="V48" s="310" t="str">
        <f ca="1">INDIRECT("'Predtekmovanje'!$M"&amp;$AP3+6)</f>
        <v>(ŠT)</v>
      </c>
      <c r="W48" s="310"/>
      <c r="X48" s="310"/>
      <c r="Y48" s="310"/>
      <c r="Z48" s="310"/>
      <c r="AA48" s="310"/>
      <c r="AB48" s="310"/>
      <c r="AC48" s="310"/>
      <c r="AD48" s="310"/>
      <c r="AF48" s="310" t="str">
        <f ca="1">INDIRECT("'Predtekmovanje'!$M"&amp;$AP3+2)</f>
        <v>(GO)</v>
      </c>
      <c r="AG48" s="310"/>
      <c r="AH48" s="310"/>
      <c r="AI48" s="310"/>
      <c r="AJ48" s="310"/>
      <c r="AK48" s="310"/>
      <c r="AL48" s="310"/>
      <c r="AM48" s="310"/>
      <c r="AN48" s="31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1"/>
      <c r="I53" s="311"/>
      <c r="J53" s="40" t="s">
        <v>8</v>
      </c>
      <c r="K53" s="41"/>
      <c r="L53" s="39"/>
      <c r="Q53" s="42"/>
      <c r="T53" s="43"/>
      <c r="Y53" s="38" t="s">
        <v>26</v>
      </c>
      <c r="AC53" s="311"/>
      <c r="AD53" s="31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>
        <f>Prijave!$D$3</f>
        <v>0</v>
      </c>
      <c r="AL65" s="14"/>
      <c r="AP65" s="16"/>
    </row>
    <row r="66" spans="1:42" s="13" customFormat="1" ht="11.25" x14ac:dyDescent="0.2">
      <c r="A66" s="13" t="s">
        <v>33</v>
      </c>
      <c r="F66" s="302" t="s">
        <v>34</v>
      </c>
      <c r="G66" s="302"/>
      <c r="H66" s="306"/>
      <c r="I66" s="97">
        <f ca="1">INDIRECT("'Predtekmovanje'!$B"&amp;$AP66)</f>
        <v>2</v>
      </c>
      <c r="K66" s="302" t="s">
        <v>35</v>
      </c>
      <c r="L66" s="306"/>
      <c r="M66" s="97">
        <v>1</v>
      </c>
      <c r="Q66" s="307"/>
      <c r="R66" s="307"/>
      <c r="S66" s="307"/>
      <c r="T66" s="308"/>
      <c r="V66" s="13" t="s">
        <v>33</v>
      </c>
      <c r="AA66" s="302" t="s">
        <v>34</v>
      </c>
      <c r="AB66" s="302"/>
      <c r="AC66" s="306"/>
      <c r="AD66" s="97">
        <f ca="1">INDIRECT("'Predtekmovanje'!$B"&amp;$AP66)</f>
        <v>2</v>
      </c>
      <c r="AF66" s="302" t="s">
        <v>35</v>
      </c>
      <c r="AG66" s="306"/>
      <c r="AH66" s="97">
        <v>1</v>
      </c>
      <c r="AL66" s="309"/>
      <c r="AM66" s="309"/>
      <c r="AN66" s="309"/>
      <c r="AP66" s="16">
        <f>AP3+19</f>
        <v>23</v>
      </c>
    </row>
    <row r="67" spans="1:42" s="13" customFormat="1" ht="11.25" x14ac:dyDescent="0.2">
      <c r="A67" s="302"/>
      <c r="B67" s="302"/>
      <c r="C67" s="302"/>
      <c r="D67" s="98"/>
      <c r="Q67" s="303"/>
      <c r="R67" s="304"/>
      <c r="T67" s="15"/>
      <c r="AB67" s="20"/>
      <c r="AC67" s="18"/>
      <c r="AL67" s="303"/>
      <c r="AM67" s="304"/>
      <c r="AP67" s="16"/>
    </row>
    <row r="68" spans="1:42" s="21" customFormat="1" x14ac:dyDescent="0.2">
      <c r="A68" s="305" t="str">
        <f ca="1">INDIRECT("'Predtekmovanje'!$C"&amp;$AP66+2)</f>
        <v>Tevž Mahne</v>
      </c>
      <c r="B68" s="305"/>
      <c r="C68" s="305"/>
      <c r="D68" s="305"/>
      <c r="E68" s="305"/>
      <c r="F68" s="305"/>
      <c r="G68" s="305"/>
      <c r="H68" s="305"/>
      <c r="I68" s="305"/>
      <c r="J68" s="21" t="s">
        <v>5</v>
      </c>
      <c r="K68" s="305" t="str">
        <f ca="1">INDIRECT("'Predtekmovanje'!$C"&amp;$AP66+8)</f>
        <v>Aleks Vončina</v>
      </c>
      <c r="L68" s="305"/>
      <c r="M68" s="305"/>
      <c r="N68" s="305"/>
      <c r="O68" s="305"/>
      <c r="P68" s="305"/>
      <c r="Q68" s="305"/>
      <c r="R68" s="305"/>
      <c r="S68" s="305"/>
      <c r="T68" s="22"/>
      <c r="V68" s="305" t="str">
        <f ca="1">INDIRECT("'Predtekmovanje'!$C"&amp;$AP66+4)</f>
        <v>Matjaž Gabrovšek</v>
      </c>
      <c r="W68" s="305"/>
      <c r="X68" s="305"/>
      <c r="Y68" s="305"/>
      <c r="Z68" s="305"/>
      <c r="AA68" s="305"/>
      <c r="AB68" s="305"/>
      <c r="AC68" s="305"/>
      <c r="AD68" s="305"/>
      <c r="AE68" s="21" t="s">
        <v>5</v>
      </c>
      <c r="AF68" s="305" t="str">
        <f ca="1">INDIRECT("'Predtekmovanje'!$C"&amp;$AP66+6)</f>
        <v>Kian Isoski</v>
      </c>
      <c r="AG68" s="305"/>
      <c r="AH68" s="305"/>
      <c r="AI68" s="305"/>
      <c r="AJ68" s="305"/>
      <c r="AK68" s="305"/>
      <c r="AL68" s="305"/>
      <c r="AM68" s="305"/>
      <c r="AN68" s="305"/>
      <c r="AP68" s="23"/>
    </row>
    <row r="69" spans="1:42" s="24" customFormat="1" ht="12" x14ac:dyDescent="0.2">
      <c r="A69" s="310" t="str">
        <f ca="1">INDIRECT("'Predtekmovanje'!$M"&amp;$AP66+2)</f>
        <v>(RAKEK)</v>
      </c>
      <c r="B69" s="310"/>
      <c r="C69" s="310"/>
      <c r="D69" s="310"/>
      <c r="E69" s="310"/>
      <c r="F69" s="310"/>
      <c r="G69" s="310"/>
      <c r="H69" s="310"/>
      <c r="I69" s="310"/>
      <c r="K69" s="310" t="str">
        <f ca="1">INDIRECT("'Predtekmovanje'!$M"&amp;$AP66+8)</f>
        <v>(ŠT)</v>
      </c>
      <c r="L69" s="310"/>
      <c r="M69" s="310"/>
      <c r="N69" s="310"/>
      <c r="O69" s="310"/>
      <c r="P69" s="310"/>
      <c r="Q69" s="310"/>
      <c r="R69" s="310"/>
      <c r="S69" s="310"/>
      <c r="T69" s="25"/>
      <c r="V69" s="310" t="str">
        <f ca="1">INDIRECT("'Predtekmovanje'!$M"&amp;$AP66+4)</f>
        <v>(ŠT)</v>
      </c>
      <c r="W69" s="310"/>
      <c r="X69" s="310"/>
      <c r="Y69" s="310"/>
      <c r="Z69" s="310"/>
      <c r="AA69" s="310"/>
      <c r="AB69" s="310"/>
      <c r="AC69" s="310"/>
      <c r="AD69" s="310"/>
      <c r="AF69" s="310" t="str">
        <f ca="1">INDIRECT("'Predtekmovanje'!$M"&amp;$AP66+6)</f>
        <v>(KS)</v>
      </c>
      <c r="AG69" s="310"/>
      <c r="AH69" s="310"/>
      <c r="AI69" s="310"/>
      <c r="AJ69" s="310"/>
      <c r="AK69" s="310"/>
      <c r="AL69" s="310"/>
      <c r="AM69" s="310"/>
      <c r="AN69" s="310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1"/>
      <c r="I74" s="311"/>
      <c r="J74" s="40" t="s">
        <v>8</v>
      </c>
      <c r="K74" s="41"/>
      <c r="L74" s="39"/>
      <c r="Q74" s="42"/>
      <c r="T74" s="43"/>
      <c r="Y74" s="38" t="s">
        <v>26</v>
      </c>
      <c r="AC74" s="311"/>
      <c r="AD74" s="311"/>
      <c r="AE74" s="40" t="s">
        <v>8</v>
      </c>
      <c r="AF74" s="41"/>
      <c r="AG74" s="39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Y75" s="38" t="s">
        <v>27</v>
      </c>
      <c r="AC75" s="41"/>
      <c r="AD75" s="39"/>
      <c r="AE75" s="40" t="s">
        <v>8</v>
      </c>
      <c r="AF75" s="41"/>
      <c r="AG75" s="39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Y76" s="38" t="s">
        <v>28</v>
      </c>
      <c r="AC76" s="41"/>
      <c r="AD76" s="39"/>
      <c r="AE76" s="40" t="s">
        <v>8</v>
      </c>
      <c r="AF76" s="41"/>
      <c r="AG76" s="39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Y77" s="38" t="s">
        <v>29</v>
      </c>
      <c r="AC77" s="41"/>
      <c r="AD77" s="39"/>
      <c r="AE77" s="40" t="s">
        <v>8</v>
      </c>
      <c r="AF77" s="41"/>
      <c r="AG77" s="39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Y78" s="38" t="s">
        <v>30</v>
      </c>
      <c r="AC78" s="41"/>
      <c r="AD78" s="39"/>
      <c r="AE78" s="40" t="s">
        <v>8</v>
      </c>
      <c r="AF78" s="41"/>
      <c r="AG78" s="39"/>
      <c r="AL78" s="42"/>
      <c r="AP78" s="44"/>
    </row>
    <row r="79" spans="1:42" s="38" customFormat="1" ht="15.75" x14ac:dyDescent="0.25">
      <c r="I79" s="40"/>
      <c r="J79" s="40"/>
      <c r="L79" s="40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I80" s="40"/>
      <c r="J80" s="40"/>
      <c r="L80" s="40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 t="s">
        <v>31</v>
      </c>
      <c r="AC81" s="57"/>
      <c r="AD81" s="58"/>
      <c r="AE81" s="47" t="s">
        <v>8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>
        <f>Prijave!$D$3</f>
        <v>0</v>
      </c>
      <c r="Q86" s="14"/>
      <c r="T86" s="15"/>
      <c r="V86" s="12">
        <f>Prijave!$D$3</f>
        <v>0</v>
      </c>
      <c r="AL86" s="14"/>
      <c r="AP86" s="16"/>
    </row>
    <row r="87" spans="1:42" s="13" customFormat="1" ht="11.25" x14ac:dyDescent="0.2">
      <c r="A87" s="13" t="s">
        <v>33</v>
      </c>
      <c r="F87" s="302" t="s">
        <v>34</v>
      </c>
      <c r="G87" s="302"/>
      <c r="H87" s="306"/>
      <c r="I87" s="97">
        <f ca="1">INDIRECT("'Predtekmovanje'!$B"&amp;$AP66)</f>
        <v>2</v>
      </c>
      <c r="K87" s="302" t="s">
        <v>35</v>
      </c>
      <c r="L87" s="306"/>
      <c r="M87" s="97">
        <v>2</v>
      </c>
      <c r="Q87" s="307"/>
      <c r="R87" s="307"/>
      <c r="S87" s="307"/>
      <c r="T87" s="308"/>
      <c r="V87" s="13" t="s">
        <v>33</v>
      </c>
      <c r="AA87" s="302" t="s">
        <v>34</v>
      </c>
      <c r="AB87" s="302"/>
      <c r="AC87" s="306"/>
      <c r="AD87" s="97">
        <f ca="1">INDIRECT("'Predtekmovanje'!$B"&amp;$AP66)</f>
        <v>2</v>
      </c>
      <c r="AF87" s="302" t="s">
        <v>35</v>
      </c>
      <c r="AG87" s="306"/>
      <c r="AH87" s="97">
        <v>2</v>
      </c>
      <c r="AL87" s="309"/>
      <c r="AM87" s="309"/>
      <c r="AN87" s="309"/>
      <c r="AP87" s="16"/>
    </row>
    <row r="88" spans="1:42" s="13" customFormat="1" ht="11.25" x14ac:dyDescent="0.2">
      <c r="A88" s="302"/>
      <c r="B88" s="302"/>
      <c r="C88" s="302"/>
      <c r="D88" s="98"/>
      <c r="Q88" s="303"/>
      <c r="R88" s="304"/>
      <c r="T88" s="15"/>
      <c r="AB88" s="20"/>
      <c r="AC88" s="18"/>
      <c r="AL88" s="303"/>
      <c r="AM88" s="304"/>
      <c r="AP88" s="16"/>
    </row>
    <row r="89" spans="1:42" s="21" customFormat="1" x14ac:dyDescent="0.2">
      <c r="A89" s="305" t="str">
        <f ca="1">INDIRECT("'Predtekmovanje'!$C"&amp;$AP66+8)</f>
        <v>Aleks Vončina</v>
      </c>
      <c r="B89" s="305"/>
      <c r="C89" s="305"/>
      <c r="D89" s="305"/>
      <c r="E89" s="305"/>
      <c r="F89" s="305"/>
      <c r="G89" s="305"/>
      <c r="H89" s="305"/>
      <c r="I89" s="305"/>
      <c r="J89" s="21" t="s">
        <v>5</v>
      </c>
      <c r="K89" s="305" t="str">
        <f ca="1">INDIRECT("'Predtekmovanje'!$C"&amp;$AP66+6)</f>
        <v>Kian Isoski</v>
      </c>
      <c r="L89" s="305"/>
      <c r="M89" s="305"/>
      <c r="N89" s="305"/>
      <c r="O89" s="305"/>
      <c r="P89" s="305"/>
      <c r="Q89" s="305"/>
      <c r="R89" s="305"/>
      <c r="S89" s="305"/>
      <c r="T89" s="22"/>
      <c r="V89" s="305" t="str">
        <f ca="1">INDIRECT("'Predtekmovanje'!$C"&amp;$AP66+2)</f>
        <v>Tevž Mahne</v>
      </c>
      <c r="W89" s="305"/>
      <c r="X89" s="305"/>
      <c r="Y89" s="305"/>
      <c r="Z89" s="305"/>
      <c r="AA89" s="305"/>
      <c r="AB89" s="305"/>
      <c r="AC89" s="305"/>
      <c r="AD89" s="305"/>
      <c r="AE89" s="21" t="s">
        <v>5</v>
      </c>
      <c r="AF89" s="305" t="str">
        <f ca="1">INDIRECT("'Predtekmovanje'!$C"&amp;$AP66+4)</f>
        <v>Matjaž Gabrovšek</v>
      </c>
      <c r="AG89" s="305"/>
      <c r="AH89" s="305"/>
      <c r="AI89" s="305"/>
      <c r="AJ89" s="305"/>
      <c r="AK89" s="305"/>
      <c r="AL89" s="305"/>
      <c r="AM89" s="305"/>
      <c r="AN89" s="305"/>
      <c r="AP89" s="23"/>
    </row>
    <row r="90" spans="1:42" s="24" customFormat="1" ht="12" x14ac:dyDescent="0.2">
      <c r="A90" s="310" t="str">
        <f ca="1">INDIRECT("'Predtekmovanje'!$M"&amp;$AP66+8)</f>
        <v>(ŠT)</v>
      </c>
      <c r="B90" s="310"/>
      <c r="C90" s="310"/>
      <c r="D90" s="310"/>
      <c r="E90" s="310"/>
      <c r="F90" s="310"/>
      <c r="G90" s="310"/>
      <c r="H90" s="310"/>
      <c r="I90" s="310"/>
      <c r="K90" s="310" t="str">
        <f ca="1">INDIRECT("'Predtekmovanje'!$M"&amp;$AP66+6)</f>
        <v>(KS)</v>
      </c>
      <c r="L90" s="310"/>
      <c r="M90" s="310"/>
      <c r="N90" s="310"/>
      <c r="O90" s="310"/>
      <c r="P90" s="310"/>
      <c r="Q90" s="310"/>
      <c r="R90" s="310"/>
      <c r="S90" s="310"/>
      <c r="T90" s="25"/>
      <c r="V90" s="310" t="str">
        <f ca="1">INDIRECT("'Predtekmovanje'!$M"&amp;$AP66+2)</f>
        <v>(RAKEK)</v>
      </c>
      <c r="W90" s="310"/>
      <c r="X90" s="310"/>
      <c r="Y90" s="310"/>
      <c r="Z90" s="310"/>
      <c r="AA90" s="310"/>
      <c r="AB90" s="310"/>
      <c r="AC90" s="310"/>
      <c r="AD90" s="310"/>
      <c r="AF90" s="310" t="str">
        <f ca="1">INDIRECT("'Predtekmovanje'!$M"&amp;$AP66+4)</f>
        <v>(ŠT)</v>
      </c>
      <c r="AG90" s="310"/>
      <c r="AH90" s="310"/>
      <c r="AI90" s="310"/>
      <c r="AJ90" s="310"/>
      <c r="AK90" s="310"/>
      <c r="AL90" s="310"/>
      <c r="AM90" s="310"/>
      <c r="AN90" s="310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6</v>
      </c>
      <c r="C92" s="9"/>
      <c r="D92" s="9" t="s">
        <v>7</v>
      </c>
      <c r="E92" s="9"/>
      <c r="F92" s="9" t="s">
        <v>23</v>
      </c>
      <c r="G92" s="9"/>
      <c r="H92" s="9" t="s">
        <v>24</v>
      </c>
      <c r="I92" s="9"/>
      <c r="J92" s="33"/>
      <c r="K92" s="9"/>
      <c r="L92" s="9" t="s">
        <v>6</v>
      </c>
      <c r="M92" s="9"/>
      <c r="N92" s="9" t="s">
        <v>7</v>
      </c>
      <c r="O92" s="9"/>
      <c r="P92" s="9" t="s">
        <v>25</v>
      </c>
      <c r="Q92" s="34"/>
      <c r="R92" s="9" t="s">
        <v>24</v>
      </c>
      <c r="S92" s="32"/>
      <c r="T92" s="4"/>
      <c r="V92" s="32"/>
      <c r="W92" s="9" t="s">
        <v>6</v>
      </c>
      <c r="X92" s="9"/>
      <c r="Y92" s="9" t="s">
        <v>7</v>
      </c>
      <c r="Z92" s="9"/>
      <c r="AA92" s="9" t="s">
        <v>25</v>
      </c>
      <c r="AB92" s="9"/>
      <c r="AC92" s="9" t="s">
        <v>24</v>
      </c>
      <c r="AD92" s="9"/>
      <c r="AE92" s="33"/>
      <c r="AF92" s="9"/>
      <c r="AG92" s="9" t="s">
        <v>6</v>
      </c>
      <c r="AH92" s="9"/>
      <c r="AI92" s="9" t="s">
        <v>7</v>
      </c>
      <c r="AJ92" s="9"/>
      <c r="AK92" s="9" t="s">
        <v>25</v>
      </c>
      <c r="AL92" s="34"/>
      <c r="AM92" s="9" t="s">
        <v>24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26</v>
      </c>
      <c r="H95" s="311"/>
      <c r="I95" s="311"/>
      <c r="J95" s="40" t="s">
        <v>8</v>
      </c>
      <c r="K95" s="41"/>
      <c r="L95" s="39"/>
      <c r="Q95" s="42"/>
      <c r="T95" s="43"/>
      <c r="Y95" s="38" t="s">
        <v>26</v>
      </c>
      <c r="AC95" s="311"/>
      <c r="AD95" s="311"/>
      <c r="AE95" s="40" t="s">
        <v>8</v>
      </c>
      <c r="AF95" s="41"/>
      <c r="AG95" s="39"/>
      <c r="AL95" s="42"/>
      <c r="AP95" s="44"/>
    </row>
    <row r="96" spans="1:42" s="38" customFormat="1" ht="15.75" x14ac:dyDescent="0.25">
      <c r="D96" s="38" t="s">
        <v>27</v>
      </c>
      <c r="H96" s="41"/>
      <c r="I96" s="39"/>
      <c r="J96" s="40" t="s">
        <v>8</v>
      </c>
      <c r="K96" s="41"/>
      <c r="L96" s="39"/>
      <c r="Q96" s="42"/>
      <c r="T96" s="43"/>
      <c r="Y96" s="38" t="s">
        <v>27</v>
      </c>
      <c r="AC96" s="41"/>
      <c r="AD96" s="39"/>
      <c r="AE96" s="40" t="s">
        <v>8</v>
      </c>
      <c r="AF96" s="41"/>
      <c r="AG96" s="39"/>
      <c r="AL96" s="42"/>
      <c r="AP96" s="44"/>
    </row>
    <row r="97" spans="1:42" s="38" customFormat="1" ht="15.75" x14ac:dyDescent="0.25">
      <c r="D97" s="38" t="s">
        <v>28</v>
      </c>
      <c r="H97" s="41"/>
      <c r="I97" s="39"/>
      <c r="J97" s="40" t="s">
        <v>8</v>
      </c>
      <c r="K97" s="41"/>
      <c r="L97" s="39"/>
      <c r="Q97" s="42"/>
      <c r="T97" s="43"/>
      <c r="Y97" s="38" t="s">
        <v>28</v>
      </c>
      <c r="AC97" s="41"/>
      <c r="AD97" s="39"/>
      <c r="AE97" s="40" t="s">
        <v>8</v>
      </c>
      <c r="AF97" s="41"/>
      <c r="AG97" s="39"/>
      <c r="AL97" s="42"/>
      <c r="AP97" s="44"/>
    </row>
    <row r="98" spans="1:42" s="38" customFormat="1" ht="15.75" x14ac:dyDescent="0.25">
      <c r="D98" s="38" t="s">
        <v>29</v>
      </c>
      <c r="H98" s="41"/>
      <c r="I98" s="39"/>
      <c r="J98" s="40" t="s">
        <v>8</v>
      </c>
      <c r="K98" s="41"/>
      <c r="L98" s="39"/>
      <c r="Q98" s="42"/>
      <c r="T98" s="43"/>
      <c r="Y98" s="38" t="s">
        <v>29</v>
      </c>
      <c r="AC98" s="41"/>
      <c r="AD98" s="39"/>
      <c r="AE98" s="40" t="s">
        <v>8</v>
      </c>
      <c r="AF98" s="41"/>
      <c r="AG98" s="39"/>
      <c r="AL98" s="42"/>
      <c r="AP98" s="44"/>
    </row>
    <row r="99" spans="1:42" s="38" customFormat="1" ht="15.75" x14ac:dyDescent="0.25">
      <c r="D99" s="38" t="s">
        <v>30</v>
      </c>
      <c r="H99" s="41"/>
      <c r="I99" s="39"/>
      <c r="J99" s="40" t="s">
        <v>8</v>
      </c>
      <c r="K99" s="41"/>
      <c r="L99" s="39"/>
      <c r="Q99" s="42"/>
      <c r="T99" s="43"/>
      <c r="Y99" s="38" t="s">
        <v>30</v>
      </c>
      <c r="AC99" s="41"/>
      <c r="AD99" s="39"/>
      <c r="AE99" s="40" t="s">
        <v>8</v>
      </c>
      <c r="AF99" s="41"/>
      <c r="AG99" s="39"/>
      <c r="AL99" s="42"/>
      <c r="AP99" s="44"/>
    </row>
    <row r="100" spans="1:42" s="38" customFormat="1" ht="15.75" x14ac:dyDescent="0.25">
      <c r="I100" s="40"/>
      <c r="J100" s="40"/>
      <c r="L100" s="40"/>
      <c r="Q100" s="42"/>
      <c r="T100" s="43"/>
      <c r="AD100" s="40"/>
      <c r="AE100" s="40"/>
      <c r="AG100" s="40"/>
      <c r="AL100" s="42"/>
      <c r="AP100" s="44"/>
    </row>
    <row r="101" spans="1:42" s="38" customFormat="1" ht="15.75" x14ac:dyDescent="0.25">
      <c r="I101" s="40"/>
      <c r="J101" s="40"/>
      <c r="L101" s="40"/>
      <c r="Q101" s="42"/>
      <c r="T101" s="43"/>
      <c r="AD101" s="40"/>
      <c r="AE101" s="40"/>
      <c r="AG101" s="40"/>
      <c r="AL101" s="42"/>
      <c r="AP101" s="44"/>
    </row>
    <row r="102" spans="1:42" s="46" customFormat="1" ht="15.75" thickBot="1" x14ac:dyDescent="0.3">
      <c r="C102" s="45" t="s">
        <v>31</v>
      </c>
      <c r="H102" s="57"/>
      <c r="I102" s="58"/>
      <c r="J102" s="47" t="s">
        <v>8</v>
      </c>
      <c r="K102" s="57"/>
      <c r="L102" s="58"/>
      <c r="Q102" s="48"/>
      <c r="T102" s="49"/>
      <c r="X102" s="45" t="s">
        <v>31</v>
      </c>
      <c r="AC102" s="57"/>
      <c r="AD102" s="58"/>
      <c r="AE102" s="47" t="s">
        <v>8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32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>
        <f>Prijave!$D$3</f>
        <v>0</v>
      </c>
      <c r="Q107" s="14"/>
      <c r="T107" s="15"/>
      <c r="V107" s="12">
        <f>Prijave!$D$3</f>
        <v>0</v>
      </c>
      <c r="AL107" s="14"/>
      <c r="AP107" s="16"/>
    </row>
    <row r="108" spans="1:42" s="13" customFormat="1" ht="11.25" x14ac:dyDescent="0.2">
      <c r="A108" s="13" t="s">
        <v>33</v>
      </c>
      <c r="F108" s="302" t="s">
        <v>34</v>
      </c>
      <c r="G108" s="302"/>
      <c r="H108" s="306"/>
      <c r="I108" s="97">
        <f ca="1">INDIRECT("'Predtekmovanje'!$B"&amp;$AP66)</f>
        <v>2</v>
      </c>
      <c r="K108" s="302" t="s">
        <v>35</v>
      </c>
      <c r="L108" s="306"/>
      <c r="M108" s="97">
        <v>3</v>
      </c>
      <c r="Q108" s="307"/>
      <c r="R108" s="307"/>
      <c r="S108" s="307"/>
      <c r="T108" s="308"/>
      <c r="V108" s="13" t="s">
        <v>33</v>
      </c>
      <c r="AA108" s="302" t="s">
        <v>34</v>
      </c>
      <c r="AB108" s="302"/>
      <c r="AC108" s="306"/>
      <c r="AD108" s="97">
        <f ca="1">INDIRECT("'Predtekmovanje'!$B"&amp;$AP66)</f>
        <v>2</v>
      </c>
      <c r="AF108" s="302" t="s">
        <v>35</v>
      </c>
      <c r="AG108" s="306"/>
      <c r="AH108" s="97">
        <v>3</v>
      </c>
      <c r="AL108" s="309"/>
      <c r="AM108" s="309"/>
      <c r="AN108" s="309"/>
      <c r="AP108" s="16"/>
    </row>
    <row r="109" spans="1:42" s="13" customFormat="1" ht="11.25" x14ac:dyDescent="0.2">
      <c r="A109" s="302"/>
      <c r="B109" s="302"/>
      <c r="C109" s="302"/>
      <c r="D109" s="98"/>
      <c r="Q109" s="303"/>
      <c r="R109" s="304"/>
      <c r="T109" s="15"/>
      <c r="AB109" s="20"/>
      <c r="AC109" s="18"/>
      <c r="AL109" s="303"/>
      <c r="AM109" s="304"/>
      <c r="AP109" s="16"/>
    </row>
    <row r="110" spans="1:42" s="21" customFormat="1" x14ac:dyDescent="0.2">
      <c r="A110" s="305" t="str">
        <f ca="1">INDIRECT("'Predtekmovanje'!$C"&amp;$AP66+4)</f>
        <v>Matjaž Gabrovšek</v>
      </c>
      <c r="B110" s="305"/>
      <c r="C110" s="305"/>
      <c r="D110" s="305"/>
      <c r="E110" s="305"/>
      <c r="F110" s="305"/>
      <c r="G110" s="305"/>
      <c r="H110" s="305"/>
      <c r="I110" s="305"/>
      <c r="J110" s="21" t="s">
        <v>5</v>
      </c>
      <c r="K110" s="305" t="str">
        <f ca="1">INDIRECT("'Predtekmovanje'!$C"&amp;$AP66+8)</f>
        <v>Aleks Vončina</v>
      </c>
      <c r="L110" s="305"/>
      <c r="M110" s="305"/>
      <c r="N110" s="305"/>
      <c r="O110" s="305"/>
      <c r="P110" s="305"/>
      <c r="Q110" s="305"/>
      <c r="R110" s="305"/>
      <c r="S110" s="305"/>
      <c r="T110" s="22"/>
      <c r="V110" s="305" t="str">
        <f ca="1">INDIRECT("'Predtekmovanje'!$C"&amp;$AP66+6)</f>
        <v>Kian Isoski</v>
      </c>
      <c r="W110" s="305"/>
      <c r="X110" s="305"/>
      <c r="Y110" s="305"/>
      <c r="Z110" s="305"/>
      <c r="AA110" s="305"/>
      <c r="AB110" s="305"/>
      <c r="AC110" s="305"/>
      <c r="AD110" s="305"/>
      <c r="AE110" s="21" t="s">
        <v>5</v>
      </c>
      <c r="AF110" s="305" t="str">
        <f ca="1">INDIRECT("'Predtekmovanje'!$C"&amp;$AP66+2)</f>
        <v>Tevž Mahne</v>
      </c>
      <c r="AG110" s="305"/>
      <c r="AH110" s="305"/>
      <c r="AI110" s="305"/>
      <c r="AJ110" s="305"/>
      <c r="AK110" s="305"/>
      <c r="AL110" s="305"/>
      <c r="AM110" s="305"/>
      <c r="AN110" s="305"/>
      <c r="AP110" s="23"/>
    </row>
    <row r="111" spans="1:42" s="24" customFormat="1" ht="12" x14ac:dyDescent="0.2">
      <c r="A111" s="310" t="str">
        <f ca="1">INDIRECT("'Predtekmovanje'!$M"&amp;$AP66+4)</f>
        <v>(ŠT)</v>
      </c>
      <c r="B111" s="310"/>
      <c r="C111" s="310"/>
      <c r="D111" s="310"/>
      <c r="E111" s="310"/>
      <c r="F111" s="310"/>
      <c r="G111" s="310"/>
      <c r="H111" s="310"/>
      <c r="I111" s="310"/>
      <c r="K111" s="310" t="str">
        <f ca="1">INDIRECT("'Predtekmovanje'!$M"&amp;$AP66+8)</f>
        <v>(ŠT)</v>
      </c>
      <c r="L111" s="310"/>
      <c r="M111" s="310"/>
      <c r="N111" s="310"/>
      <c r="O111" s="310"/>
      <c r="P111" s="310"/>
      <c r="Q111" s="310"/>
      <c r="R111" s="310"/>
      <c r="S111" s="310"/>
      <c r="T111" s="25"/>
      <c r="V111" s="310" t="str">
        <f ca="1">INDIRECT("'Predtekmovanje'!$M"&amp;$AP66+6)</f>
        <v>(KS)</v>
      </c>
      <c r="W111" s="310"/>
      <c r="X111" s="310"/>
      <c r="Y111" s="310"/>
      <c r="Z111" s="310"/>
      <c r="AA111" s="310"/>
      <c r="AB111" s="310"/>
      <c r="AC111" s="310"/>
      <c r="AD111" s="310"/>
      <c r="AF111" s="310" t="str">
        <f ca="1">INDIRECT("'Predtekmovanje'!$M"&amp;$AP66+2)</f>
        <v>(RAKEK)</v>
      </c>
      <c r="AG111" s="310"/>
      <c r="AH111" s="310"/>
      <c r="AI111" s="310"/>
      <c r="AJ111" s="310"/>
      <c r="AK111" s="310"/>
      <c r="AL111" s="310"/>
      <c r="AM111" s="310"/>
      <c r="AN111" s="310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6</v>
      </c>
      <c r="C113" s="9"/>
      <c r="D113" s="9" t="s">
        <v>7</v>
      </c>
      <c r="E113" s="9"/>
      <c r="F113" s="9" t="s">
        <v>23</v>
      </c>
      <c r="G113" s="9"/>
      <c r="H113" s="9" t="s">
        <v>24</v>
      </c>
      <c r="I113" s="9"/>
      <c r="J113" s="33"/>
      <c r="K113" s="9"/>
      <c r="L113" s="9" t="s">
        <v>6</v>
      </c>
      <c r="M113" s="9"/>
      <c r="N113" s="9" t="s">
        <v>7</v>
      </c>
      <c r="O113" s="9"/>
      <c r="P113" s="9" t="s">
        <v>25</v>
      </c>
      <c r="Q113" s="34"/>
      <c r="R113" s="9" t="s">
        <v>24</v>
      </c>
      <c r="S113" s="32"/>
      <c r="T113" s="4"/>
      <c r="V113" s="32"/>
      <c r="W113" s="9" t="s">
        <v>6</v>
      </c>
      <c r="X113" s="9"/>
      <c r="Y113" s="9" t="s">
        <v>7</v>
      </c>
      <c r="Z113" s="9"/>
      <c r="AA113" s="9" t="s">
        <v>25</v>
      </c>
      <c r="AB113" s="9"/>
      <c r="AC113" s="9" t="s">
        <v>24</v>
      </c>
      <c r="AD113" s="9"/>
      <c r="AE113" s="33"/>
      <c r="AF113" s="9"/>
      <c r="AG113" s="9" t="s">
        <v>6</v>
      </c>
      <c r="AH113" s="9"/>
      <c r="AI113" s="9" t="s">
        <v>7</v>
      </c>
      <c r="AJ113" s="9"/>
      <c r="AK113" s="9" t="s">
        <v>25</v>
      </c>
      <c r="AL113" s="34"/>
      <c r="AM113" s="9" t="s">
        <v>24</v>
      </c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26</v>
      </c>
      <c r="H116" s="311"/>
      <c r="I116" s="311"/>
      <c r="J116" s="40" t="s">
        <v>8</v>
      </c>
      <c r="K116" s="41"/>
      <c r="L116" s="39"/>
      <c r="Q116" s="42"/>
      <c r="T116" s="43"/>
      <c r="Y116" s="38" t="s">
        <v>26</v>
      </c>
      <c r="AC116" s="311"/>
      <c r="AD116" s="311"/>
      <c r="AE116" s="40" t="s">
        <v>8</v>
      </c>
      <c r="AF116" s="41"/>
      <c r="AG116" s="39"/>
      <c r="AL116" s="42"/>
      <c r="AP116" s="44"/>
    </row>
    <row r="117" spans="1:42" s="38" customFormat="1" ht="15.75" x14ac:dyDescent="0.25">
      <c r="D117" s="38" t="s">
        <v>27</v>
      </c>
      <c r="H117" s="41"/>
      <c r="I117" s="39"/>
      <c r="J117" s="40" t="s">
        <v>8</v>
      </c>
      <c r="K117" s="41"/>
      <c r="L117" s="39"/>
      <c r="Q117" s="42"/>
      <c r="T117" s="43"/>
      <c r="Y117" s="38" t="s">
        <v>27</v>
      </c>
      <c r="AC117" s="41"/>
      <c r="AD117" s="39"/>
      <c r="AE117" s="40" t="s">
        <v>8</v>
      </c>
      <c r="AF117" s="41"/>
      <c r="AG117" s="39"/>
      <c r="AL117" s="42"/>
      <c r="AP117" s="44"/>
    </row>
    <row r="118" spans="1:42" s="38" customFormat="1" ht="15.75" x14ac:dyDescent="0.25">
      <c r="D118" s="38" t="s">
        <v>28</v>
      </c>
      <c r="H118" s="41"/>
      <c r="I118" s="39"/>
      <c r="J118" s="40" t="s">
        <v>8</v>
      </c>
      <c r="K118" s="41"/>
      <c r="L118" s="39"/>
      <c r="Q118" s="42"/>
      <c r="T118" s="43"/>
      <c r="Y118" s="38" t="s">
        <v>28</v>
      </c>
      <c r="AC118" s="41"/>
      <c r="AD118" s="39"/>
      <c r="AE118" s="40" t="s">
        <v>8</v>
      </c>
      <c r="AF118" s="41"/>
      <c r="AG118" s="39"/>
      <c r="AL118" s="42"/>
      <c r="AP118" s="44"/>
    </row>
    <row r="119" spans="1:42" s="38" customFormat="1" ht="15.75" x14ac:dyDescent="0.25">
      <c r="D119" s="38" t="s">
        <v>29</v>
      </c>
      <c r="H119" s="41"/>
      <c r="I119" s="39"/>
      <c r="J119" s="40" t="s">
        <v>8</v>
      </c>
      <c r="K119" s="41"/>
      <c r="L119" s="39"/>
      <c r="Q119" s="42"/>
      <c r="T119" s="43"/>
      <c r="Y119" s="38" t="s">
        <v>29</v>
      </c>
      <c r="AC119" s="41"/>
      <c r="AD119" s="39"/>
      <c r="AE119" s="40" t="s">
        <v>8</v>
      </c>
      <c r="AF119" s="41"/>
      <c r="AG119" s="39"/>
      <c r="AL119" s="42"/>
      <c r="AP119" s="44"/>
    </row>
    <row r="120" spans="1:42" s="38" customFormat="1" ht="15.75" x14ac:dyDescent="0.25">
      <c r="D120" s="38" t="s">
        <v>30</v>
      </c>
      <c r="H120" s="41"/>
      <c r="I120" s="39"/>
      <c r="J120" s="40" t="s">
        <v>8</v>
      </c>
      <c r="K120" s="41"/>
      <c r="L120" s="39"/>
      <c r="Q120" s="42"/>
      <c r="T120" s="43"/>
      <c r="Y120" s="38" t="s">
        <v>30</v>
      </c>
      <c r="AC120" s="41"/>
      <c r="AD120" s="39"/>
      <c r="AE120" s="40" t="s">
        <v>8</v>
      </c>
      <c r="AF120" s="41"/>
      <c r="AG120" s="39"/>
      <c r="AL120" s="42"/>
      <c r="AP120" s="44"/>
    </row>
    <row r="121" spans="1:42" s="38" customFormat="1" ht="15.75" x14ac:dyDescent="0.25">
      <c r="I121" s="40"/>
      <c r="J121" s="40"/>
      <c r="L121" s="40"/>
      <c r="Q121" s="42"/>
      <c r="T121" s="43"/>
      <c r="AD121" s="40"/>
      <c r="AE121" s="40"/>
      <c r="AG121" s="40"/>
      <c r="AL121" s="42"/>
      <c r="AP121" s="44"/>
    </row>
    <row r="122" spans="1:42" s="38" customFormat="1" ht="15.75" x14ac:dyDescent="0.25">
      <c r="I122" s="40"/>
      <c r="J122" s="40"/>
      <c r="L122" s="40"/>
      <c r="Q122" s="42"/>
      <c r="T122" s="43"/>
      <c r="AD122" s="40"/>
      <c r="AE122" s="40"/>
      <c r="AG122" s="40"/>
      <c r="AL122" s="42"/>
      <c r="AP122" s="44"/>
    </row>
    <row r="123" spans="1:42" s="46" customFormat="1" ht="15.75" thickBot="1" x14ac:dyDescent="0.3">
      <c r="C123" s="45" t="s">
        <v>31</v>
      </c>
      <c r="H123" s="57"/>
      <c r="I123" s="58"/>
      <c r="J123" s="47" t="s">
        <v>8</v>
      </c>
      <c r="K123" s="57"/>
      <c r="L123" s="58"/>
      <c r="Q123" s="48"/>
      <c r="T123" s="49"/>
      <c r="X123" s="45" t="s">
        <v>31</v>
      </c>
      <c r="AC123" s="57"/>
      <c r="AD123" s="58"/>
      <c r="AE123" s="47" t="s">
        <v>8</v>
      </c>
      <c r="AF123" s="57"/>
      <c r="AG123" s="58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32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32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1.25" x14ac:dyDescent="0.2">
      <c r="A128" s="12">
        <f>Prijave!$D$3</f>
        <v>0</v>
      </c>
      <c r="Q128" s="14"/>
      <c r="T128" s="15"/>
      <c r="V128" s="12">
        <f>Prijave!$D$3</f>
        <v>0</v>
      </c>
      <c r="AL128" s="14"/>
      <c r="AP128" s="16"/>
    </row>
    <row r="129" spans="1:42" s="13" customFormat="1" ht="11.25" x14ac:dyDescent="0.2">
      <c r="A129" s="13" t="s">
        <v>33</v>
      </c>
      <c r="F129" s="302" t="s">
        <v>34</v>
      </c>
      <c r="G129" s="302"/>
      <c r="H129" s="306"/>
      <c r="I129" s="97">
        <f ca="1">INDIRECT("'Predtekmovanje'!$B"&amp;$AP129)</f>
        <v>3</v>
      </c>
      <c r="K129" s="302" t="s">
        <v>35</v>
      </c>
      <c r="L129" s="306"/>
      <c r="M129" s="97">
        <v>1</v>
      </c>
      <c r="Q129" s="307"/>
      <c r="R129" s="307"/>
      <c r="S129" s="307"/>
      <c r="T129" s="308"/>
      <c r="V129" s="13" t="s">
        <v>33</v>
      </c>
      <c r="AA129" s="302" t="s">
        <v>34</v>
      </c>
      <c r="AB129" s="302"/>
      <c r="AC129" s="306"/>
      <c r="AD129" s="97">
        <f ca="1">INDIRECT("'Predtekmovanje'!$B"&amp;$AP129)</f>
        <v>3</v>
      </c>
      <c r="AF129" s="302" t="s">
        <v>35</v>
      </c>
      <c r="AG129" s="306"/>
      <c r="AH129" s="97">
        <v>1</v>
      </c>
      <c r="AL129" s="309"/>
      <c r="AM129" s="309"/>
      <c r="AN129" s="309"/>
      <c r="AP129" s="16">
        <f>AP66+19</f>
        <v>42</v>
      </c>
    </row>
    <row r="130" spans="1:42" s="13" customFormat="1" ht="11.25" x14ac:dyDescent="0.2">
      <c r="A130" s="302"/>
      <c r="B130" s="302"/>
      <c r="C130" s="302"/>
      <c r="D130" s="98"/>
      <c r="Q130" s="303"/>
      <c r="R130" s="304"/>
      <c r="T130" s="15"/>
      <c r="AB130" s="20"/>
      <c r="AC130" s="18"/>
      <c r="AL130" s="303"/>
      <c r="AM130" s="304"/>
      <c r="AP130" s="16"/>
    </row>
    <row r="131" spans="1:42" s="21" customFormat="1" x14ac:dyDescent="0.2">
      <c r="A131" s="305" t="str">
        <f ca="1">INDIRECT("'Predtekmovanje'!$C"&amp;$AP129+2)</f>
        <v/>
      </c>
      <c r="B131" s="305"/>
      <c r="C131" s="305"/>
      <c r="D131" s="305"/>
      <c r="E131" s="305"/>
      <c r="F131" s="305"/>
      <c r="G131" s="305"/>
      <c r="H131" s="305"/>
      <c r="I131" s="305"/>
      <c r="J131" s="21" t="s">
        <v>5</v>
      </c>
      <c r="K131" s="305" t="str">
        <f ca="1">INDIRECT("'Predtekmovanje'!$C"&amp;$AP129+8)</f>
        <v/>
      </c>
      <c r="L131" s="305"/>
      <c r="M131" s="305"/>
      <c r="N131" s="305"/>
      <c r="O131" s="305"/>
      <c r="P131" s="305"/>
      <c r="Q131" s="305"/>
      <c r="R131" s="305"/>
      <c r="S131" s="305"/>
      <c r="T131" s="22"/>
      <c r="V131" s="305" t="str">
        <f ca="1">INDIRECT("'Predtekmovanje'!$C"&amp;$AP129+4)</f>
        <v/>
      </c>
      <c r="W131" s="305"/>
      <c r="X131" s="305"/>
      <c r="Y131" s="305"/>
      <c r="Z131" s="305"/>
      <c r="AA131" s="305"/>
      <c r="AB131" s="305"/>
      <c r="AC131" s="305"/>
      <c r="AD131" s="305"/>
      <c r="AE131" s="21" t="s">
        <v>5</v>
      </c>
      <c r="AF131" s="305" t="str">
        <f ca="1">INDIRECT("'Predtekmovanje'!$C"&amp;$AP129+6)</f>
        <v/>
      </c>
      <c r="AG131" s="305"/>
      <c r="AH131" s="305"/>
      <c r="AI131" s="305"/>
      <c r="AJ131" s="305"/>
      <c r="AK131" s="305"/>
      <c r="AL131" s="305"/>
      <c r="AM131" s="305"/>
      <c r="AN131" s="305"/>
      <c r="AP131" s="23"/>
    </row>
    <row r="132" spans="1:42" s="24" customFormat="1" ht="12" x14ac:dyDescent="0.2">
      <c r="A132" s="310" t="str">
        <f ca="1">INDIRECT("'Predtekmovanje'!$M"&amp;$AP129+2)</f>
        <v/>
      </c>
      <c r="B132" s="310"/>
      <c r="C132" s="310"/>
      <c r="D132" s="310"/>
      <c r="E132" s="310"/>
      <c r="F132" s="310"/>
      <c r="G132" s="310"/>
      <c r="H132" s="310"/>
      <c r="I132" s="310"/>
      <c r="K132" s="310" t="str">
        <f ca="1">INDIRECT("'Predtekmovanje'!$M"&amp;$AP129+8)</f>
        <v/>
      </c>
      <c r="L132" s="310"/>
      <c r="M132" s="310"/>
      <c r="N132" s="310"/>
      <c r="O132" s="310"/>
      <c r="P132" s="310"/>
      <c r="Q132" s="310"/>
      <c r="R132" s="310"/>
      <c r="S132" s="310"/>
      <c r="T132" s="25"/>
      <c r="V132" s="310" t="str">
        <f ca="1">INDIRECT("'Predtekmovanje'!$M"&amp;$AP129+4)</f>
        <v/>
      </c>
      <c r="W132" s="310"/>
      <c r="X132" s="310"/>
      <c r="Y132" s="310"/>
      <c r="Z132" s="310"/>
      <c r="AA132" s="310"/>
      <c r="AB132" s="310"/>
      <c r="AC132" s="310"/>
      <c r="AD132" s="310"/>
      <c r="AF132" s="310" t="str">
        <f ca="1">INDIRECT("'Predtekmovanje'!$M"&amp;$AP129+6)</f>
        <v/>
      </c>
      <c r="AG132" s="310"/>
      <c r="AH132" s="310"/>
      <c r="AI132" s="310"/>
      <c r="AJ132" s="310"/>
      <c r="AK132" s="310"/>
      <c r="AL132" s="310"/>
      <c r="AM132" s="310"/>
      <c r="AN132" s="310"/>
      <c r="AP132" s="26"/>
    </row>
    <row r="133" spans="1:42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.75" x14ac:dyDescent="0.2">
      <c r="A134" s="32"/>
      <c r="B134" s="9" t="s">
        <v>6</v>
      </c>
      <c r="C134" s="9"/>
      <c r="D134" s="9" t="s">
        <v>7</v>
      </c>
      <c r="E134" s="9"/>
      <c r="F134" s="9" t="s">
        <v>23</v>
      </c>
      <c r="G134" s="9"/>
      <c r="H134" s="9" t="s">
        <v>24</v>
      </c>
      <c r="I134" s="9"/>
      <c r="J134" s="33"/>
      <c r="K134" s="9"/>
      <c r="L134" s="9" t="s">
        <v>6</v>
      </c>
      <c r="M134" s="9"/>
      <c r="N134" s="9" t="s">
        <v>7</v>
      </c>
      <c r="O134" s="9"/>
      <c r="P134" s="9" t="s">
        <v>25</v>
      </c>
      <c r="Q134" s="34"/>
      <c r="R134" s="9" t="s">
        <v>24</v>
      </c>
      <c r="S134" s="32"/>
      <c r="T134" s="4"/>
      <c r="V134" s="32"/>
      <c r="W134" s="9" t="s">
        <v>6</v>
      </c>
      <c r="X134" s="9"/>
      <c r="Y134" s="9" t="s">
        <v>7</v>
      </c>
      <c r="Z134" s="9"/>
      <c r="AA134" s="9" t="s">
        <v>25</v>
      </c>
      <c r="AB134" s="9"/>
      <c r="AC134" s="9" t="s">
        <v>24</v>
      </c>
      <c r="AD134" s="9"/>
      <c r="AE134" s="33"/>
      <c r="AF134" s="9"/>
      <c r="AG134" s="9" t="s">
        <v>6</v>
      </c>
      <c r="AH134" s="9"/>
      <c r="AI134" s="9" t="s">
        <v>7</v>
      </c>
      <c r="AJ134" s="9"/>
      <c r="AK134" s="9" t="s">
        <v>25</v>
      </c>
      <c r="AL134" s="34"/>
      <c r="AM134" s="9" t="s">
        <v>24</v>
      </c>
      <c r="AN134" s="32"/>
      <c r="AP134" s="35"/>
    </row>
    <row r="135" spans="1:42" s="3" customFormat="1" ht="9.75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1.25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75" x14ac:dyDescent="0.25">
      <c r="D137" s="38" t="s">
        <v>26</v>
      </c>
      <c r="H137" s="311"/>
      <c r="I137" s="311"/>
      <c r="J137" s="40" t="s">
        <v>8</v>
      </c>
      <c r="K137" s="41"/>
      <c r="L137" s="39"/>
      <c r="Q137" s="42"/>
      <c r="T137" s="43"/>
      <c r="Y137" s="38" t="s">
        <v>26</v>
      </c>
      <c r="AC137" s="311"/>
      <c r="AD137" s="311"/>
      <c r="AE137" s="40" t="s">
        <v>8</v>
      </c>
      <c r="AF137" s="41"/>
      <c r="AG137" s="39"/>
      <c r="AL137" s="42"/>
      <c r="AP137" s="44"/>
    </row>
    <row r="138" spans="1:42" s="38" customFormat="1" ht="15.75" x14ac:dyDescent="0.25">
      <c r="D138" s="38" t="s">
        <v>27</v>
      </c>
      <c r="H138" s="41"/>
      <c r="I138" s="39"/>
      <c r="J138" s="40" t="s">
        <v>8</v>
      </c>
      <c r="K138" s="41"/>
      <c r="L138" s="39"/>
      <c r="Q138" s="42"/>
      <c r="T138" s="43"/>
      <c r="Y138" s="38" t="s">
        <v>27</v>
      </c>
      <c r="AC138" s="41"/>
      <c r="AD138" s="39"/>
      <c r="AE138" s="40" t="s">
        <v>8</v>
      </c>
      <c r="AF138" s="41"/>
      <c r="AG138" s="39"/>
      <c r="AL138" s="42"/>
      <c r="AP138" s="44"/>
    </row>
    <row r="139" spans="1:42" s="38" customFormat="1" ht="15.75" x14ac:dyDescent="0.25">
      <c r="D139" s="38" t="s">
        <v>28</v>
      </c>
      <c r="H139" s="41"/>
      <c r="I139" s="39"/>
      <c r="J139" s="40" t="s">
        <v>8</v>
      </c>
      <c r="K139" s="41"/>
      <c r="L139" s="39"/>
      <c r="Q139" s="42"/>
      <c r="T139" s="43"/>
      <c r="Y139" s="38" t="s">
        <v>28</v>
      </c>
      <c r="AC139" s="41"/>
      <c r="AD139" s="39"/>
      <c r="AE139" s="40" t="s">
        <v>8</v>
      </c>
      <c r="AF139" s="41"/>
      <c r="AG139" s="39"/>
      <c r="AL139" s="42"/>
      <c r="AP139" s="44"/>
    </row>
    <row r="140" spans="1:42" s="38" customFormat="1" ht="15.75" x14ac:dyDescent="0.25">
      <c r="D140" s="38" t="s">
        <v>29</v>
      </c>
      <c r="H140" s="41"/>
      <c r="I140" s="39"/>
      <c r="J140" s="40" t="s">
        <v>8</v>
      </c>
      <c r="K140" s="41"/>
      <c r="L140" s="39"/>
      <c r="Q140" s="42"/>
      <c r="T140" s="43"/>
      <c r="Y140" s="38" t="s">
        <v>29</v>
      </c>
      <c r="AC140" s="41"/>
      <c r="AD140" s="39"/>
      <c r="AE140" s="40" t="s">
        <v>8</v>
      </c>
      <c r="AF140" s="41"/>
      <c r="AG140" s="39"/>
      <c r="AL140" s="42"/>
      <c r="AP140" s="44"/>
    </row>
    <row r="141" spans="1:42" s="38" customFormat="1" ht="15.75" x14ac:dyDescent="0.25">
      <c r="D141" s="38" t="s">
        <v>30</v>
      </c>
      <c r="H141" s="41"/>
      <c r="I141" s="39"/>
      <c r="J141" s="40" t="s">
        <v>8</v>
      </c>
      <c r="K141" s="41"/>
      <c r="L141" s="39"/>
      <c r="Q141" s="42"/>
      <c r="T141" s="43"/>
      <c r="Y141" s="38" t="s">
        <v>30</v>
      </c>
      <c r="AC141" s="41"/>
      <c r="AD141" s="39"/>
      <c r="AE141" s="40" t="s">
        <v>8</v>
      </c>
      <c r="AF141" s="41"/>
      <c r="AG141" s="39"/>
      <c r="AL141" s="42"/>
      <c r="AP141" s="44"/>
    </row>
    <row r="142" spans="1:42" s="38" customFormat="1" ht="15.75" x14ac:dyDescent="0.25">
      <c r="I142" s="40"/>
      <c r="J142" s="40"/>
      <c r="L142" s="40"/>
      <c r="Q142" s="42"/>
      <c r="T142" s="43"/>
      <c r="AD142" s="40"/>
      <c r="AE142" s="40"/>
      <c r="AG142" s="40"/>
      <c r="AL142" s="42"/>
      <c r="AP142" s="44"/>
    </row>
    <row r="143" spans="1:42" s="38" customFormat="1" ht="15.75" x14ac:dyDescent="0.25">
      <c r="I143" s="40"/>
      <c r="J143" s="40"/>
      <c r="L143" s="40"/>
      <c r="Q143" s="42"/>
      <c r="T143" s="43"/>
      <c r="AD143" s="40"/>
      <c r="AE143" s="40"/>
      <c r="AG143" s="40"/>
      <c r="AL143" s="42"/>
      <c r="AP143" s="44"/>
    </row>
    <row r="144" spans="1:42" s="46" customFormat="1" ht="15.75" thickBot="1" x14ac:dyDescent="0.3">
      <c r="C144" s="45" t="s">
        <v>31</v>
      </c>
      <c r="H144" s="57"/>
      <c r="I144" s="58"/>
      <c r="J144" s="47" t="s">
        <v>8</v>
      </c>
      <c r="K144" s="57"/>
      <c r="L144" s="58"/>
      <c r="Q144" s="48"/>
      <c r="T144" s="49"/>
      <c r="X144" s="45" t="s">
        <v>31</v>
      </c>
      <c r="AC144" s="57"/>
      <c r="AD144" s="58"/>
      <c r="AE144" s="47" t="s">
        <v>8</v>
      </c>
      <c r="AF144" s="57"/>
      <c r="AG144" s="58"/>
      <c r="AL144" s="48"/>
      <c r="AP144" s="50"/>
    </row>
    <row r="145" spans="1:42" s="1" customFormat="1" ht="12" x14ac:dyDescent="0.2">
      <c r="Q145" s="51"/>
      <c r="T145" s="52"/>
      <c r="AL145" s="51"/>
      <c r="AP145" s="53"/>
    </row>
    <row r="146" spans="1:42" x14ac:dyDescent="0.2">
      <c r="A146" s="10" t="s">
        <v>32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32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2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1.25" x14ac:dyDescent="0.2">
      <c r="A149" s="12">
        <f>Prijave!$D$3</f>
        <v>0</v>
      </c>
      <c r="Q149" s="14"/>
      <c r="T149" s="15"/>
      <c r="V149" s="12">
        <f>Prijave!$D$3</f>
        <v>0</v>
      </c>
      <c r="AL149" s="14"/>
      <c r="AP149" s="16"/>
    </row>
    <row r="150" spans="1:42" s="13" customFormat="1" ht="11.25" x14ac:dyDescent="0.2">
      <c r="A150" s="13" t="s">
        <v>33</v>
      </c>
      <c r="F150" s="302" t="s">
        <v>34</v>
      </c>
      <c r="G150" s="302"/>
      <c r="H150" s="306"/>
      <c r="I150" s="97">
        <f ca="1">INDIRECT("'Predtekmovanje'!$B"&amp;$AP129)</f>
        <v>3</v>
      </c>
      <c r="K150" s="302" t="s">
        <v>35</v>
      </c>
      <c r="L150" s="306"/>
      <c r="M150" s="97">
        <v>2</v>
      </c>
      <c r="Q150" s="307"/>
      <c r="R150" s="307"/>
      <c r="S150" s="307"/>
      <c r="T150" s="308"/>
      <c r="V150" s="13" t="s">
        <v>33</v>
      </c>
      <c r="AA150" s="302" t="s">
        <v>34</v>
      </c>
      <c r="AB150" s="302"/>
      <c r="AC150" s="306"/>
      <c r="AD150" s="97">
        <f ca="1">INDIRECT("'Predtekmovanje'!$B"&amp;$AP129)</f>
        <v>3</v>
      </c>
      <c r="AF150" s="302" t="s">
        <v>35</v>
      </c>
      <c r="AG150" s="306"/>
      <c r="AH150" s="97">
        <v>2</v>
      </c>
      <c r="AL150" s="309"/>
      <c r="AM150" s="309"/>
      <c r="AN150" s="309"/>
      <c r="AP150" s="16"/>
    </row>
    <row r="151" spans="1:42" s="13" customFormat="1" ht="11.25" x14ac:dyDescent="0.2">
      <c r="A151" s="302"/>
      <c r="B151" s="302"/>
      <c r="C151" s="302"/>
      <c r="D151" s="98"/>
      <c r="Q151" s="303"/>
      <c r="R151" s="304"/>
      <c r="T151" s="15"/>
      <c r="AB151" s="20"/>
      <c r="AC151" s="18"/>
      <c r="AL151" s="303"/>
      <c r="AM151" s="304"/>
      <c r="AP151" s="16"/>
    </row>
    <row r="152" spans="1:42" s="21" customFormat="1" x14ac:dyDescent="0.2">
      <c r="A152" s="305" t="str">
        <f ca="1">INDIRECT("'Predtekmovanje'!$C"&amp;$AP129+8)</f>
        <v/>
      </c>
      <c r="B152" s="305"/>
      <c r="C152" s="305"/>
      <c r="D152" s="305"/>
      <c r="E152" s="305"/>
      <c r="F152" s="305"/>
      <c r="G152" s="305"/>
      <c r="H152" s="305"/>
      <c r="I152" s="305"/>
      <c r="J152" s="21" t="s">
        <v>5</v>
      </c>
      <c r="K152" s="305" t="str">
        <f ca="1">INDIRECT("'Predtekmovanje'!$C"&amp;$AP129+6)</f>
        <v/>
      </c>
      <c r="L152" s="305"/>
      <c r="M152" s="305"/>
      <c r="N152" s="305"/>
      <c r="O152" s="305"/>
      <c r="P152" s="305"/>
      <c r="Q152" s="305"/>
      <c r="R152" s="305"/>
      <c r="S152" s="305"/>
      <c r="T152" s="22"/>
      <c r="V152" s="305" t="str">
        <f ca="1">INDIRECT("'Predtekmovanje'!$C"&amp;$AP129+2)</f>
        <v/>
      </c>
      <c r="W152" s="305"/>
      <c r="X152" s="305"/>
      <c r="Y152" s="305"/>
      <c r="Z152" s="305"/>
      <c r="AA152" s="305"/>
      <c r="AB152" s="305"/>
      <c r="AC152" s="305"/>
      <c r="AD152" s="305"/>
      <c r="AE152" s="21" t="s">
        <v>5</v>
      </c>
      <c r="AF152" s="305" t="str">
        <f ca="1">INDIRECT("'Predtekmovanje'!$C"&amp;$AP129+4)</f>
        <v/>
      </c>
      <c r="AG152" s="305"/>
      <c r="AH152" s="305"/>
      <c r="AI152" s="305"/>
      <c r="AJ152" s="305"/>
      <c r="AK152" s="305"/>
      <c r="AL152" s="305"/>
      <c r="AM152" s="305"/>
      <c r="AN152" s="305"/>
      <c r="AP152" s="23"/>
    </row>
    <row r="153" spans="1:42" s="24" customFormat="1" ht="12" x14ac:dyDescent="0.2">
      <c r="A153" s="310" t="str">
        <f ca="1">INDIRECT("'Predtekmovanje'!$M"&amp;$AP129+8)</f>
        <v/>
      </c>
      <c r="B153" s="310"/>
      <c r="C153" s="310"/>
      <c r="D153" s="310"/>
      <c r="E153" s="310"/>
      <c r="F153" s="310"/>
      <c r="G153" s="310"/>
      <c r="H153" s="310"/>
      <c r="I153" s="310"/>
      <c r="K153" s="310" t="str">
        <f ca="1">INDIRECT("'Predtekmovanje'!$M"&amp;$AP129+6)</f>
        <v/>
      </c>
      <c r="L153" s="310"/>
      <c r="M153" s="310"/>
      <c r="N153" s="310"/>
      <c r="O153" s="310"/>
      <c r="P153" s="310"/>
      <c r="Q153" s="310"/>
      <c r="R153" s="310"/>
      <c r="S153" s="310"/>
      <c r="T153" s="25"/>
      <c r="V153" s="310" t="str">
        <f ca="1">INDIRECT("'Predtekmovanje'!$M"&amp;$AP129+2)</f>
        <v/>
      </c>
      <c r="W153" s="310"/>
      <c r="X153" s="310"/>
      <c r="Y153" s="310"/>
      <c r="Z153" s="310"/>
      <c r="AA153" s="310"/>
      <c r="AB153" s="310"/>
      <c r="AC153" s="310"/>
      <c r="AD153" s="310"/>
      <c r="AF153" s="310" t="str">
        <f ca="1">INDIRECT("'Predtekmovanje'!$M"&amp;$AP129+4)</f>
        <v/>
      </c>
      <c r="AG153" s="310"/>
      <c r="AH153" s="310"/>
      <c r="AI153" s="310"/>
      <c r="AJ153" s="310"/>
      <c r="AK153" s="310"/>
      <c r="AL153" s="310"/>
      <c r="AM153" s="310"/>
      <c r="AN153" s="310"/>
      <c r="AP153" s="26"/>
    </row>
    <row r="154" spans="1:42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.75" x14ac:dyDescent="0.2">
      <c r="A155" s="32"/>
      <c r="B155" s="9" t="s">
        <v>6</v>
      </c>
      <c r="C155" s="9"/>
      <c r="D155" s="9" t="s">
        <v>7</v>
      </c>
      <c r="E155" s="9"/>
      <c r="F155" s="9" t="s">
        <v>23</v>
      </c>
      <c r="G155" s="9"/>
      <c r="H155" s="9" t="s">
        <v>24</v>
      </c>
      <c r="I155" s="9"/>
      <c r="J155" s="33"/>
      <c r="K155" s="9"/>
      <c r="L155" s="9" t="s">
        <v>6</v>
      </c>
      <c r="M155" s="9"/>
      <c r="N155" s="9" t="s">
        <v>7</v>
      </c>
      <c r="O155" s="9"/>
      <c r="P155" s="9" t="s">
        <v>25</v>
      </c>
      <c r="Q155" s="34"/>
      <c r="R155" s="9" t="s">
        <v>24</v>
      </c>
      <c r="S155" s="32"/>
      <c r="T155" s="4"/>
      <c r="V155" s="32"/>
      <c r="W155" s="9" t="s">
        <v>6</v>
      </c>
      <c r="X155" s="9"/>
      <c r="Y155" s="9" t="s">
        <v>7</v>
      </c>
      <c r="Z155" s="9"/>
      <c r="AA155" s="9" t="s">
        <v>25</v>
      </c>
      <c r="AB155" s="9"/>
      <c r="AC155" s="9" t="s">
        <v>24</v>
      </c>
      <c r="AD155" s="9"/>
      <c r="AE155" s="33"/>
      <c r="AF155" s="9"/>
      <c r="AG155" s="9" t="s">
        <v>6</v>
      </c>
      <c r="AH155" s="9"/>
      <c r="AI155" s="9" t="s">
        <v>7</v>
      </c>
      <c r="AJ155" s="9"/>
      <c r="AK155" s="9" t="s">
        <v>25</v>
      </c>
      <c r="AL155" s="34"/>
      <c r="AM155" s="9" t="s">
        <v>24</v>
      </c>
      <c r="AN155" s="32"/>
      <c r="AP155" s="35"/>
    </row>
    <row r="156" spans="1:42" s="3" customFormat="1" ht="9.75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1.25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75" x14ac:dyDescent="0.25">
      <c r="D158" s="38" t="s">
        <v>26</v>
      </c>
      <c r="H158" s="311"/>
      <c r="I158" s="311"/>
      <c r="J158" s="40" t="s">
        <v>8</v>
      </c>
      <c r="K158" s="41"/>
      <c r="L158" s="39"/>
      <c r="Q158" s="42"/>
      <c r="T158" s="43"/>
      <c r="Y158" s="38" t="s">
        <v>26</v>
      </c>
      <c r="AC158" s="311"/>
      <c r="AD158" s="311"/>
      <c r="AE158" s="40" t="s">
        <v>8</v>
      </c>
      <c r="AF158" s="41"/>
      <c r="AG158" s="39"/>
      <c r="AL158" s="42"/>
      <c r="AP158" s="44"/>
    </row>
    <row r="159" spans="1:42" s="38" customFormat="1" ht="15.75" x14ac:dyDescent="0.25">
      <c r="D159" s="38" t="s">
        <v>27</v>
      </c>
      <c r="H159" s="41"/>
      <c r="I159" s="39"/>
      <c r="J159" s="40" t="s">
        <v>8</v>
      </c>
      <c r="K159" s="41"/>
      <c r="L159" s="39"/>
      <c r="Q159" s="42"/>
      <c r="T159" s="43"/>
      <c r="Y159" s="38" t="s">
        <v>27</v>
      </c>
      <c r="AC159" s="41"/>
      <c r="AD159" s="39"/>
      <c r="AE159" s="40" t="s">
        <v>8</v>
      </c>
      <c r="AF159" s="41"/>
      <c r="AG159" s="39"/>
      <c r="AL159" s="42"/>
      <c r="AP159" s="44"/>
    </row>
    <row r="160" spans="1:42" s="38" customFormat="1" ht="15.75" x14ac:dyDescent="0.25">
      <c r="D160" s="38" t="s">
        <v>28</v>
      </c>
      <c r="H160" s="41"/>
      <c r="I160" s="39"/>
      <c r="J160" s="40" t="s">
        <v>8</v>
      </c>
      <c r="K160" s="41"/>
      <c r="L160" s="39"/>
      <c r="Q160" s="42"/>
      <c r="T160" s="43"/>
      <c r="Y160" s="38" t="s">
        <v>28</v>
      </c>
      <c r="AC160" s="41"/>
      <c r="AD160" s="39"/>
      <c r="AE160" s="40" t="s">
        <v>8</v>
      </c>
      <c r="AF160" s="41"/>
      <c r="AG160" s="39"/>
      <c r="AL160" s="42"/>
      <c r="AP160" s="44"/>
    </row>
    <row r="161" spans="1:42" s="38" customFormat="1" ht="15.75" x14ac:dyDescent="0.25">
      <c r="D161" s="38" t="s">
        <v>29</v>
      </c>
      <c r="H161" s="41"/>
      <c r="I161" s="39"/>
      <c r="J161" s="40" t="s">
        <v>8</v>
      </c>
      <c r="K161" s="41"/>
      <c r="L161" s="39"/>
      <c r="Q161" s="42"/>
      <c r="T161" s="43"/>
      <c r="Y161" s="38" t="s">
        <v>29</v>
      </c>
      <c r="AC161" s="41"/>
      <c r="AD161" s="39"/>
      <c r="AE161" s="40" t="s">
        <v>8</v>
      </c>
      <c r="AF161" s="41"/>
      <c r="AG161" s="39"/>
      <c r="AL161" s="42"/>
      <c r="AP161" s="44"/>
    </row>
    <row r="162" spans="1:42" s="38" customFormat="1" ht="15.75" x14ac:dyDescent="0.25">
      <c r="D162" s="38" t="s">
        <v>30</v>
      </c>
      <c r="H162" s="41"/>
      <c r="I162" s="39"/>
      <c r="J162" s="40" t="s">
        <v>8</v>
      </c>
      <c r="K162" s="41"/>
      <c r="L162" s="39"/>
      <c r="Q162" s="42"/>
      <c r="T162" s="43"/>
      <c r="Y162" s="38" t="s">
        <v>30</v>
      </c>
      <c r="AC162" s="41"/>
      <c r="AD162" s="39"/>
      <c r="AE162" s="40" t="s">
        <v>8</v>
      </c>
      <c r="AF162" s="41"/>
      <c r="AG162" s="39"/>
      <c r="AL162" s="42"/>
      <c r="AP162" s="44"/>
    </row>
    <row r="163" spans="1:42" s="38" customFormat="1" ht="15.75" x14ac:dyDescent="0.25">
      <c r="I163" s="40"/>
      <c r="J163" s="40"/>
      <c r="L163" s="40"/>
      <c r="Q163" s="42"/>
      <c r="T163" s="43"/>
      <c r="AD163" s="40"/>
      <c r="AE163" s="40"/>
      <c r="AG163" s="40"/>
      <c r="AL163" s="42"/>
      <c r="AP163" s="44"/>
    </row>
    <row r="164" spans="1:42" s="38" customFormat="1" ht="15.75" x14ac:dyDescent="0.25">
      <c r="I164" s="40"/>
      <c r="J164" s="40"/>
      <c r="L164" s="40"/>
      <c r="Q164" s="42"/>
      <c r="T164" s="43"/>
      <c r="AD164" s="40"/>
      <c r="AE164" s="40"/>
      <c r="AG164" s="40"/>
      <c r="AL164" s="42"/>
      <c r="AP164" s="44"/>
    </row>
    <row r="165" spans="1:42" s="46" customFormat="1" ht="15.75" thickBot="1" x14ac:dyDescent="0.3">
      <c r="C165" s="45" t="s">
        <v>31</v>
      </c>
      <c r="H165" s="57"/>
      <c r="I165" s="58"/>
      <c r="J165" s="47" t="s">
        <v>8</v>
      </c>
      <c r="K165" s="57"/>
      <c r="L165" s="58"/>
      <c r="Q165" s="48"/>
      <c r="T165" s="49"/>
      <c r="X165" s="45" t="s">
        <v>31</v>
      </c>
      <c r="AC165" s="57"/>
      <c r="AD165" s="58"/>
      <c r="AE165" s="47" t="s">
        <v>8</v>
      </c>
      <c r="AF165" s="57"/>
      <c r="AG165" s="58"/>
      <c r="AL165" s="48"/>
      <c r="AP165" s="50"/>
    </row>
    <row r="166" spans="1:42" s="1" customFormat="1" ht="12" x14ac:dyDescent="0.2">
      <c r="Q166" s="51"/>
      <c r="T166" s="52"/>
      <c r="AL166" s="51"/>
      <c r="AP166" s="53"/>
    </row>
    <row r="167" spans="1:42" x14ac:dyDescent="0.2">
      <c r="A167" s="10" t="s">
        <v>32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32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1.25" x14ac:dyDescent="0.2">
      <c r="A170" s="12">
        <f>Prijave!$D$3</f>
        <v>0</v>
      </c>
      <c r="Q170" s="14"/>
      <c r="T170" s="15"/>
      <c r="V170" s="12">
        <f>Prijave!$D$3</f>
        <v>0</v>
      </c>
      <c r="AL170" s="14"/>
      <c r="AP170" s="16"/>
    </row>
    <row r="171" spans="1:42" s="13" customFormat="1" ht="11.25" x14ac:dyDescent="0.2">
      <c r="A171" s="13" t="s">
        <v>33</v>
      </c>
      <c r="F171" s="302" t="s">
        <v>34</v>
      </c>
      <c r="G171" s="302"/>
      <c r="H171" s="306"/>
      <c r="I171" s="97">
        <f ca="1">INDIRECT("'Predtekmovanje'!$B"&amp;$AP129)</f>
        <v>3</v>
      </c>
      <c r="K171" s="302" t="s">
        <v>35</v>
      </c>
      <c r="L171" s="306"/>
      <c r="M171" s="97">
        <v>3</v>
      </c>
      <c r="Q171" s="307"/>
      <c r="R171" s="307"/>
      <c r="S171" s="307"/>
      <c r="T171" s="308"/>
      <c r="V171" s="13" t="s">
        <v>33</v>
      </c>
      <c r="AA171" s="302" t="s">
        <v>34</v>
      </c>
      <c r="AB171" s="302"/>
      <c r="AC171" s="306"/>
      <c r="AD171" s="97">
        <f ca="1">INDIRECT("'Predtekmovanje'!$B"&amp;$AP129)</f>
        <v>3</v>
      </c>
      <c r="AF171" s="302" t="s">
        <v>35</v>
      </c>
      <c r="AG171" s="306"/>
      <c r="AH171" s="97">
        <v>3</v>
      </c>
      <c r="AL171" s="309"/>
      <c r="AM171" s="309"/>
      <c r="AN171" s="309"/>
      <c r="AP171" s="16"/>
    </row>
    <row r="172" spans="1:42" s="13" customFormat="1" ht="11.25" x14ac:dyDescent="0.2">
      <c r="A172" s="302"/>
      <c r="B172" s="302"/>
      <c r="C172" s="302"/>
      <c r="D172" s="98"/>
      <c r="Q172" s="303"/>
      <c r="R172" s="304"/>
      <c r="T172" s="15"/>
      <c r="AB172" s="20"/>
      <c r="AC172" s="18"/>
      <c r="AL172" s="303"/>
      <c r="AM172" s="304"/>
      <c r="AP172" s="16"/>
    </row>
    <row r="173" spans="1:42" s="21" customFormat="1" x14ac:dyDescent="0.2">
      <c r="A173" s="305" t="str">
        <f ca="1">INDIRECT("'Predtekmovanje'!$C"&amp;$AP129+4)</f>
        <v/>
      </c>
      <c r="B173" s="305"/>
      <c r="C173" s="305"/>
      <c r="D173" s="305"/>
      <c r="E173" s="305"/>
      <c r="F173" s="305"/>
      <c r="G173" s="305"/>
      <c r="H173" s="305"/>
      <c r="I173" s="305"/>
      <c r="J173" s="21" t="s">
        <v>5</v>
      </c>
      <c r="K173" s="305" t="str">
        <f ca="1">INDIRECT("'Predtekmovanje'!$C"&amp;$AP129+8)</f>
        <v/>
      </c>
      <c r="L173" s="305"/>
      <c r="M173" s="305"/>
      <c r="N173" s="305"/>
      <c r="O173" s="305"/>
      <c r="P173" s="305"/>
      <c r="Q173" s="305"/>
      <c r="R173" s="305"/>
      <c r="S173" s="305"/>
      <c r="T173" s="22"/>
      <c r="V173" s="305" t="str">
        <f ca="1">INDIRECT("'Predtekmovanje'!$C"&amp;$AP129+6)</f>
        <v/>
      </c>
      <c r="W173" s="305"/>
      <c r="X173" s="305"/>
      <c r="Y173" s="305"/>
      <c r="Z173" s="305"/>
      <c r="AA173" s="305"/>
      <c r="AB173" s="305"/>
      <c r="AC173" s="305"/>
      <c r="AD173" s="305"/>
      <c r="AE173" s="21" t="s">
        <v>5</v>
      </c>
      <c r="AF173" s="305" t="str">
        <f ca="1">INDIRECT("'Predtekmovanje'!$C"&amp;$AP129+2)</f>
        <v/>
      </c>
      <c r="AG173" s="305"/>
      <c r="AH173" s="305"/>
      <c r="AI173" s="305"/>
      <c r="AJ173" s="305"/>
      <c r="AK173" s="305"/>
      <c r="AL173" s="305"/>
      <c r="AM173" s="305"/>
      <c r="AN173" s="305"/>
      <c r="AP173" s="23"/>
    </row>
    <row r="174" spans="1:42" s="24" customFormat="1" ht="12" x14ac:dyDescent="0.2">
      <c r="A174" s="310" t="str">
        <f ca="1">INDIRECT("'Predtekmovanje'!$M"&amp;$AP129+4)</f>
        <v/>
      </c>
      <c r="B174" s="310"/>
      <c r="C174" s="310"/>
      <c r="D174" s="310"/>
      <c r="E174" s="310"/>
      <c r="F174" s="310"/>
      <c r="G174" s="310"/>
      <c r="H174" s="310"/>
      <c r="I174" s="310"/>
      <c r="K174" s="310" t="str">
        <f ca="1">INDIRECT("'Predtekmovanje'!$M"&amp;$AP129+8)</f>
        <v/>
      </c>
      <c r="L174" s="310"/>
      <c r="M174" s="310"/>
      <c r="N174" s="310"/>
      <c r="O174" s="310"/>
      <c r="P174" s="310"/>
      <c r="Q174" s="310"/>
      <c r="R174" s="310"/>
      <c r="S174" s="310"/>
      <c r="T174" s="25"/>
      <c r="V174" s="310" t="str">
        <f ca="1">INDIRECT("'Predtekmovanje'!$M"&amp;$AP129+6)</f>
        <v/>
      </c>
      <c r="W174" s="310"/>
      <c r="X174" s="310"/>
      <c r="Y174" s="310"/>
      <c r="Z174" s="310"/>
      <c r="AA174" s="310"/>
      <c r="AB174" s="310"/>
      <c r="AC174" s="310"/>
      <c r="AD174" s="310"/>
      <c r="AF174" s="310" t="str">
        <f ca="1">INDIRECT("'Predtekmovanje'!$M"&amp;$AP129+2)</f>
        <v/>
      </c>
      <c r="AG174" s="310"/>
      <c r="AH174" s="310"/>
      <c r="AI174" s="310"/>
      <c r="AJ174" s="310"/>
      <c r="AK174" s="310"/>
      <c r="AL174" s="310"/>
      <c r="AM174" s="310"/>
      <c r="AN174" s="310"/>
      <c r="AP174" s="26"/>
    </row>
    <row r="175" spans="1:42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.75" x14ac:dyDescent="0.2">
      <c r="A176" s="32"/>
      <c r="B176" s="9" t="s">
        <v>6</v>
      </c>
      <c r="C176" s="9"/>
      <c r="D176" s="9" t="s">
        <v>7</v>
      </c>
      <c r="E176" s="9"/>
      <c r="F176" s="9" t="s">
        <v>23</v>
      </c>
      <c r="G176" s="9"/>
      <c r="H176" s="9" t="s">
        <v>24</v>
      </c>
      <c r="I176" s="9"/>
      <c r="J176" s="33"/>
      <c r="K176" s="9"/>
      <c r="L176" s="9" t="s">
        <v>6</v>
      </c>
      <c r="M176" s="9"/>
      <c r="N176" s="9" t="s">
        <v>7</v>
      </c>
      <c r="O176" s="9"/>
      <c r="P176" s="9" t="s">
        <v>25</v>
      </c>
      <c r="Q176" s="34"/>
      <c r="R176" s="9" t="s">
        <v>24</v>
      </c>
      <c r="S176" s="32"/>
      <c r="T176" s="4"/>
      <c r="V176" s="32"/>
      <c r="W176" s="9" t="s">
        <v>6</v>
      </c>
      <c r="X176" s="9"/>
      <c r="Y176" s="9" t="s">
        <v>7</v>
      </c>
      <c r="Z176" s="9"/>
      <c r="AA176" s="9" t="s">
        <v>25</v>
      </c>
      <c r="AB176" s="9"/>
      <c r="AC176" s="9" t="s">
        <v>24</v>
      </c>
      <c r="AD176" s="9"/>
      <c r="AE176" s="33"/>
      <c r="AF176" s="9"/>
      <c r="AG176" s="9" t="s">
        <v>6</v>
      </c>
      <c r="AH176" s="9"/>
      <c r="AI176" s="9" t="s">
        <v>7</v>
      </c>
      <c r="AJ176" s="9"/>
      <c r="AK176" s="9" t="s">
        <v>25</v>
      </c>
      <c r="AL176" s="34"/>
      <c r="AM176" s="9" t="s">
        <v>24</v>
      </c>
      <c r="AN176" s="32"/>
      <c r="AP176" s="35"/>
    </row>
    <row r="177" spans="1:42" s="3" customFormat="1" ht="9.75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1.25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75" x14ac:dyDescent="0.25">
      <c r="D179" s="38" t="s">
        <v>26</v>
      </c>
      <c r="H179" s="311"/>
      <c r="I179" s="311"/>
      <c r="J179" s="40" t="s">
        <v>8</v>
      </c>
      <c r="K179" s="41"/>
      <c r="L179" s="39"/>
      <c r="Q179" s="42"/>
      <c r="T179" s="43"/>
      <c r="Y179" s="38" t="s">
        <v>26</v>
      </c>
      <c r="AC179" s="311"/>
      <c r="AD179" s="311"/>
      <c r="AE179" s="40" t="s">
        <v>8</v>
      </c>
      <c r="AF179" s="41"/>
      <c r="AG179" s="39"/>
      <c r="AL179" s="42"/>
      <c r="AP179" s="44"/>
    </row>
    <row r="180" spans="1:42" s="38" customFormat="1" ht="15.75" x14ac:dyDescent="0.25">
      <c r="D180" s="38" t="s">
        <v>27</v>
      </c>
      <c r="H180" s="41"/>
      <c r="I180" s="39"/>
      <c r="J180" s="40" t="s">
        <v>8</v>
      </c>
      <c r="K180" s="41"/>
      <c r="L180" s="39"/>
      <c r="Q180" s="42"/>
      <c r="T180" s="43"/>
      <c r="Y180" s="38" t="s">
        <v>27</v>
      </c>
      <c r="AC180" s="41"/>
      <c r="AD180" s="39"/>
      <c r="AE180" s="40" t="s">
        <v>8</v>
      </c>
      <c r="AF180" s="41"/>
      <c r="AG180" s="39"/>
      <c r="AL180" s="42"/>
      <c r="AP180" s="44"/>
    </row>
    <row r="181" spans="1:42" s="38" customFormat="1" ht="15.75" x14ac:dyDescent="0.25">
      <c r="D181" s="38" t="s">
        <v>28</v>
      </c>
      <c r="H181" s="41"/>
      <c r="I181" s="39"/>
      <c r="J181" s="40" t="s">
        <v>8</v>
      </c>
      <c r="K181" s="41"/>
      <c r="L181" s="39"/>
      <c r="Q181" s="42"/>
      <c r="T181" s="43"/>
      <c r="Y181" s="38" t="s">
        <v>28</v>
      </c>
      <c r="AC181" s="41"/>
      <c r="AD181" s="39"/>
      <c r="AE181" s="40" t="s">
        <v>8</v>
      </c>
      <c r="AF181" s="41"/>
      <c r="AG181" s="39"/>
      <c r="AL181" s="42"/>
      <c r="AP181" s="44"/>
    </row>
    <row r="182" spans="1:42" s="38" customFormat="1" ht="15.75" x14ac:dyDescent="0.25">
      <c r="D182" s="38" t="s">
        <v>29</v>
      </c>
      <c r="H182" s="41"/>
      <c r="I182" s="39"/>
      <c r="J182" s="40" t="s">
        <v>8</v>
      </c>
      <c r="K182" s="41"/>
      <c r="L182" s="39"/>
      <c r="Q182" s="42"/>
      <c r="T182" s="43"/>
      <c r="Y182" s="38" t="s">
        <v>29</v>
      </c>
      <c r="AC182" s="41"/>
      <c r="AD182" s="39"/>
      <c r="AE182" s="40" t="s">
        <v>8</v>
      </c>
      <c r="AF182" s="41"/>
      <c r="AG182" s="39"/>
      <c r="AL182" s="42"/>
      <c r="AP182" s="44"/>
    </row>
    <row r="183" spans="1:42" s="38" customFormat="1" ht="15.75" x14ac:dyDescent="0.25">
      <c r="D183" s="38" t="s">
        <v>30</v>
      </c>
      <c r="H183" s="41"/>
      <c r="I183" s="39"/>
      <c r="J183" s="40" t="s">
        <v>8</v>
      </c>
      <c r="K183" s="41"/>
      <c r="L183" s="39"/>
      <c r="Q183" s="42"/>
      <c r="T183" s="43"/>
      <c r="Y183" s="38" t="s">
        <v>30</v>
      </c>
      <c r="AC183" s="41"/>
      <c r="AD183" s="39"/>
      <c r="AE183" s="40" t="s">
        <v>8</v>
      </c>
      <c r="AF183" s="41"/>
      <c r="AG183" s="39"/>
      <c r="AL183" s="42"/>
      <c r="AP183" s="44"/>
    </row>
    <row r="184" spans="1:42" s="38" customFormat="1" ht="15.75" x14ac:dyDescent="0.25">
      <c r="I184" s="40"/>
      <c r="J184" s="40"/>
      <c r="L184" s="40"/>
      <c r="Q184" s="42"/>
      <c r="T184" s="43"/>
      <c r="AD184" s="40"/>
      <c r="AE184" s="40"/>
      <c r="AG184" s="40"/>
      <c r="AL184" s="42"/>
      <c r="AP184" s="44"/>
    </row>
    <row r="185" spans="1:42" s="38" customFormat="1" ht="15.75" x14ac:dyDescent="0.25">
      <c r="I185" s="40"/>
      <c r="J185" s="40"/>
      <c r="L185" s="40"/>
      <c r="Q185" s="42"/>
      <c r="T185" s="43"/>
      <c r="AD185" s="40"/>
      <c r="AE185" s="40"/>
      <c r="AG185" s="40"/>
      <c r="AL185" s="42"/>
      <c r="AP185" s="44"/>
    </row>
    <row r="186" spans="1:42" s="46" customFormat="1" ht="15.75" thickBot="1" x14ac:dyDescent="0.3">
      <c r="C186" s="45" t="s">
        <v>31</v>
      </c>
      <c r="H186" s="57"/>
      <c r="I186" s="58"/>
      <c r="J186" s="47" t="s">
        <v>8</v>
      </c>
      <c r="K186" s="57"/>
      <c r="L186" s="58"/>
      <c r="Q186" s="48"/>
      <c r="T186" s="49"/>
      <c r="X186" s="45" t="s">
        <v>31</v>
      </c>
      <c r="AC186" s="57"/>
      <c r="AD186" s="58"/>
      <c r="AE186" s="47" t="s">
        <v>8</v>
      </c>
      <c r="AF186" s="57"/>
      <c r="AG186" s="58"/>
      <c r="AL186" s="48"/>
      <c r="AP186" s="50"/>
    </row>
    <row r="187" spans="1:42" s="1" customFormat="1" ht="12" x14ac:dyDescent="0.2">
      <c r="Q187" s="51"/>
      <c r="T187" s="52"/>
      <c r="AL187" s="51"/>
      <c r="AP187" s="53"/>
    </row>
    <row r="188" spans="1:42" x14ac:dyDescent="0.2">
      <c r="A188" s="10" t="s">
        <v>32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32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2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1.25" x14ac:dyDescent="0.2">
      <c r="A191" s="12">
        <f>Prijave!$D$3</f>
        <v>0</v>
      </c>
      <c r="Q191" s="14"/>
      <c r="T191" s="15"/>
      <c r="V191" s="12">
        <f>Prijave!$D$3</f>
        <v>0</v>
      </c>
      <c r="AL191" s="14"/>
      <c r="AP191" s="16"/>
    </row>
    <row r="192" spans="1:42" s="13" customFormat="1" ht="11.25" x14ac:dyDescent="0.2">
      <c r="A192" s="13" t="s">
        <v>33</v>
      </c>
      <c r="F192" s="302" t="s">
        <v>34</v>
      </c>
      <c r="G192" s="302"/>
      <c r="H192" s="306"/>
      <c r="I192" s="97">
        <f ca="1">INDIRECT("'Predtekmovanje'!$B"&amp;$AP192)</f>
        <v>4</v>
      </c>
      <c r="K192" s="302" t="s">
        <v>35</v>
      </c>
      <c r="L192" s="306"/>
      <c r="M192" s="97">
        <v>1</v>
      </c>
      <c r="Q192" s="307"/>
      <c r="R192" s="307"/>
      <c r="S192" s="307"/>
      <c r="T192" s="308"/>
      <c r="V192" s="13" t="s">
        <v>33</v>
      </c>
      <c r="AA192" s="302" t="s">
        <v>34</v>
      </c>
      <c r="AB192" s="302"/>
      <c r="AC192" s="306"/>
      <c r="AD192" s="97">
        <f ca="1">INDIRECT("'Predtekmovanje'!$B"&amp;$AP192)</f>
        <v>4</v>
      </c>
      <c r="AF192" s="302" t="s">
        <v>35</v>
      </c>
      <c r="AG192" s="306"/>
      <c r="AH192" s="97">
        <v>1</v>
      </c>
      <c r="AL192" s="309"/>
      <c r="AM192" s="309"/>
      <c r="AN192" s="309"/>
      <c r="AP192" s="16">
        <f>AP129+19</f>
        <v>61</v>
      </c>
    </row>
    <row r="193" spans="1:42" s="13" customFormat="1" ht="11.25" x14ac:dyDescent="0.2">
      <c r="A193" s="302"/>
      <c r="B193" s="302"/>
      <c r="C193" s="302"/>
      <c r="D193" s="98"/>
      <c r="Q193" s="303"/>
      <c r="R193" s="304"/>
      <c r="T193" s="15"/>
      <c r="AB193" s="20"/>
      <c r="AC193" s="18"/>
      <c r="AL193" s="303"/>
      <c r="AM193" s="304"/>
      <c r="AP193" s="16"/>
    </row>
    <row r="194" spans="1:42" s="21" customFormat="1" x14ac:dyDescent="0.2">
      <c r="A194" s="305" t="str">
        <f ca="1">INDIRECT("'Predtekmovanje'!$C"&amp;$AP192+2)</f>
        <v/>
      </c>
      <c r="B194" s="305"/>
      <c r="C194" s="305"/>
      <c r="D194" s="305"/>
      <c r="E194" s="305"/>
      <c r="F194" s="305"/>
      <c r="G194" s="305"/>
      <c r="H194" s="305"/>
      <c r="I194" s="305"/>
      <c r="J194" s="21" t="s">
        <v>5</v>
      </c>
      <c r="K194" s="305" t="str">
        <f ca="1">INDIRECT("'Predtekmovanje'!$C"&amp;$AP192+8)</f>
        <v/>
      </c>
      <c r="L194" s="305"/>
      <c r="M194" s="305"/>
      <c r="N194" s="305"/>
      <c r="O194" s="305"/>
      <c r="P194" s="305"/>
      <c r="Q194" s="305"/>
      <c r="R194" s="305"/>
      <c r="S194" s="305"/>
      <c r="T194" s="22"/>
      <c r="V194" s="305" t="str">
        <f ca="1">INDIRECT("'Predtekmovanje'!$C"&amp;$AP192+4)</f>
        <v/>
      </c>
      <c r="W194" s="305"/>
      <c r="X194" s="305"/>
      <c r="Y194" s="305"/>
      <c r="Z194" s="305"/>
      <c r="AA194" s="305"/>
      <c r="AB194" s="305"/>
      <c r="AC194" s="305"/>
      <c r="AD194" s="305"/>
      <c r="AE194" s="21" t="s">
        <v>5</v>
      </c>
      <c r="AF194" s="305" t="str">
        <f ca="1">INDIRECT("'Predtekmovanje'!$C"&amp;$AP192+6)</f>
        <v/>
      </c>
      <c r="AG194" s="305"/>
      <c r="AH194" s="305"/>
      <c r="AI194" s="305"/>
      <c r="AJ194" s="305"/>
      <c r="AK194" s="305"/>
      <c r="AL194" s="305"/>
      <c r="AM194" s="305"/>
      <c r="AN194" s="305"/>
      <c r="AP194" s="23"/>
    </row>
    <row r="195" spans="1:42" s="24" customFormat="1" ht="12" x14ac:dyDescent="0.2">
      <c r="A195" s="310" t="str">
        <f ca="1">INDIRECT("'Predtekmovanje'!$M"&amp;$AP192+2)</f>
        <v/>
      </c>
      <c r="B195" s="310"/>
      <c r="C195" s="310"/>
      <c r="D195" s="310"/>
      <c r="E195" s="310"/>
      <c r="F195" s="310"/>
      <c r="G195" s="310"/>
      <c r="H195" s="310"/>
      <c r="I195" s="310"/>
      <c r="K195" s="310" t="str">
        <f ca="1">INDIRECT("'Predtekmovanje'!$M"&amp;$AP192+8)</f>
        <v/>
      </c>
      <c r="L195" s="310"/>
      <c r="M195" s="310"/>
      <c r="N195" s="310"/>
      <c r="O195" s="310"/>
      <c r="P195" s="310"/>
      <c r="Q195" s="310"/>
      <c r="R195" s="310"/>
      <c r="S195" s="310"/>
      <c r="T195" s="25"/>
      <c r="V195" s="310" t="str">
        <f ca="1">INDIRECT("'Predtekmovanje'!$M"&amp;$AP192+4)</f>
        <v/>
      </c>
      <c r="W195" s="310"/>
      <c r="X195" s="310"/>
      <c r="Y195" s="310"/>
      <c r="Z195" s="310"/>
      <c r="AA195" s="310"/>
      <c r="AB195" s="310"/>
      <c r="AC195" s="310"/>
      <c r="AD195" s="310"/>
      <c r="AF195" s="310" t="str">
        <f ca="1">INDIRECT("'Predtekmovanje'!$M"&amp;$AP192+6)</f>
        <v/>
      </c>
      <c r="AG195" s="310"/>
      <c r="AH195" s="310"/>
      <c r="AI195" s="310"/>
      <c r="AJ195" s="310"/>
      <c r="AK195" s="310"/>
      <c r="AL195" s="310"/>
      <c r="AM195" s="310"/>
      <c r="AN195" s="310"/>
      <c r="AP195" s="26"/>
    </row>
    <row r="196" spans="1:42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.75" x14ac:dyDescent="0.2">
      <c r="A197" s="32"/>
      <c r="B197" s="9" t="s">
        <v>6</v>
      </c>
      <c r="C197" s="9"/>
      <c r="D197" s="9" t="s">
        <v>7</v>
      </c>
      <c r="E197" s="9"/>
      <c r="F197" s="9" t="s">
        <v>23</v>
      </c>
      <c r="G197" s="9"/>
      <c r="H197" s="9" t="s">
        <v>24</v>
      </c>
      <c r="I197" s="9"/>
      <c r="J197" s="33"/>
      <c r="K197" s="9"/>
      <c r="L197" s="9" t="s">
        <v>6</v>
      </c>
      <c r="M197" s="9"/>
      <c r="N197" s="9" t="s">
        <v>7</v>
      </c>
      <c r="O197" s="9"/>
      <c r="P197" s="9" t="s">
        <v>25</v>
      </c>
      <c r="Q197" s="34"/>
      <c r="R197" s="9" t="s">
        <v>24</v>
      </c>
      <c r="S197" s="32"/>
      <c r="T197" s="4"/>
      <c r="V197" s="32"/>
      <c r="W197" s="9" t="s">
        <v>6</v>
      </c>
      <c r="X197" s="9"/>
      <c r="Y197" s="9" t="s">
        <v>7</v>
      </c>
      <c r="Z197" s="9"/>
      <c r="AA197" s="9" t="s">
        <v>25</v>
      </c>
      <c r="AB197" s="9"/>
      <c r="AC197" s="9" t="s">
        <v>24</v>
      </c>
      <c r="AD197" s="9"/>
      <c r="AE197" s="33"/>
      <c r="AF197" s="9"/>
      <c r="AG197" s="9" t="s">
        <v>6</v>
      </c>
      <c r="AH197" s="9"/>
      <c r="AI197" s="9" t="s">
        <v>7</v>
      </c>
      <c r="AJ197" s="9"/>
      <c r="AK197" s="9" t="s">
        <v>25</v>
      </c>
      <c r="AL197" s="34"/>
      <c r="AM197" s="9" t="s">
        <v>24</v>
      </c>
      <c r="AN197" s="32"/>
      <c r="AP197" s="35"/>
    </row>
    <row r="198" spans="1:42" s="3" customFormat="1" ht="9.75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1.25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75" x14ac:dyDescent="0.25">
      <c r="D200" s="38" t="s">
        <v>26</v>
      </c>
      <c r="H200" s="311"/>
      <c r="I200" s="311"/>
      <c r="J200" s="40" t="s">
        <v>8</v>
      </c>
      <c r="K200" s="41"/>
      <c r="L200" s="39"/>
      <c r="Q200" s="42"/>
      <c r="T200" s="43"/>
      <c r="Y200" s="38" t="s">
        <v>26</v>
      </c>
      <c r="AC200" s="311"/>
      <c r="AD200" s="311"/>
      <c r="AE200" s="40" t="s">
        <v>8</v>
      </c>
      <c r="AF200" s="41"/>
      <c r="AG200" s="39"/>
      <c r="AL200" s="42"/>
      <c r="AP200" s="44"/>
    </row>
    <row r="201" spans="1:42" s="38" customFormat="1" ht="15.75" x14ac:dyDescent="0.25">
      <c r="D201" s="38" t="s">
        <v>27</v>
      </c>
      <c r="H201" s="41"/>
      <c r="I201" s="39"/>
      <c r="J201" s="40" t="s">
        <v>8</v>
      </c>
      <c r="K201" s="41"/>
      <c r="L201" s="39"/>
      <c r="Q201" s="42"/>
      <c r="T201" s="43"/>
      <c r="Y201" s="38" t="s">
        <v>27</v>
      </c>
      <c r="AC201" s="41"/>
      <c r="AD201" s="39"/>
      <c r="AE201" s="40" t="s">
        <v>8</v>
      </c>
      <c r="AF201" s="41"/>
      <c r="AG201" s="39"/>
      <c r="AL201" s="42"/>
      <c r="AP201" s="44"/>
    </row>
    <row r="202" spans="1:42" s="38" customFormat="1" ht="15.75" x14ac:dyDescent="0.25">
      <c r="D202" s="38" t="s">
        <v>28</v>
      </c>
      <c r="H202" s="41"/>
      <c r="I202" s="39"/>
      <c r="J202" s="40" t="s">
        <v>8</v>
      </c>
      <c r="K202" s="41"/>
      <c r="L202" s="39"/>
      <c r="Q202" s="42"/>
      <c r="T202" s="43"/>
      <c r="Y202" s="38" t="s">
        <v>28</v>
      </c>
      <c r="AC202" s="41"/>
      <c r="AD202" s="39"/>
      <c r="AE202" s="40" t="s">
        <v>8</v>
      </c>
      <c r="AF202" s="41"/>
      <c r="AG202" s="39"/>
      <c r="AL202" s="42"/>
      <c r="AP202" s="44"/>
    </row>
    <row r="203" spans="1:42" s="38" customFormat="1" ht="15.75" x14ac:dyDescent="0.25">
      <c r="D203" s="38" t="s">
        <v>29</v>
      </c>
      <c r="H203" s="41"/>
      <c r="I203" s="39"/>
      <c r="J203" s="40" t="s">
        <v>8</v>
      </c>
      <c r="K203" s="41"/>
      <c r="L203" s="39"/>
      <c r="Q203" s="42"/>
      <c r="T203" s="43"/>
      <c r="Y203" s="38" t="s">
        <v>29</v>
      </c>
      <c r="AC203" s="41"/>
      <c r="AD203" s="39"/>
      <c r="AE203" s="40" t="s">
        <v>8</v>
      </c>
      <c r="AF203" s="41"/>
      <c r="AG203" s="39"/>
      <c r="AL203" s="42"/>
      <c r="AP203" s="44"/>
    </row>
    <row r="204" spans="1:42" s="38" customFormat="1" ht="15.75" x14ac:dyDescent="0.25">
      <c r="D204" s="38" t="s">
        <v>30</v>
      </c>
      <c r="H204" s="41"/>
      <c r="I204" s="39"/>
      <c r="J204" s="40" t="s">
        <v>8</v>
      </c>
      <c r="K204" s="41"/>
      <c r="L204" s="39"/>
      <c r="Q204" s="42"/>
      <c r="T204" s="43"/>
      <c r="Y204" s="38" t="s">
        <v>30</v>
      </c>
      <c r="AC204" s="41"/>
      <c r="AD204" s="39"/>
      <c r="AE204" s="40" t="s">
        <v>8</v>
      </c>
      <c r="AF204" s="41"/>
      <c r="AG204" s="39"/>
      <c r="AL204" s="42"/>
      <c r="AP204" s="44"/>
    </row>
    <row r="205" spans="1:42" s="38" customFormat="1" ht="15.75" x14ac:dyDescent="0.25">
      <c r="I205" s="40"/>
      <c r="J205" s="40"/>
      <c r="L205" s="40"/>
      <c r="Q205" s="42"/>
      <c r="T205" s="43"/>
      <c r="AD205" s="40"/>
      <c r="AE205" s="40"/>
      <c r="AG205" s="40"/>
      <c r="AL205" s="42"/>
      <c r="AP205" s="44"/>
    </row>
    <row r="206" spans="1:42" s="38" customFormat="1" ht="15.75" x14ac:dyDescent="0.25">
      <c r="I206" s="40"/>
      <c r="J206" s="40"/>
      <c r="L206" s="40"/>
      <c r="Q206" s="42"/>
      <c r="T206" s="43"/>
      <c r="AD206" s="40"/>
      <c r="AE206" s="40"/>
      <c r="AG206" s="40"/>
      <c r="AL206" s="42"/>
      <c r="AP206" s="44"/>
    </row>
    <row r="207" spans="1:42" s="46" customFormat="1" ht="15.75" thickBot="1" x14ac:dyDescent="0.3">
      <c r="C207" s="45" t="s">
        <v>31</v>
      </c>
      <c r="H207" s="57"/>
      <c r="I207" s="58"/>
      <c r="J207" s="47" t="s">
        <v>8</v>
      </c>
      <c r="K207" s="57"/>
      <c r="L207" s="58"/>
      <c r="Q207" s="48"/>
      <c r="T207" s="49"/>
      <c r="X207" s="45" t="s">
        <v>31</v>
      </c>
      <c r="AC207" s="57"/>
      <c r="AD207" s="58"/>
      <c r="AE207" s="47" t="s">
        <v>8</v>
      </c>
      <c r="AF207" s="57"/>
      <c r="AG207" s="58"/>
      <c r="AL207" s="48"/>
      <c r="AP207" s="50"/>
    </row>
    <row r="208" spans="1:42" s="1" customFormat="1" ht="12" x14ac:dyDescent="0.2">
      <c r="Q208" s="51"/>
      <c r="T208" s="52"/>
      <c r="AL208" s="51"/>
      <c r="AP208" s="53"/>
    </row>
    <row r="209" spans="1:42" x14ac:dyDescent="0.2">
      <c r="A209" s="10" t="s">
        <v>32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32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2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1.25" x14ac:dyDescent="0.2">
      <c r="A212" s="12">
        <f>Prijave!$D$3</f>
        <v>0</v>
      </c>
      <c r="Q212" s="14"/>
      <c r="T212" s="15"/>
      <c r="V212" s="12">
        <f>Prijave!$D$3</f>
        <v>0</v>
      </c>
      <c r="AL212" s="14"/>
      <c r="AP212" s="16"/>
    </row>
    <row r="213" spans="1:42" s="13" customFormat="1" ht="11.25" x14ac:dyDescent="0.2">
      <c r="A213" s="13" t="s">
        <v>33</v>
      </c>
      <c r="F213" s="302" t="s">
        <v>34</v>
      </c>
      <c r="G213" s="302"/>
      <c r="H213" s="306"/>
      <c r="I213" s="97">
        <f ca="1">INDIRECT("'Predtekmovanje'!$B"&amp;$AP192)</f>
        <v>4</v>
      </c>
      <c r="K213" s="302" t="s">
        <v>35</v>
      </c>
      <c r="L213" s="306"/>
      <c r="M213" s="97">
        <v>2</v>
      </c>
      <c r="Q213" s="307"/>
      <c r="R213" s="307"/>
      <c r="S213" s="307"/>
      <c r="T213" s="308"/>
      <c r="V213" s="13" t="s">
        <v>33</v>
      </c>
      <c r="AA213" s="302" t="s">
        <v>34</v>
      </c>
      <c r="AB213" s="302"/>
      <c r="AC213" s="306"/>
      <c r="AD213" s="97">
        <f ca="1">INDIRECT("'Predtekmovanje'!$B"&amp;$AP192)</f>
        <v>4</v>
      </c>
      <c r="AF213" s="302" t="s">
        <v>35</v>
      </c>
      <c r="AG213" s="306"/>
      <c r="AH213" s="97">
        <v>2</v>
      </c>
      <c r="AL213" s="309"/>
      <c r="AM213" s="309"/>
      <c r="AN213" s="309"/>
      <c r="AP213" s="16"/>
    </row>
    <row r="214" spans="1:42" s="13" customFormat="1" ht="11.25" x14ac:dyDescent="0.2">
      <c r="A214" s="302"/>
      <c r="B214" s="302"/>
      <c r="C214" s="302"/>
      <c r="D214" s="98"/>
      <c r="Q214" s="303"/>
      <c r="R214" s="304"/>
      <c r="T214" s="15"/>
      <c r="AB214" s="20"/>
      <c r="AC214" s="18"/>
      <c r="AL214" s="303"/>
      <c r="AM214" s="304"/>
      <c r="AP214" s="16"/>
    </row>
    <row r="215" spans="1:42" s="21" customFormat="1" x14ac:dyDescent="0.2">
      <c r="A215" s="305" t="str">
        <f ca="1">INDIRECT("'Predtekmovanje'!$C"&amp;$AP192+8)</f>
        <v/>
      </c>
      <c r="B215" s="305"/>
      <c r="C215" s="305"/>
      <c r="D215" s="305"/>
      <c r="E215" s="305"/>
      <c r="F215" s="305"/>
      <c r="G215" s="305"/>
      <c r="H215" s="305"/>
      <c r="I215" s="305"/>
      <c r="J215" s="21" t="s">
        <v>5</v>
      </c>
      <c r="K215" s="305" t="str">
        <f ca="1">INDIRECT("'Predtekmovanje'!$C"&amp;$AP192+6)</f>
        <v/>
      </c>
      <c r="L215" s="305"/>
      <c r="M215" s="305"/>
      <c r="N215" s="305"/>
      <c r="O215" s="305"/>
      <c r="P215" s="305"/>
      <c r="Q215" s="305"/>
      <c r="R215" s="305"/>
      <c r="S215" s="305"/>
      <c r="T215" s="22"/>
      <c r="V215" s="305" t="str">
        <f ca="1">INDIRECT("'Predtekmovanje'!$C"&amp;$AP192+2)</f>
        <v/>
      </c>
      <c r="W215" s="305"/>
      <c r="X215" s="305"/>
      <c r="Y215" s="305"/>
      <c r="Z215" s="305"/>
      <c r="AA215" s="305"/>
      <c r="AB215" s="305"/>
      <c r="AC215" s="305"/>
      <c r="AD215" s="305"/>
      <c r="AE215" s="21" t="s">
        <v>5</v>
      </c>
      <c r="AF215" s="305" t="str">
        <f ca="1">INDIRECT("'Predtekmovanje'!$C"&amp;$AP192+4)</f>
        <v/>
      </c>
      <c r="AG215" s="305"/>
      <c r="AH215" s="305"/>
      <c r="AI215" s="305"/>
      <c r="AJ215" s="305"/>
      <c r="AK215" s="305"/>
      <c r="AL215" s="305"/>
      <c r="AM215" s="305"/>
      <c r="AN215" s="305"/>
      <c r="AP215" s="23"/>
    </row>
    <row r="216" spans="1:42" s="24" customFormat="1" ht="12" x14ac:dyDescent="0.2">
      <c r="A216" s="310" t="str">
        <f ca="1">INDIRECT("'Predtekmovanje'!$M"&amp;$AP192+8)</f>
        <v/>
      </c>
      <c r="B216" s="310"/>
      <c r="C216" s="310"/>
      <c r="D216" s="310"/>
      <c r="E216" s="310"/>
      <c r="F216" s="310"/>
      <c r="G216" s="310"/>
      <c r="H216" s="310"/>
      <c r="I216" s="310"/>
      <c r="K216" s="310" t="str">
        <f ca="1">INDIRECT("'Predtekmovanje'!$M"&amp;$AP192+6)</f>
        <v/>
      </c>
      <c r="L216" s="310"/>
      <c r="M216" s="310"/>
      <c r="N216" s="310"/>
      <c r="O216" s="310"/>
      <c r="P216" s="310"/>
      <c r="Q216" s="310"/>
      <c r="R216" s="310"/>
      <c r="S216" s="310"/>
      <c r="T216" s="25"/>
      <c r="V216" s="310" t="str">
        <f ca="1">INDIRECT("'Predtekmovanje'!$M"&amp;$AP192+2)</f>
        <v/>
      </c>
      <c r="W216" s="310"/>
      <c r="X216" s="310"/>
      <c r="Y216" s="310"/>
      <c r="Z216" s="310"/>
      <c r="AA216" s="310"/>
      <c r="AB216" s="310"/>
      <c r="AC216" s="310"/>
      <c r="AD216" s="310"/>
      <c r="AF216" s="310" t="str">
        <f ca="1">INDIRECT("'Predtekmovanje'!$M"&amp;$AP192+4)</f>
        <v/>
      </c>
      <c r="AG216" s="310"/>
      <c r="AH216" s="310"/>
      <c r="AI216" s="310"/>
      <c r="AJ216" s="310"/>
      <c r="AK216" s="310"/>
      <c r="AL216" s="310"/>
      <c r="AM216" s="310"/>
      <c r="AN216" s="310"/>
      <c r="AP216" s="26"/>
    </row>
    <row r="217" spans="1:42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.75" x14ac:dyDescent="0.2">
      <c r="A218" s="32"/>
      <c r="B218" s="9" t="s">
        <v>6</v>
      </c>
      <c r="C218" s="9"/>
      <c r="D218" s="9" t="s">
        <v>7</v>
      </c>
      <c r="E218" s="9"/>
      <c r="F218" s="9" t="s">
        <v>23</v>
      </c>
      <c r="G218" s="9"/>
      <c r="H218" s="9" t="s">
        <v>24</v>
      </c>
      <c r="I218" s="9"/>
      <c r="J218" s="33"/>
      <c r="K218" s="9"/>
      <c r="L218" s="9" t="s">
        <v>6</v>
      </c>
      <c r="M218" s="9"/>
      <c r="N218" s="9" t="s">
        <v>7</v>
      </c>
      <c r="O218" s="9"/>
      <c r="P218" s="9" t="s">
        <v>25</v>
      </c>
      <c r="Q218" s="34"/>
      <c r="R218" s="9" t="s">
        <v>24</v>
      </c>
      <c r="S218" s="32"/>
      <c r="T218" s="4"/>
      <c r="V218" s="32"/>
      <c r="W218" s="9" t="s">
        <v>6</v>
      </c>
      <c r="X218" s="9"/>
      <c r="Y218" s="9" t="s">
        <v>7</v>
      </c>
      <c r="Z218" s="9"/>
      <c r="AA218" s="9" t="s">
        <v>25</v>
      </c>
      <c r="AB218" s="9"/>
      <c r="AC218" s="9" t="s">
        <v>24</v>
      </c>
      <c r="AD218" s="9"/>
      <c r="AE218" s="33"/>
      <c r="AF218" s="9"/>
      <c r="AG218" s="9" t="s">
        <v>6</v>
      </c>
      <c r="AH218" s="9"/>
      <c r="AI218" s="9" t="s">
        <v>7</v>
      </c>
      <c r="AJ218" s="9"/>
      <c r="AK218" s="9" t="s">
        <v>25</v>
      </c>
      <c r="AL218" s="34"/>
      <c r="AM218" s="9" t="s">
        <v>24</v>
      </c>
      <c r="AN218" s="32"/>
      <c r="AP218" s="35"/>
    </row>
    <row r="219" spans="1:42" s="3" customFormat="1" ht="9.75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1.25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75" x14ac:dyDescent="0.25">
      <c r="D221" s="38" t="s">
        <v>26</v>
      </c>
      <c r="H221" s="311"/>
      <c r="I221" s="311"/>
      <c r="J221" s="40" t="s">
        <v>8</v>
      </c>
      <c r="K221" s="41"/>
      <c r="L221" s="39"/>
      <c r="Q221" s="42"/>
      <c r="T221" s="43"/>
      <c r="Y221" s="38" t="s">
        <v>26</v>
      </c>
      <c r="AC221" s="311"/>
      <c r="AD221" s="311"/>
      <c r="AE221" s="40" t="s">
        <v>8</v>
      </c>
      <c r="AF221" s="41"/>
      <c r="AG221" s="39"/>
      <c r="AL221" s="42"/>
      <c r="AP221" s="44"/>
    </row>
    <row r="222" spans="1:42" s="38" customFormat="1" ht="15.75" x14ac:dyDescent="0.25">
      <c r="D222" s="38" t="s">
        <v>27</v>
      </c>
      <c r="H222" s="41"/>
      <c r="I222" s="39"/>
      <c r="J222" s="40" t="s">
        <v>8</v>
      </c>
      <c r="K222" s="41"/>
      <c r="L222" s="39"/>
      <c r="Q222" s="42"/>
      <c r="T222" s="43"/>
      <c r="Y222" s="38" t="s">
        <v>27</v>
      </c>
      <c r="AC222" s="41"/>
      <c r="AD222" s="39"/>
      <c r="AE222" s="40" t="s">
        <v>8</v>
      </c>
      <c r="AF222" s="41"/>
      <c r="AG222" s="39"/>
      <c r="AL222" s="42"/>
      <c r="AP222" s="44"/>
    </row>
    <row r="223" spans="1:42" s="38" customFormat="1" ht="15.75" x14ac:dyDescent="0.25">
      <c r="D223" s="38" t="s">
        <v>28</v>
      </c>
      <c r="H223" s="41"/>
      <c r="I223" s="39"/>
      <c r="J223" s="40" t="s">
        <v>8</v>
      </c>
      <c r="K223" s="41"/>
      <c r="L223" s="39"/>
      <c r="Q223" s="42"/>
      <c r="T223" s="43"/>
      <c r="Y223" s="38" t="s">
        <v>28</v>
      </c>
      <c r="AC223" s="41"/>
      <c r="AD223" s="39"/>
      <c r="AE223" s="40" t="s">
        <v>8</v>
      </c>
      <c r="AF223" s="41"/>
      <c r="AG223" s="39"/>
      <c r="AL223" s="42"/>
      <c r="AP223" s="44"/>
    </row>
    <row r="224" spans="1:42" s="38" customFormat="1" ht="15.75" x14ac:dyDescent="0.25">
      <c r="D224" s="38" t="s">
        <v>29</v>
      </c>
      <c r="H224" s="41"/>
      <c r="I224" s="39"/>
      <c r="J224" s="40" t="s">
        <v>8</v>
      </c>
      <c r="K224" s="41"/>
      <c r="L224" s="39"/>
      <c r="Q224" s="42"/>
      <c r="T224" s="43"/>
      <c r="Y224" s="38" t="s">
        <v>29</v>
      </c>
      <c r="AC224" s="41"/>
      <c r="AD224" s="39"/>
      <c r="AE224" s="40" t="s">
        <v>8</v>
      </c>
      <c r="AF224" s="41"/>
      <c r="AG224" s="39"/>
      <c r="AL224" s="42"/>
      <c r="AP224" s="44"/>
    </row>
    <row r="225" spans="1:42" s="38" customFormat="1" ht="15.75" x14ac:dyDescent="0.25">
      <c r="D225" s="38" t="s">
        <v>30</v>
      </c>
      <c r="H225" s="41"/>
      <c r="I225" s="39"/>
      <c r="J225" s="40" t="s">
        <v>8</v>
      </c>
      <c r="K225" s="41"/>
      <c r="L225" s="39"/>
      <c r="Q225" s="42"/>
      <c r="T225" s="43"/>
      <c r="Y225" s="38" t="s">
        <v>30</v>
      </c>
      <c r="AC225" s="41"/>
      <c r="AD225" s="39"/>
      <c r="AE225" s="40" t="s">
        <v>8</v>
      </c>
      <c r="AF225" s="41"/>
      <c r="AG225" s="39"/>
      <c r="AL225" s="42"/>
      <c r="AP225" s="44"/>
    </row>
    <row r="226" spans="1:42" s="38" customFormat="1" ht="15.75" x14ac:dyDescent="0.25">
      <c r="I226" s="40"/>
      <c r="J226" s="40"/>
      <c r="L226" s="40"/>
      <c r="Q226" s="42"/>
      <c r="T226" s="43"/>
      <c r="AD226" s="40"/>
      <c r="AE226" s="40"/>
      <c r="AG226" s="40"/>
      <c r="AL226" s="42"/>
      <c r="AP226" s="44"/>
    </row>
    <row r="227" spans="1:42" s="38" customFormat="1" ht="15.75" x14ac:dyDescent="0.25">
      <c r="I227" s="40"/>
      <c r="J227" s="40"/>
      <c r="L227" s="40"/>
      <c r="Q227" s="42"/>
      <c r="T227" s="43"/>
      <c r="AD227" s="40"/>
      <c r="AE227" s="40"/>
      <c r="AG227" s="40"/>
      <c r="AL227" s="42"/>
      <c r="AP227" s="44"/>
    </row>
    <row r="228" spans="1:42" s="46" customFormat="1" ht="15.75" thickBot="1" x14ac:dyDescent="0.3">
      <c r="C228" s="45" t="s">
        <v>31</v>
      </c>
      <c r="H228" s="57"/>
      <c r="I228" s="58"/>
      <c r="J228" s="47" t="s">
        <v>8</v>
      </c>
      <c r="K228" s="57"/>
      <c r="L228" s="58"/>
      <c r="Q228" s="48"/>
      <c r="T228" s="49"/>
      <c r="X228" s="45" t="s">
        <v>31</v>
      </c>
      <c r="AC228" s="57"/>
      <c r="AD228" s="58"/>
      <c r="AE228" s="47" t="s">
        <v>8</v>
      </c>
      <c r="AF228" s="57"/>
      <c r="AG228" s="58"/>
      <c r="AL228" s="48"/>
      <c r="AP228" s="50"/>
    </row>
    <row r="229" spans="1:42" s="1" customFormat="1" ht="12" x14ac:dyDescent="0.2">
      <c r="Q229" s="51"/>
      <c r="T229" s="52"/>
      <c r="AL229" s="51"/>
      <c r="AP229" s="53"/>
    </row>
    <row r="230" spans="1:42" x14ac:dyDescent="0.2">
      <c r="A230" s="10" t="s">
        <v>32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32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1.25" x14ac:dyDescent="0.2">
      <c r="A233" s="12">
        <f>Prijave!$D$3</f>
        <v>0</v>
      </c>
      <c r="Q233" s="14"/>
      <c r="T233" s="15"/>
      <c r="V233" s="12">
        <f>Prijave!$D$3</f>
        <v>0</v>
      </c>
      <c r="AL233" s="14"/>
      <c r="AP233" s="16"/>
    </row>
    <row r="234" spans="1:42" s="13" customFormat="1" ht="11.25" x14ac:dyDescent="0.2">
      <c r="A234" s="13" t="s">
        <v>33</v>
      </c>
      <c r="F234" s="302" t="s">
        <v>34</v>
      </c>
      <c r="G234" s="302"/>
      <c r="H234" s="306"/>
      <c r="I234" s="97">
        <f ca="1">INDIRECT("'Predtekmovanje'!$B"&amp;$AP192)</f>
        <v>4</v>
      </c>
      <c r="K234" s="302" t="s">
        <v>35</v>
      </c>
      <c r="L234" s="306"/>
      <c r="M234" s="97">
        <v>3</v>
      </c>
      <c r="Q234" s="307"/>
      <c r="R234" s="307"/>
      <c r="S234" s="307"/>
      <c r="T234" s="308"/>
      <c r="V234" s="13" t="s">
        <v>33</v>
      </c>
      <c r="AA234" s="302" t="s">
        <v>34</v>
      </c>
      <c r="AB234" s="302"/>
      <c r="AC234" s="306"/>
      <c r="AD234" s="97">
        <f ca="1">INDIRECT("'Predtekmovanje'!$B"&amp;$AP192)</f>
        <v>4</v>
      </c>
      <c r="AF234" s="302" t="s">
        <v>35</v>
      </c>
      <c r="AG234" s="306"/>
      <c r="AH234" s="97">
        <v>3</v>
      </c>
      <c r="AL234" s="309"/>
      <c r="AM234" s="309"/>
      <c r="AN234" s="309"/>
      <c r="AP234" s="16"/>
    </row>
    <row r="235" spans="1:42" s="13" customFormat="1" ht="11.25" x14ac:dyDescent="0.2">
      <c r="A235" s="302"/>
      <c r="B235" s="302"/>
      <c r="C235" s="302"/>
      <c r="D235" s="98"/>
      <c r="Q235" s="303"/>
      <c r="R235" s="304"/>
      <c r="T235" s="15"/>
      <c r="AB235" s="20"/>
      <c r="AC235" s="18"/>
      <c r="AL235" s="303"/>
      <c r="AM235" s="304"/>
      <c r="AP235" s="16"/>
    </row>
    <row r="236" spans="1:42" s="21" customFormat="1" x14ac:dyDescent="0.2">
      <c r="A236" s="305" t="str">
        <f ca="1">INDIRECT("'Predtekmovanje'!$C"&amp;$AP192+4)</f>
        <v/>
      </c>
      <c r="B236" s="305"/>
      <c r="C236" s="305"/>
      <c r="D236" s="305"/>
      <c r="E236" s="305"/>
      <c r="F236" s="305"/>
      <c r="G236" s="305"/>
      <c r="H236" s="305"/>
      <c r="I236" s="305"/>
      <c r="J236" s="21" t="s">
        <v>5</v>
      </c>
      <c r="K236" s="305" t="str">
        <f ca="1">INDIRECT("'Predtekmovanje'!$C"&amp;$AP192+8)</f>
        <v/>
      </c>
      <c r="L236" s="305"/>
      <c r="M236" s="305"/>
      <c r="N236" s="305"/>
      <c r="O236" s="305"/>
      <c r="P236" s="305"/>
      <c r="Q236" s="305"/>
      <c r="R236" s="305"/>
      <c r="S236" s="305"/>
      <c r="T236" s="22"/>
      <c r="V236" s="305" t="str">
        <f ca="1">INDIRECT("'Predtekmovanje'!$C"&amp;$AP192+6)</f>
        <v/>
      </c>
      <c r="W236" s="305"/>
      <c r="X236" s="305"/>
      <c r="Y236" s="305"/>
      <c r="Z236" s="305"/>
      <c r="AA236" s="305"/>
      <c r="AB236" s="305"/>
      <c r="AC236" s="305"/>
      <c r="AD236" s="305"/>
      <c r="AE236" s="21" t="s">
        <v>5</v>
      </c>
      <c r="AF236" s="305" t="str">
        <f ca="1">INDIRECT("'Predtekmovanje'!$C"&amp;$AP192+2)</f>
        <v/>
      </c>
      <c r="AG236" s="305"/>
      <c r="AH236" s="305"/>
      <c r="AI236" s="305"/>
      <c r="AJ236" s="305"/>
      <c r="AK236" s="305"/>
      <c r="AL236" s="305"/>
      <c r="AM236" s="305"/>
      <c r="AN236" s="305"/>
      <c r="AP236" s="23"/>
    </row>
    <row r="237" spans="1:42" s="24" customFormat="1" ht="12" x14ac:dyDescent="0.2">
      <c r="A237" s="310" t="str">
        <f ca="1">INDIRECT("'Predtekmovanje'!$M"&amp;$AP192+4)</f>
        <v/>
      </c>
      <c r="B237" s="310"/>
      <c r="C237" s="310"/>
      <c r="D237" s="310"/>
      <c r="E237" s="310"/>
      <c r="F237" s="310"/>
      <c r="G237" s="310"/>
      <c r="H237" s="310"/>
      <c r="I237" s="310"/>
      <c r="K237" s="310" t="str">
        <f ca="1">INDIRECT("'Predtekmovanje'!$M"&amp;$AP192+8)</f>
        <v/>
      </c>
      <c r="L237" s="310"/>
      <c r="M237" s="310"/>
      <c r="N237" s="310"/>
      <c r="O237" s="310"/>
      <c r="P237" s="310"/>
      <c r="Q237" s="310"/>
      <c r="R237" s="310"/>
      <c r="S237" s="310"/>
      <c r="T237" s="25"/>
      <c r="V237" s="310" t="str">
        <f ca="1">INDIRECT("'Predtekmovanje'!$M"&amp;$AP192+6)</f>
        <v/>
      </c>
      <c r="W237" s="310"/>
      <c r="X237" s="310"/>
      <c r="Y237" s="310"/>
      <c r="Z237" s="310"/>
      <c r="AA237" s="310"/>
      <c r="AB237" s="310"/>
      <c r="AC237" s="310"/>
      <c r="AD237" s="310"/>
      <c r="AF237" s="310" t="str">
        <f ca="1">INDIRECT("'Predtekmovanje'!$M"&amp;$AP192+2)</f>
        <v/>
      </c>
      <c r="AG237" s="310"/>
      <c r="AH237" s="310"/>
      <c r="AI237" s="310"/>
      <c r="AJ237" s="310"/>
      <c r="AK237" s="310"/>
      <c r="AL237" s="310"/>
      <c r="AM237" s="310"/>
      <c r="AN237" s="310"/>
      <c r="AP237" s="26"/>
    </row>
    <row r="238" spans="1:42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.75" x14ac:dyDescent="0.2">
      <c r="A239" s="32"/>
      <c r="B239" s="9" t="s">
        <v>6</v>
      </c>
      <c r="C239" s="9"/>
      <c r="D239" s="9" t="s">
        <v>7</v>
      </c>
      <c r="E239" s="9"/>
      <c r="F239" s="9" t="s">
        <v>23</v>
      </c>
      <c r="G239" s="9"/>
      <c r="H239" s="9" t="s">
        <v>24</v>
      </c>
      <c r="I239" s="9"/>
      <c r="J239" s="33"/>
      <c r="K239" s="9"/>
      <c r="L239" s="9" t="s">
        <v>6</v>
      </c>
      <c r="M239" s="9"/>
      <c r="N239" s="9" t="s">
        <v>7</v>
      </c>
      <c r="O239" s="9"/>
      <c r="P239" s="9" t="s">
        <v>25</v>
      </c>
      <c r="Q239" s="34"/>
      <c r="R239" s="9" t="s">
        <v>24</v>
      </c>
      <c r="S239" s="32"/>
      <c r="T239" s="4"/>
      <c r="V239" s="32"/>
      <c r="W239" s="9" t="s">
        <v>6</v>
      </c>
      <c r="X239" s="9"/>
      <c r="Y239" s="9" t="s">
        <v>7</v>
      </c>
      <c r="Z239" s="9"/>
      <c r="AA239" s="9" t="s">
        <v>25</v>
      </c>
      <c r="AB239" s="9"/>
      <c r="AC239" s="9" t="s">
        <v>24</v>
      </c>
      <c r="AD239" s="9"/>
      <c r="AE239" s="33"/>
      <c r="AF239" s="9"/>
      <c r="AG239" s="9" t="s">
        <v>6</v>
      </c>
      <c r="AH239" s="9"/>
      <c r="AI239" s="9" t="s">
        <v>7</v>
      </c>
      <c r="AJ239" s="9"/>
      <c r="AK239" s="9" t="s">
        <v>25</v>
      </c>
      <c r="AL239" s="34"/>
      <c r="AM239" s="9" t="s">
        <v>24</v>
      </c>
      <c r="AN239" s="32"/>
      <c r="AP239" s="35"/>
    </row>
    <row r="240" spans="1:42" s="3" customFormat="1" ht="9.75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36"/>
      <c r="X240" s="9"/>
      <c r="Y240" s="36"/>
      <c r="Z240" s="9"/>
      <c r="AA240" s="36"/>
      <c r="AB240" s="9"/>
      <c r="AC240" s="36"/>
      <c r="AD240" s="9"/>
      <c r="AE240" s="33"/>
      <c r="AF240" s="9"/>
      <c r="AG240" s="36"/>
      <c r="AH240" s="9"/>
      <c r="AI240" s="36"/>
      <c r="AJ240" s="9"/>
      <c r="AK240" s="36"/>
      <c r="AL240" s="34"/>
      <c r="AM240" s="36"/>
      <c r="AN240" s="32"/>
      <c r="AP240" s="35"/>
    </row>
    <row r="241" spans="1:42" s="13" customFormat="1" ht="11.25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75" x14ac:dyDescent="0.25">
      <c r="D242" s="38" t="s">
        <v>26</v>
      </c>
      <c r="H242" s="311"/>
      <c r="I242" s="311"/>
      <c r="J242" s="40" t="s">
        <v>8</v>
      </c>
      <c r="K242" s="41"/>
      <c r="L242" s="39"/>
      <c r="Q242" s="42"/>
      <c r="T242" s="43"/>
      <c r="Y242" s="38" t="s">
        <v>26</v>
      </c>
      <c r="AC242" s="311"/>
      <c r="AD242" s="311"/>
      <c r="AE242" s="40" t="s">
        <v>8</v>
      </c>
      <c r="AF242" s="41"/>
      <c r="AG242" s="39"/>
      <c r="AL242" s="42"/>
      <c r="AP242" s="44"/>
    </row>
    <row r="243" spans="1:42" s="38" customFormat="1" ht="15.75" x14ac:dyDescent="0.25">
      <c r="D243" s="38" t="s">
        <v>27</v>
      </c>
      <c r="H243" s="41"/>
      <c r="I243" s="39"/>
      <c r="J243" s="40" t="s">
        <v>8</v>
      </c>
      <c r="K243" s="41"/>
      <c r="L243" s="39"/>
      <c r="Q243" s="42"/>
      <c r="T243" s="43"/>
      <c r="Y243" s="38" t="s">
        <v>27</v>
      </c>
      <c r="AC243" s="41"/>
      <c r="AD243" s="39"/>
      <c r="AE243" s="40" t="s">
        <v>8</v>
      </c>
      <c r="AF243" s="41"/>
      <c r="AG243" s="39"/>
      <c r="AL243" s="42"/>
      <c r="AP243" s="44"/>
    </row>
    <row r="244" spans="1:42" s="38" customFormat="1" ht="15.75" x14ac:dyDescent="0.25">
      <c r="D244" s="38" t="s">
        <v>28</v>
      </c>
      <c r="H244" s="41"/>
      <c r="I244" s="39"/>
      <c r="J244" s="40" t="s">
        <v>8</v>
      </c>
      <c r="K244" s="41"/>
      <c r="L244" s="39"/>
      <c r="Q244" s="42"/>
      <c r="T244" s="43"/>
      <c r="Y244" s="38" t="s">
        <v>28</v>
      </c>
      <c r="AC244" s="41"/>
      <c r="AD244" s="39"/>
      <c r="AE244" s="40" t="s">
        <v>8</v>
      </c>
      <c r="AF244" s="41"/>
      <c r="AG244" s="39"/>
      <c r="AL244" s="42"/>
      <c r="AP244" s="44"/>
    </row>
    <row r="245" spans="1:42" s="38" customFormat="1" ht="15.75" x14ac:dyDescent="0.25">
      <c r="D245" s="38" t="s">
        <v>29</v>
      </c>
      <c r="H245" s="41"/>
      <c r="I245" s="39"/>
      <c r="J245" s="40" t="s">
        <v>8</v>
      </c>
      <c r="K245" s="41"/>
      <c r="L245" s="39"/>
      <c r="Q245" s="42"/>
      <c r="T245" s="43"/>
      <c r="Y245" s="38" t="s">
        <v>29</v>
      </c>
      <c r="AC245" s="41"/>
      <c r="AD245" s="39"/>
      <c r="AE245" s="40" t="s">
        <v>8</v>
      </c>
      <c r="AF245" s="41"/>
      <c r="AG245" s="39"/>
      <c r="AL245" s="42"/>
      <c r="AP245" s="44"/>
    </row>
    <row r="246" spans="1:42" s="38" customFormat="1" ht="15.75" x14ac:dyDescent="0.25">
      <c r="D246" s="38" t="s">
        <v>30</v>
      </c>
      <c r="H246" s="41"/>
      <c r="I246" s="39"/>
      <c r="J246" s="40" t="s">
        <v>8</v>
      </c>
      <c r="K246" s="41"/>
      <c r="L246" s="39"/>
      <c r="Q246" s="42"/>
      <c r="T246" s="43"/>
      <c r="Y246" s="38" t="s">
        <v>30</v>
      </c>
      <c r="AC246" s="41"/>
      <c r="AD246" s="39"/>
      <c r="AE246" s="40" t="s">
        <v>8</v>
      </c>
      <c r="AF246" s="41"/>
      <c r="AG246" s="39"/>
      <c r="AL246" s="42"/>
      <c r="AP246" s="44"/>
    </row>
    <row r="247" spans="1:42" s="38" customFormat="1" ht="15.75" x14ac:dyDescent="0.25">
      <c r="I247" s="40"/>
      <c r="J247" s="40"/>
      <c r="L247" s="40"/>
      <c r="Q247" s="42"/>
      <c r="T247" s="43"/>
      <c r="AD247" s="40"/>
      <c r="AE247" s="40"/>
      <c r="AG247" s="40"/>
      <c r="AL247" s="42"/>
      <c r="AP247" s="44"/>
    </row>
    <row r="248" spans="1:42" s="38" customFormat="1" ht="15.75" x14ac:dyDescent="0.25">
      <c r="I248" s="40"/>
      <c r="J248" s="40"/>
      <c r="L248" s="40"/>
      <c r="Q248" s="42"/>
      <c r="T248" s="43"/>
      <c r="AD248" s="40"/>
      <c r="AE248" s="40"/>
      <c r="AG248" s="40"/>
      <c r="AL248" s="42"/>
      <c r="AP248" s="44"/>
    </row>
    <row r="249" spans="1:42" s="46" customFormat="1" ht="15.75" thickBot="1" x14ac:dyDescent="0.3">
      <c r="C249" s="45" t="s">
        <v>31</v>
      </c>
      <c r="H249" s="57"/>
      <c r="I249" s="58"/>
      <c r="J249" s="47" t="s">
        <v>8</v>
      </c>
      <c r="K249" s="57"/>
      <c r="L249" s="58"/>
      <c r="Q249" s="48"/>
      <c r="T249" s="49"/>
      <c r="X249" s="45" t="s">
        <v>31</v>
      </c>
      <c r="AC249" s="57"/>
      <c r="AD249" s="58"/>
      <c r="AE249" s="47" t="s">
        <v>8</v>
      </c>
      <c r="AF249" s="57"/>
      <c r="AG249" s="58"/>
      <c r="AL249" s="48"/>
      <c r="AP249" s="50"/>
    </row>
    <row r="250" spans="1:42" s="1" customFormat="1" ht="12" x14ac:dyDescent="0.2">
      <c r="Q250" s="51"/>
      <c r="T250" s="52"/>
      <c r="AL250" s="51"/>
      <c r="AP250" s="53"/>
    </row>
    <row r="251" spans="1:42" x14ac:dyDescent="0.2">
      <c r="A251" s="10" t="s">
        <v>32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V251" s="10" t="s">
        <v>32</v>
      </c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5"/>
      <c r="AM251" s="54"/>
    </row>
    <row r="252" spans="1:42" x14ac:dyDescent="0.2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28"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A27:I27"/>
    <mergeCell ref="K27:S27"/>
    <mergeCell ref="V27:AD27"/>
    <mergeCell ref="AF27:AN27"/>
    <mergeCell ref="H32:I32"/>
    <mergeCell ref="AC32:AD32"/>
    <mergeCell ref="A25:C25"/>
    <mergeCell ref="Q25:R25"/>
    <mergeCell ref="AL25:AM25"/>
    <mergeCell ref="A26:I26"/>
    <mergeCell ref="K26:S26"/>
    <mergeCell ref="V26:AD26"/>
    <mergeCell ref="AF26:AN26"/>
    <mergeCell ref="F24:H24"/>
    <mergeCell ref="K24:L24"/>
    <mergeCell ref="Q24:T24"/>
    <mergeCell ref="AA24:AC24"/>
    <mergeCell ref="AF24:AG24"/>
    <mergeCell ref="AL24:AN24"/>
    <mergeCell ref="A6:I6"/>
    <mergeCell ref="K6:S6"/>
    <mergeCell ref="V6:AD6"/>
    <mergeCell ref="AF6:AN6"/>
    <mergeCell ref="H11:I11"/>
    <mergeCell ref="AC11:AD11"/>
    <mergeCell ref="A4:C4"/>
    <mergeCell ref="Q4:R4"/>
    <mergeCell ref="AL4:AM4"/>
    <mergeCell ref="A5:I5"/>
    <mergeCell ref="K5:S5"/>
    <mergeCell ref="V5:AD5"/>
    <mergeCell ref="AF5:AN5"/>
    <mergeCell ref="F3:H3"/>
    <mergeCell ref="K3:L3"/>
    <mergeCell ref="Q3:T3"/>
    <mergeCell ref="AA3:AC3"/>
    <mergeCell ref="AF3:AG3"/>
    <mergeCell ref="AL3:AN3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B19"/>
  <sheetViews>
    <sheetView workbookViewId="0">
      <selection activeCell="H15" sqref="H15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2" t="str">
        <f>Prijave!A1</f>
        <v>NAZIV TEKMOVANJA</v>
      </c>
      <c r="D1" s="283"/>
      <c r="E1" s="283"/>
      <c r="F1" s="283"/>
      <c r="G1" s="283"/>
      <c r="H1" s="283"/>
      <c r="I1" s="283"/>
      <c r="J1" s="283"/>
      <c r="K1" s="284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4" t="str">
        <f>Prijave!D3 &amp; " - Finalna skupina "</f>
        <v xml:space="preserve"> - Finalna skupina </v>
      </c>
      <c r="D2" s="315"/>
      <c r="E2" s="315"/>
      <c r="F2" s="315"/>
      <c r="G2" s="315"/>
      <c r="H2" s="315"/>
      <c r="I2" s="315"/>
      <c r="J2" s="315"/>
      <c r="K2" s="316"/>
    </row>
    <row r="4" spans="1:28" ht="12.75" customHeight="1" x14ac:dyDescent="0.2">
      <c r="A4" s="84" t="s">
        <v>4</v>
      </c>
      <c r="B4" s="312">
        <v>1</v>
      </c>
      <c r="C4" s="313">
        <v>1</v>
      </c>
      <c r="D4" s="86" t="str">
        <f>IF((B4=""),"",VLOOKUP(B4,Prijave!$C$6:$E$81,2))</f>
        <v>Žan Mihelj</v>
      </c>
      <c r="E4" s="109"/>
      <c r="K4" s="85"/>
    </row>
    <row r="5" spans="1:28" ht="12.75" customHeight="1" x14ac:dyDescent="0.2">
      <c r="B5" s="312"/>
      <c r="C5" s="313"/>
      <c r="D5" s="112" t="s">
        <v>48</v>
      </c>
      <c r="E5" s="110" t="str">
        <f>IF((B4=""),"","("&amp;UPPER(VLOOKUP(B4,Prijave!$C$6:$E$81,3))&amp;")")</f>
        <v>(GO)</v>
      </c>
      <c r="F5" s="89" t="s">
        <v>70</v>
      </c>
      <c r="G5" s="102"/>
      <c r="K5" s="85"/>
    </row>
    <row r="6" spans="1:28" ht="12.75" customHeight="1" x14ac:dyDescent="0.2">
      <c r="B6" s="312" t="s">
        <v>21</v>
      </c>
      <c r="C6" s="313">
        <v>2</v>
      </c>
      <c r="D6" s="86" t="e">
        <f>IF((B6=""),"",VLOOKUP(B6,Prijave!$C$6:$E$81,2))</f>
        <v>#N/A</v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2"/>
      <c r="C7" s="313"/>
      <c r="D7" s="112"/>
      <c r="E7" s="113" t="e">
        <f>IF((B6=""),"","("&amp;UPPER(VLOOKUP(B6,Prijave!$C$6:$E$81,3))&amp;")")</f>
        <v>#N/A</v>
      </c>
      <c r="G7" s="101"/>
      <c r="H7" s="89" t="s">
        <v>87</v>
      </c>
      <c r="I7" s="102"/>
      <c r="K7" s="85"/>
    </row>
    <row r="8" spans="1:28" x14ac:dyDescent="0.2">
      <c r="B8" s="312" t="s">
        <v>21</v>
      </c>
      <c r="C8" s="313">
        <v>3</v>
      </c>
      <c r="D8" s="86" t="e">
        <f>IF((B8=""),"",VLOOKUP(B8,Prijave!$C$6:$E$81,2))</f>
        <v>#N/A</v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2"/>
      <c r="C9" s="313"/>
      <c r="E9" s="91" t="e">
        <f>IF((B8=""),"","("&amp;UPPER(VLOOKUP(B8,Prijave!$C$6:$E$81,3))&amp;")")</f>
        <v>#N/A</v>
      </c>
      <c r="F9" s="89" t="s">
        <v>80</v>
      </c>
      <c r="G9" s="106"/>
      <c r="I9" s="95"/>
    </row>
    <row r="10" spans="1:28" x14ac:dyDescent="0.2">
      <c r="B10" s="312">
        <v>7</v>
      </c>
      <c r="C10" s="313">
        <v>4</v>
      </c>
      <c r="D10" s="86" t="str">
        <f>IF((B10=""),"",VLOOKUP(B10,Prijave!$C$6:$E$81,2))</f>
        <v>Aleks Vončina</v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2"/>
      <c r="C11" s="313"/>
      <c r="D11" s="112" t="s">
        <v>50</v>
      </c>
      <c r="E11" s="92" t="str">
        <f>IF((B10=""),"","("&amp;UPPER(VLOOKUP(B10,Prijave!$C$6:$E$81,3))&amp;")")</f>
        <v>(ŠT)</v>
      </c>
      <c r="I11" s="101"/>
      <c r="J11" s="89" t="s">
        <v>87</v>
      </c>
      <c r="K11" s="102"/>
    </row>
    <row r="12" spans="1:28" x14ac:dyDescent="0.2">
      <c r="B12" s="312">
        <v>8</v>
      </c>
      <c r="C12" s="313">
        <v>5</v>
      </c>
      <c r="D12" s="86" t="str">
        <f>IF((B12=""),"",VLOOKUP(B12,Prijave!$C$6:$E$81,2))</f>
        <v xml:space="preserve">Pilko </v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2"/>
      <c r="C13" s="313"/>
      <c r="D13" s="112" t="s">
        <v>50</v>
      </c>
      <c r="E13" s="110" t="str">
        <f>IF((B12=""),"","("&amp;UPPER(VLOOKUP(B12,Prijave!$C$6:$E$81,3))&amp;")")</f>
        <v>(VESNA)</v>
      </c>
      <c r="F13" s="89" t="s">
        <v>86</v>
      </c>
      <c r="G13" s="102"/>
      <c r="I13" s="95"/>
    </row>
    <row r="14" spans="1:28" x14ac:dyDescent="0.2">
      <c r="B14" s="312" t="s">
        <v>21</v>
      </c>
      <c r="C14" s="313">
        <v>6</v>
      </c>
      <c r="D14" s="86" t="e">
        <f>IF((B14=""),"",VLOOKUP(B14,Prijave!$C$6:$E$81,2))</f>
        <v>#N/A</v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2"/>
      <c r="C15" s="313"/>
      <c r="D15" s="112"/>
      <c r="E15" s="113" t="e">
        <f>IF((B14=""),"","("&amp;UPPER(VLOOKUP(B14,Prijave!$C$6:$E$81,3))&amp;")")</f>
        <v>#N/A</v>
      </c>
      <c r="G15" s="101"/>
      <c r="H15" s="89" t="s">
        <v>88</v>
      </c>
      <c r="I15" s="106"/>
    </row>
    <row r="16" spans="1:28" x14ac:dyDescent="0.2">
      <c r="B16" s="312" t="s">
        <v>21</v>
      </c>
      <c r="C16" s="313">
        <v>7</v>
      </c>
      <c r="D16" s="86" t="e">
        <f>IF((B16=""),"",VLOOKUP(B16,Prijave!$C$6:$E$81,2))</f>
        <v>#N/A</v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2"/>
      <c r="C17" s="313"/>
      <c r="E17" s="91" t="e">
        <f>IF((B16=""),"","("&amp;UPPER(VLOOKUP(B16,Prijave!$C$6:$E$81,3))&amp;")")</f>
        <v>#N/A</v>
      </c>
      <c r="F17" s="89" t="s">
        <v>72</v>
      </c>
      <c r="G17" s="106"/>
    </row>
    <row r="18" spans="2:11" x14ac:dyDescent="0.2">
      <c r="B18" s="312">
        <v>2</v>
      </c>
      <c r="C18" s="313">
        <v>8</v>
      </c>
      <c r="D18" s="86" t="str">
        <f>IF((B18=""),"",VLOOKUP(B18,Prijave!$C$6:$E$81,2))</f>
        <v>Tevž Mahne</v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2"/>
      <c r="C19" s="313"/>
      <c r="D19" s="112" t="s">
        <v>49</v>
      </c>
      <c r="E19" s="92" t="str">
        <f>IF((B18=""),"","("&amp;UPPER(VLOOKUP(B18,Prijave!$C$6:$E$81,3))&amp;")")</f>
        <v>(RAKEK)</v>
      </c>
      <c r="K19" s="175"/>
    </row>
  </sheetData>
  <mergeCells count="18">
    <mergeCell ref="C1:K1"/>
    <mergeCell ref="C2:K2"/>
    <mergeCell ref="B10:B11"/>
    <mergeCell ref="C10:C11"/>
    <mergeCell ref="B4:B5"/>
    <mergeCell ref="C4:C5"/>
    <mergeCell ref="B6:B7"/>
    <mergeCell ref="C6:C7"/>
    <mergeCell ref="B8:B9"/>
    <mergeCell ref="C8:C9"/>
    <mergeCell ref="B18:B19"/>
    <mergeCell ref="C18:C19"/>
    <mergeCell ref="B12:B13"/>
    <mergeCell ref="C12:C13"/>
    <mergeCell ref="B14:B15"/>
    <mergeCell ref="C14:C15"/>
    <mergeCell ref="B16:B17"/>
    <mergeCell ref="C16:C17"/>
  </mergeCells>
  <phoneticPr fontId="10" type="noConversion"/>
  <printOptions horizontalCentered="1"/>
  <pageMargins left="0.15748031496062992" right="0.15748031496062992" top="0.47244094488188981" bottom="0.51181102362204722" header="0.11811023622047245" footer="0.118110236220472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 t="s">
        <v>51</v>
      </c>
      <c r="Q3" s="307"/>
      <c r="R3" s="307"/>
      <c r="S3" s="307"/>
      <c r="T3" s="308"/>
      <c r="V3" s="13" t="s">
        <v>22</v>
      </c>
      <c r="AB3" s="17"/>
      <c r="AC3" s="18"/>
      <c r="AD3" s="19" t="s">
        <v>51</v>
      </c>
      <c r="AL3" s="309"/>
      <c r="AM3" s="309"/>
      <c r="AN3" s="309"/>
      <c r="AP3" s="16">
        <v>4</v>
      </c>
    </row>
    <row r="4" spans="1:42" s="13" customFormat="1" ht="11.25" x14ac:dyDescent="0.2">
      <c r="G4" s="20"/>
      <c r="H4" s="18"/>
      <c r="Q4" s="303"/>
      <c r="R4" s="304"/>
      <c r="T4" s="15"/>
      <c r="AB4" s="20"/>
      <c r="AC4" s="18"/>
      <c r="AL4" s="303"/>
      <c r="AM4" s="304"/>
      <c r="AP4" s="16"/>
    </row>
    <row r="5" spans="1:42" s="21" customFormat="1" x14ac:dyDescent="0.2">
      <c r="A5" s="305" t="str">
        <f ca="1">INDIRECT("'Finalna skupina'!$D"&amp;$AP3)</f>
        <v>Žan Mihelj</v>
      </c>
      <c r="B5" s="305"/>
      <c r="C5" s="305"/>
      <c r="D5" s="305"/>
      <c r="E5" s="305"/>
      <c r="F5" s="305"/>
      <c r="G5" s="305"/>
      <c r="H5" s="305"/>
      <c r="I5" s="305"/>
      <c r="J5" s="21" t="s">
        <v>5</v>
      </c>
      <c r="K5" s="305" t="e">
        <f ca="1">INDIRECT("'Finalna skupina'!$D"&amp;$AP3+2)</f>
        <v>#N/A</v>
      </c>
      <c r="L5" s="305"/>
      <c r="M5" s="305"/>
      <c r="N5" s="305"/>
      <c r="O5" s="305"/>
      <c r="P5" s="305"/>
      <c r="Q5" s="305"/>
      <c r="R5" s="305"/>
      <c r="S5" s="305"/>
      <c r="T5" s="22"/>
      <c r="V5" s="305" t="e">
        <f ca="1">INDIRECT("'Finalna skupina'!$D"&amp;$AP3+4)</f>
        <v>#N/A</v>
      </c>
      <c r="W5" s="305"/>
      <c r="X5" s="305"/>
      <c r="Y5" s="305"/>
      <c r="Z5" s="305"/>
      <c r="AA5" s="305"/>
      <c r="AB5" s="305"/>
      <c r="AC5" s="305"/>
      <c r="AD5" s="305"/>
      <c r="AE5" s="21" t="s">
        <v>5</v>
      </c>
      <c r="AF5" s="305" t="str">
        <f ca="1">INDIRECT("'Finalna skupina'!$D"&amp;$AP3+6)</f>
        <v>Aleks Vončina</v>
      </c>
      <c r="AG5" s="305"/>
      <c r="AH5" s="305"/>
      <c r="AI5" s="305"/>
      <c r="AJ5" s="305"/>
      <c r="AK5" s="305"/>
      <c r="AL5" s="305"/>
      <c r="AM5" s="305"/>
      <c r="AN5" s="305"/>
      <c r="AP5" s="23"/>
    </row>
    <row r="6" spans="1:42" s="24" customFormat="1" ht="12" x14ac:dyDescent="0.2">
      <c r="A6" s="310" t="str">
        <f ca="1">INDIRECT("'Finalna skupina'!$E"&amp;$AP3+1)</f>
        <v>(GO)</v>
      </c>
      <c r="B6" s="310"/>
      <c r="C6" s="310"/>
      <c r="D6" s="310"/>
      <c r="E6" s="310"/>
      <c r="F6" s="310"/>
      <c r="G6" s="310"/>
      <c r="H6" s="310"/>
      <c r="I6" s="310"/>
      <c r="K6" s="310" t="e">
        <f ca="1">INDIRECT("'Finalna skupina'!$E"&amp;$AP3+3)</f>
        <v>#N/A</v>
      </c>
      <c r="L6" s="310"/>
      <c r="M6" s="310"/>
      <c r="N6" s="310"/>
      <c r="O6" s="310"/>
      <c r="P6" s="310"/>
      <c r="Q6" s="310"/>
      <c r="R6" s="310"/>
      <c r="S6" s="310"/>
      <c r="T6" s="25"/>
      <c r="V6" s="310" t="e">
        <f ca="1">INDIRECT("'Finalna skupina'!$E"&amp;$AP3+5)</f>
        <v>#N/A</v>
      </c>
      <c r="W6" s="310"/>
      <c r="X6" s="310"/>
      <c r="Y6" s="310"/>
      <c r="Z6" s="310"/>
      <c r="AA6" s="310"/>
      <c r="AB6" s="310"/>
      <c r="AC6" s="310"/>
      <c r="AD6" s="310"/>
      <c r="AF6" s="310" t="str">
        <f ca="1">INDIRECT("'Finalna skupina'!$E"&amp;$AP3+7)</f>
        <v>(ŠT)</v>
      </c>
      <c r="AG6" s="310"/>
      <c r="AH6" s="310"/>
      <c r="AI6" s="310"/>
      <c r="AJ6" s="310"/>
      <c r="AK6" s="310"/>
      <c r="AL6" s="310"/>
      <c r="AM6" s="310"/>
      <c r="AN6" s="31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1"/>
      <c r="I11" s="311"/>
      <c r="J11" s="40" t="s">
        <v>8</v>
      </c>
      <c r="K11" s="41"/>
      <c r="L11" s="39"/>
      <c r="Q11" s="42"/>
      <c r="T11" s="43"/>
      <c r="Y11" s="38" t="s">
        <v>26</v>
      </c>
      <c r="AC11" s="311"/>
      <c r="AD11" s="31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60</v>
      </c>
      <c r="H16" s="317" t="str">
        <f>IF(OR((Prijave!$D$3="ČLANI"),(Prijave!$D$3="ČLANICE"),(Prijave!$D$3="ČLANI DO 21 LET"),(Prijave!$D$3="ČLANICE DO 21 LET")),"","X")</f>
        <v>X</v>
      </c>
      <c r="I16" s="317"/>
      <c r="J16" s="40" t="s">
        <v>8</v>
      </c>
      <c r="K16" s="317" t="str">
        <f>IF(OR((Prijave!$D$3="ČLANI"),(Prijave!$D$3="ČLANICE"),(Prijave!$D$3="ČLANI DO 21 LET"),(Prijave!$D$3="ČLANICE DO 21 LET")),"","X")</f>
        <v>X</v>
      </c>
      <c r="L16" s="317"/>
      <c r="Q16" s="42"/>
      <c r="T16" s="43"/>
      <c r="Y16" s="38" t="s">
        <v>60</v>
      </c>
      <c r="AC16" s="317" t="str">
        <f>IF(OR((Prijave!$D$3="ČLANI"),(Prijave!$D$3="ČLANICE"),(Prijave!$D$3="ČLANI DO 21 LET"),(Prijave!$D$3="ČLANICE DO 21 LET")),"","X")</f>
        <v>X</v>
      </c>
      <c r="AD16" s="317"/>
      <c r="AE16" s="40" t="s">
        <v>8</v>
      </c>
      <c r="AF16" s="317" t="str">
        <f>IF(OR((Prijave!$D$3="ČLANI"),(Prijave!$D$3="ČLANICE"),(Prijave!$D$3="ČLANI DO 21 LET"),(Prijave!$D$3="ČLANICE DO 21 LET")),"","X")</f>
        <v>X</v>
      </c>
      <c r="AG16" s="317"/>
      <c r="AL16" s="42"/>
      <c r="AP16" s="44"/>
    </row>
    <row r="17" spans="1:42" s="38" customFormat="1" ht="15.75" x14ac:dyDescent="0.25">
      <c r="D17" s="38" t="s">
        <v>61</v>
      </c>
      <c r="H17" s="317" t="str">
        <f>IF(OR((Prijave!$D$3="ČLANI"),(Prijave!$D$3="ČLANICE"),(Prijave!$D$3="ČLANI DO 21 LET"),(Prijave!$D$3="ČLANICE DO 21 LET")),"","X")</f>
        <v>X</v>
      </c>
      <c r="I17" s="317"/>
      <c r="J17" s="40" t="s">
        <v>8</v>
      </c>
      <c r="K17" s="317" t="str">
        <f>IF(OR((Prijave!$D$3="ČLANI"),(Prijave!$D$3="ČLANICE"),(Prijave!$D$3="ČLANI DO 21 LET"),(Prijave!$D$3="ČLANICE DO 21 LET")),"","X")</f>
        <v>X</v>
      </c>
      <c r="L17" s="317"/>
      <c r="Q17" s="42"/>
      <c r="T17" s="43"/>
      <c r="Y17" s="38" t="s">
        <v>61</v>
      </c>
      <c r="AC17" s="317" t="str">
        <f>IF(OR((Prijave!$D$3="ČLANI"),(Prijave!$D$3="ČLANICE"),(Prijave!$D$3="ČLANI DO 21 LET"),(Prijave!$D$3="ČLANICE DO 21 LET")),"","X")</f>
        <v>X</v>
      </c>
      <c r="AD17" s="317"/>
      <c r="AE17" s="40" t="s">
        <v>8</v>
      </c>
      <c r="AF17" s="317" t="str">
        <f>IF(OR((Prijave!$D$3="ČLANI"),(Prijave!$D$3="ČLANICE"),(Prijave!$D$3="ČLANI DO 21 LET"),(Prijave!$D$3="ČLANICE DO 21 LET")),"","X")</f>
        <v>X</v>
      </c>
      <c r="AG17" s="317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 t="s">
        <v>51</v>
      </c>
      <c r="Q24" s="307"/>
      <c r="R24" s="307"/>
      <c r="S24" s="307"/>
      <c r="T24" s="308"/>
      <c r="V24" s="13" t="s">
        <v>22</v>
      </c>
      <c r="AB24" s="17"/>
      <c r="AC24" s="18"/>
      <c r="AD24" s="19" t="s">
        <v>51</v>
      </c>
      <c r="AL24" s="309"/>
      <c r="AM24" s="309"/>
      <c r="AN24" s="309"/>
      <c r="AP24" s="16">
        <f>AP3+8</f>
        <v>12</v>
      </c>
    </row>
    <row r="25" spans="1:42" s="13" customFormat="1" ht="11.25" x14ac:dyDescent="0.2">
      <c r="G25" s="20"/>
      <c r="H25" s="18"/>
      <c r="Q25" s="303"/>
      <c r="R25" s="304"/>
      <c r="T25" s="15"/>
      <c r="AB25" s="20"/>
      <c r="AC25" s="18"/>
      <c r="AL25" s="303"/>
      <c r="AM25" s="304"/>
      <c r="AP25" s="16"/>
    </row>
    <row r="26" spans="1:42" s="21" customFormat="1" x14ac:dyDescent="0.2">
      <c r="A26" s="305" t="str">
        <f ca="1">INDIRECT("'Finalna skupina'!$D"&amp;$AP24)</f>
        <v xml:space="preserve">Pilko </v>
      </c>
      <c r="B26" s="305"/>
      <c r="C26" s="305"/>
      <c r="D26" s="305"/>
      <c r="E26" s="305"/>
      <c r="F26" s="305"/>
      <c r="G26" s="305"/>
      <c r="H26" s="305"/>
      <c r="I26" s="305"/>
      <c r="J26" s="21" t="s">
        <v>5</v>
      </c>
      <c r="K26" s="305" t="e">
        <f ca="1">INDIRECT("'Finalna skupina'!$D"&amp;$AP24+2)</f>
        <v>#N/A</v>
      </c>
      <c r="L26" s="305"/>
      <c r="M26" s="305"/>
      <c r="N26" s="305"/>
      <c r="O26" s="305"/>
      <c r="P26" s="305"/>
      <c r="Q26" s="305"/>
      <c r="R26" s="305"/>
      <c r="S26" s="305"/>
      <c r="T26" s="22"/>
      <c r="V26" s="305" t="e">
        <f ca="1">INDIRECT("'Finalna skupina'!$D"&amp;$AP24+4)</f>
        <v>#N/A</v>
      </c>
      <c r="W26" s="305"/>
      <c r="X26" s="305"/>
      <c r="Y26" s="305"/>
      <c r="Z26" s="305"/>
      <c r="AA26" s="305"/>
      <c r="AB26" s="305"/>
      <c r="AC26" s="305"/>
      <c r="AD26" s="305"/>
      <c r="AE26" s="21" t="s">
        <v>5</v>
      </c>
      <c r="AF26" s="305" t="str">
        <f ca="1">INDIRECT("'Finalna skupina'!$D"&amp;$AP24+6)</f>
        <v>Tevž Mahne</v>
      </c>
      <c r="AG26" s="305"/>
      <c r="AH26" s="305"/>
      <c r="AI26" s="305"/>
      <c r="AJ26" s="305"/>
      <c r="AK26" s="305"/>
      <c r="AL26" s="305"/>
      <c r="AM26" s="305"/>
      <c r="AN26" s="305"/>
      <c r="AP26" s="23"/>
    </row>
    <row r="27" spans="1:42" s="24" customFormat="1" ht="12" x14ac:dyDescent="0.2">
      <c r="A27" s="310" t="str">
        <f ca="1">INDIRECT("'Finalna skupina'!$E"&amp;$AP24+1)</f>
        <v>(VESNA)</v>
      </c>
      <c r="B27" s="310"/>
      <c r="C27" s="310"/>
      <c r="D27" s="310"/>
      <c r="E27" s="310"/>
      <c r="F27" s="310"/>
      <c r="G27" s="310"/>
      <c r="H27" s="310"/>
      <c r="I27" s="310"/>
      <c r="K27" s="310" t="e">
        <f ca="1">INDIRECT("'Finalna skupina'!$E"&amp;$AP24+3)</f>
        <v>#N/A</v>
      </c>
      <c r="L27" s="310"/>
      <c r="M27" s="310"/>
      <c r="N27" s="310"/>
      <c r="O27" s="310"/>
      <c r="P27" s="310"/>
      <c r="Q27" s="310"/>
      <c r="R27" s="310"/>
      <c r="S27" s="310"/>
      <c r="T27" s="25"/>
      <c r="V27" s="310" t="e">
        <f ca="1">INDIRECT("'Finalna skupina'!$E"&amp;$AP24+5)</f>
        <v>#N/A</v>
      </c>
      <c r="W27" s="310"/>
      <c r="X27" s="310"/>
      <c r="Y27" s="310"/>
      <c r="Z27" s="310"/>
      <c r="AA27" s="310"/>
      <c r="AB27" s="310"/>
      <c r="AC27" s="310"/>
      <c r="AD27" s="310"/>
      <c r="AF27" s="310" t="str">
        <f ca="1">INDIRECT("'Finalna skupina'!$E"&amp;$AP24+7)</f>
        <v>(RAKEK)</v>
      </c>
      <c r="AG27" s="310"/>
      <c r="AH27" s="310"/>
      <c r="AI27" s="310"/>
      <c r="AJ27" s="310"/>
      <c r="AK27" s="310"/>
      <c r="AL27" s="310"/>
      <c r="AM27" s="310"/>
      <c r="AN27" s="31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1"/>
      <c r="I32" s="311"/>
      <c r="J32" s="40" t="s">
        <v>8</v>
      </c>
      <c r="K32" s="41"/>
      <c r="L32" s="39"/>
      <c r="Q32" s="42"/>
      <c r="T32" s="43"/>
      <c r="Y32" s="38" t="s">
        <v>26</v>
      </c>
      <c r="AC32" s="311"/>
      <c r="AD32" s="31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60</v>
      </c>
      <c r="H37" s="317" t="str">
        <f>IF(OR((Prijave!$D$3="ČLANI"),(Prijave!$D$3="ČLANICE"),(Prijave!$D$3="ČLANI DO 21 LET"),(Prijave!$D$3="ČLANICE DO 21 LET")),"","X")</f>
        <v>X</v>
      </c>
      <c r="I37" s="317"/>
      <c r="J37" s="40" t="s">
        <v>8</v>
      </c>
      <c r="K37" s="317" t="str">
        <f>IF(OR((Prijave!$D$3="ČLANI"),(Prijave!$D$3="ČLANICE"),(Prijave!$D$3="ČLANI DO 21 LET"),(Prijave!$D$3="ČLANICE DO 21 LET")),"","X")</f>
        <v>X</v>
      </c>
      <c r="L37" s="317"/>
      <c r="Q37" s="42"/>
      <c r="T37" s="43"/>
      <c r="Y37" s="38" t="s">
        <v>60</v>
      </c>
      <c r="AC37" s="317" t="str">
        <f>IF(OR((Prijave!$D$3="ČLANI"),(Prijave!$D$3="ČLANICE"),(Prijave!$D$3="ČLANI DO 21 LET"),(Prijave!$D$3="ČLANICE DO 21 LET")),"","X")</f>
        <v>X</v>
      </c>
      <c r="AD37" s="317"/>
      <c r="AE37" s="40" t="s">
        <v>8</v>
      </c>
      <c r="AF37" s="317" t="str">
        <f>IF(OR((Prijave!$D$3="ČLANI"),(Prijave!$D$3="ČLANICE"),(Prijave!$D$3="ČLANI DO 21 LET"),(Prijave!$D$3="ČLANICE DO 21 LET")),"","X")</f>
        <v>X</v>
      </c>
      <c r="AG37" s="317"/>
      <c r="AL37" s="42"/>
      <c r="AP37" s="44"/>
    </row>
    <row r="38" spans="1:42" s="38" customFormat="1" ht="15.75" x14ac:dyDescent="0.25">
      <c r="D38" s="38" t="s">
        <v>61</v>
      </c>
      <c r="H38" s="317" t="str">
        <f>IF(OR((Prijave!$D$3="ČLANI"),(Prijave!$D$3="ČLANICE"),(Prijave!$D$3="ČLANI DO 21 LET"),(Prijave!$D$3="ČLANICE DO 21 LET")),"","X")</f>
        <v>X</v>
      </c>
      <c r="I38" s="317"/>
      <c r="J38" s="40" t="s">
        <v>8</v>
      </c>
      <c r="K38" s="317" t="str">
        <f>IF(OR((Prijave!$D$3="ČLANI"),(Prijave!$D$3="ČLANICE"),(Prijave!$D$3="ČLANI DO 21 LET"),(Prijave!$D$3="ČLANICE DO 21 LET")),"","X")</f>
        <v>X</v>
      </c>
      <c r="L38" s="317"/>
      <c r="Q38" s="42"/>
      <c r="T38" s="43"/>
      <c r="Y38" s="38" t="s">
        <v>61</v>
      </c>
      <c r="AC38" s="317" t="str">
        <f>IF(OR((Prijave!$D$3="ČLANI"),(Prijave!$D$3="ČLANICE"),(Prijave!$D$3="ČLANI DO 21 LET"),(Prijave!$D$3="ČLANICE DO 21 LET")),"","X")</f>
        <v>X</v>
      </c>
      <c r="AD38" s="317"/>
      <c r="AE38" s="40" t="s">
        <v>8</v>
      </c>
      <c r="AF38" s="317" t="str">
        <f>IF(OR((Prijave!$D$3="ČLANI"),(Prijave!$D$3="ČLANICE"),(Prijave!$D$3="ČLANI DO 21 LET"),(Prijave!$D$3="ČLANICE DO 21 LET")),"","X")</f>
        <v>X</v>
      </c>
      <c r="AG38" s="317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 t="s">
        <v>52</v>
      </c>
      <c r="Q45" s="307"/>
      <c r="R45" s="307"/>
      <c r="S45" s="307"/>
      <c r="T45" s="308"/>
      <c r="V45" s="13" t="s">
        <v>22</v>
      </c>
      <c r="AB45" s="17"/>
      <c r="AC45" s="18"/>
      <c r="AD45" s="19" t="s">
        <v>52</v>
      </c>
      <c r="AL45" s="309"/>
      <c r="AM45" s="309"/>
      <c r="AN45" s="309"/>
      <c r="AP45" s="16">
        <v>5</v>
      </c>
    </row>
    <row r="46" spans="1:42" s="13" customFormat="1" ht="11.25" x14ac:dyDescent="0.2">
      <c r="G46" s="20"/>
      <c r="H46" s="18"/>
      <c r="Q46" s="303"/>
      <c r="R46" s="304"/>
      <c r="T46" s="15"/>
      <c r="AB46" s="20"/>
      <c r="AC46" s="18"/>
      <c r="AL46" s="303"/>
      <c r="AM46" s="304"/>
      <c r="AP46" s="16"/>
    </row>
    <row r="47" spans="1:42" s="21" customFormat="1" x14ac:dyDescent="0.2">
      <c r="A47" s="305" t="str">
        <f ca="1">INDIRECT("'Finalna skupina'!$F"&amp;$AP45)</f>
        <v>Žan Mihelj</v>
      </c>
      <c r="B47" s="305"/>
      <c r="C47" s="305"/>
      <c r="D47" s="305"/>
      <c r="E47" s="305"/>
      <c r="F47" s="305"/>
      <c r="G47" s="305"/>
      <c r="H47" s="305"/>
      <c r="I47" s="305"/>
      <c r="J47" s="21" t="s">
        <v>5</v>
      </c>
      <c r="K47" s="305" t="str">
        <f ca="1">INDIRECT("'Finalna skupina'!$F"&amp;$AP45+4)</f>
        <v>Aleks Vončina</v>
      </c>
      <c r="L47" s="305"/>
      <c r="M47" s="305"/>
      <c r="N47" s="305"/>
      <c r="O47" s="305"/>
      <c r="P47" s="305"/>
      <c r="Q47" s="305"/>
      <c r="R47" s="305"/>
      <c r="S47" s="305"/>
      <c r="T47" s="22"/>
      <c r="V47" s="305" t="str">
        <f ca="1">INDIRECT("'Finalna skupina'!$F"&amp;$AP45+8)</f>
        <v>Pilko Mark</v>
      </c>
      <c r="W47" s="305"/>
      <c r="X47" s="305"/>
      <c r="Y47" s="305"/>
      <c r="Z47" s="305"/>
      <c r="AA47" s="305"/>
      <c r="AB47" s="305"/>
      <c r="AC47" s="305"/>
      <c r="AD47" s="305"/>
      <c r="AE47" s="21" t="s">
        <v>5</v>
      </c>
      <c r="AF47" s="305" t="str">
        <f ca="1">INDIRECT("'Finalna skupina'!$F"&amp;$AP45+12)</f>
        <v>Tevž Mahne</v>
      </c>
      <c r="AG47" s="305"/>
      <c r="AH47" s="305"/>
      <c r="AI47" s="305"/>
      <c r="AJ47" s="305"/>
      <c r="AK47" s="305"/>
      <c r="AL47" s="305"/>
      <c r="AM47" s="305"/>
      <c r="AN47" s="305"/>
      <c r="AP47" s="23"/>
    </row>
    <row r="48" spans="1:42" s="24" customFormat="1" ht="12" x14ac:dyDescent="0.2">
      <c r="A48" s="310" t="str">
        <f ca="1">INDIRECT("'Finalna skupina'!$G"&amp;$AP45+1)</f>
        <v/>
      </c>
      <c r="B48" s="310"/>
      <c r="C48" s="310"/>
      <c r="D48" s="310"/>
      <c r="E48" s="310"/>
      <c r="F48" s="310"/>
      <c r="G48" s="310"/>
      <c r="H48" s="310"/>
      <c r="I48" s="310"/>
      <c r="K48" s="310" t="str">
        <f ca="1">INDIRECT("'Finalna skupina'!$G"&amp;$AP45+5)</f>
        <v/>
      </c>
      <c r="L48" s="310"/>
      <c r="M48" s="310"/>
      <c r="N48" s="310"/>
      <c r="O48" s="310"/>
      <c r="P48" s="310"/>
      <c r="Q48" s="310"/>
      <c r="R48" s="310"/>
      <c r="S48" s="310"/>
      <c r="T48" s="25"/>
      <c r="V48" s="310" t="str">
        <f ca="1">INDIRECT("'Finalna skupina'!$G"&amp;$AP45+9)</f>
        <v/>
      </c>
      <c r="W48" s="310"/>
      <c r="X48" s="310"/>
      <c r="Y48" s="310"/>
      <c r="Z48" s="310"/>
      <c r="AA48" s="310"/>
      <c r="AB48" s="310"/>
      <c r="AC48" s="310"/>
      <c r="AD48" s="310"/>
      <c r="AF48" s="310" t="str">
        <f ca="1">INDIRECT("'Finalna skupina'!$G"&amp;$AP45+13)</f>
        <v/>
      </c>
      <c r="AG48" s="310"/>
      <c r="AH48" s="310"/>
      <c r="AI48" s="310"/>
      <c r="AJ48" s="310"/>
      <c r="AK48" s="310"/>
      <c r="AL48" s="310"/>
      <c r="AM48" s="310"/>
      <c r="AN48" s="31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1"/>
      <c r="I53" s="311"/>
      <c r="J53" s="40" t="s">
        <v>8</v>
      </c>
      <c r="K53" s="41"/>
      <c r="L53" s="39"/>
      <c r="Q53" s="42"/>
      <c r="T53" s="43"/>
      <c r="Y53" s="38" t="s">
        <v>26</v>
      </c>
      <c r="AC53" s="311"/>
      <c r="AD53" s="31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60</v>
      </c>
      <c r="H58" s="317" t="str">
        <f>IF(OR((Prijave!$D$3="ČLANI"),(Prijave!$D$3="ČLANICE"),(Prijave!$D$3="ČLANI DO 21 LET"),(Prijave!$D$3="ČLANICE DO 21 LET")),"","X")</f>
        <v>X</v>
      </c>
      <c r="I58" s="317"/>
      <c r="J58" s="40" t="s">
        <v>8</v>
      </c>
      <c r="K58" s="317" t="str">
        <f>IF(OR((Prijave!$D$3="ČLANI"),(Prijave!$D$3="ČLANICE"),(Prijave!$D$3="ČLANI DO 21 LET"),(Prijave!$D$3="ČLANICE DO 21 LET")),"","X")</f>
        <v>X</v>
      </c>
      <c r="L58" s="317"/>
      <c r="Q58" s="42"/>
      <c r="T58" s="43"/>
      <c r="Y58" s="38" t="s">
        <v>60</v>
      </c>
      <c r="AC58" s="317" t="str">
        <f>IF(OR((Prijave!$D$3="ČLANI"),(Prijave!$D$3="ČLANICE"),(Prijave!$D$3="ČLANI DO 21 LET"),(Prijave!$D$3="ČLANICE DO 21 LET")),"","X")</f>
        <v>X</v>
      </c>
      <c r="AD58" s="317"/>
      <c r="AE58" s="40" t="s">
        <v>8</v>
      </c>
      <c r="AF58" s="317" t="str">
        <f>IF(OR((Prijave!$D$3="ČLANI"),(Prijave!$D$3="ČLANICE"),(Prijave!$D$3="ČLANI DO 21 LET"),(Prijave!$D$3="ČLANICE DO 21 LET")),"","X")</f>
        <v>X</v>
      </c>
      <c r="AG58" s="317"/>
      <c r="AL58" s="42"/>
      <c r="AP58" s="44"/>
    </row>
    <row r="59" spans="1:42" s="38" customFormat="1" ht="15.75" x14ac:dyDescent="0.25">
      <c r="D59" s="38" t="s">
        <v>61</v>
      </c>
      <c r="H59" s="317" t="str">
        <f>IF(OR((Prijave!$D$3="ČLANI"),(Prijave!$D$3="ČLANICE"),(Prijave!$D$3="ČLANI DO 21 LET"),(Prijave!$D$3="ČLANICE DO 21 LET")),"","X")</f>
        <v>X</v>
      </c>
      <c r="I59" s="317"/>
      <c r="J59" s="40" t="s">
        <v>8</v>
      </c>
      <c r="K59" s="317" t="str">
        <f>IF(OR((Prijave!$D$3="ČLANI"),(Prijave!$D$3="ČLANICE"),(Prijave!$D$3="ČLANI DO 21 LET"),(Prijave!$D$3="ČLANICE DO 21 LET")),"","X")</f>
        <v>X</v>
      </c>
      <c r="L59" s="317"/>
      <c r="Q59" s="42"/>
      <c r="T59" s="43"/>
      <c r="Y59" s="38" t="s">
        <v>61</v>
      </c>
      <c r="AC59" s="317" t="str">
        <f>IF(OR((Prijave!$D$3="ČLANI"),(Prijave!$D$3="ČLANICE"),(Prijave!$D$3="ČLANI DO 21 LET"),(Prijave!$D$3="ČLANICE DO 21 LET")),"","X")</f>
        <v>X</v>
      </c>
      <c r="AD59" s="317"/>
      <c r="AE59" s="40" t="s">
        <v>8</v>
      </c>
      <c r="AF59" s="317" t="str">
        <f>IF(OR((Prijave!$D$3="ČLANI"),(Prijave!$D$3="ČLANICE"),(Prijave!$D$3="ČLANI DO 21 LET"),(Prijave!$D$3="ČLANICE DO 21 LET")),"","X")</f>
        <v>X</v>
      </c>
      <c r="AG59" s="317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22</v>
      </c>
      <c r="G66" s="17"/>
      <c r="H66" s="18"/>
      <c r="I66" s="19" t="s">
        <v>53</v>
      </c>
      <c r="Q66" s="307"/>
      <c r="R66" s="307"/>
      <c r="S66" s="307"/>
      <c r="T66" s="308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3"/>
      <c r="R67" s="304"/>
      <c r="T67" s="15"/>
      <c r="AB67" s="20"/>
      <c r="AC67" s="18"/>
      <c r="AL67" s="171"/>
      <c r="AM67" s="171"/>
      <c r="AP67" s="16"/>
    </row>
    <row r="68" spans="1:42" s="21" customFormat="1" x14ac:dyDescent="0.2">
      <c r="A68" s="305" t="str">
        <f ca="1">INDIRECT("'Finalna skupina'!$H"&amp;$AP66)</f>
        <v>Mihelj 3/0</v>
      </c>
      <c r="B68" s="305"/>
      <c r="C68" s="305"/>
      <c r="D68" s="305"/>
      <c r="E68" s="305"/>
      <c r="F68" s="305"/>
      <c r="G68" s="305"/>
      <c r="H68" s="305"/>
      <c r="I68" s="305"/>
      <c r="J68" s="21" t="s">
        <v>5</v>
      </c>
      <c r="K68" s="305" t="str">
        <f ca="1">INDIRECT("'Finalna skupina'!$H"&amp;$AP66+8)</f>
        <v>Mahne 3/2</v>
      </c>
      <c r="L68" s="305"/>
      <c r="M68" s="305"/>
      <c r="N68" s="305"/>
      <c r="O68" s="305"/>
      <c r="P68" s="305"/>
      <c r="Q68" s="305"/>
      <c r="R68" s="305"/>
      <c r="S68" s="305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10" t="str">
        <f ca="1">INDIRECT("'Finalna skupina'!$I"&amp;$AP66+1)</f>
        <v/>
      </c>
      <c r="B69" s="310"/>
      <c r="C69" s="310"/>
      <c r="D69" s="310"/>
      <c r="E69" s="310"/>
      <c r="F69" s="310"/>
      <c r="G69" s="310"/>
      <c r="H69" s="310"/>
      <c r="I69" s="310"/>
      <c r="K69" s="310" t="str">
        <f ca="1">INDIRECT("'Finalna skupina'!$I"&amp;$AP66+9)</f>
        <v/>
      </c>
      <c r="L69" s="310"/>
      <c r="M69" s="310"/>
      <c r="N69" s="310"/>
      <c r="O69" s="310"/>
      <c r="P69" s="310"/>
      <c r="Q69" s="310"/>
      <c r="R69" s="310"/>
      <c r="S69" s="310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1"/>
      <c r="I74" s="311"/>
      <c r="J74" s="40" t="s">
        <v>8</v>
      </c>
      <c r="K74" s="41"/>
      <c r="L74" s="39"/>
      <c r="Q74" s="42"/>
      <c r="T74" s="43"/>
      <c r="AC74" s="318"/>
      <c r="AD74" s="318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60</v>
      </c>
      <c r="H79" s="317" t="str">
        <f>IF(OR((Prijave!$D$3="ČLANI"),(Prijave!$D$3="ČLANICE"),(Prijave!$D$3="ČLANI DO 21 LET"),(Prijave!$D$3="ČLANICE DO 21 LET")),"","X")</f>
        <v>X</v>
      </c>
      <c r="I79" s="317"/>
      <c r="J79" s="40" t="s">
        <v>8</v>
      </c>
      <c r="K79" s="317" t="str">
        <f>IF(OR((Prijave!$D$3="ČLANI"),(Prijave!$D$3="ČLANICE"),(Prijave!$D$3="ČLANI DO 21 LET"),(Prijave!$D$3="ČLANICE DO 21 LET")),"","X")</f>
        <v>X</v>
      </c>
      <c r="L79" s="317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61</v>
      </c>
      <c r="H80" s="317" t="str">
        <f>IF(OR((Prijave!$D$3="ČLANI"),(Prijave!$D$3="ČLANICE"),(Prijave!$D$3="ČLANI DO 21 LET"),(Prijave!$D$3="ČLANICE DO 21 LET")),"","X")</f>
        <v>X</v>
      </c>
      <c r="I80" s="317"/>
      <c r="J80" s="40" t="s">
        <v>8</v>
      </c>
      <c r="K80" s="317" t="str">
        <f>IF(OR((Prijave!$D$3="ČLANI"),(Prijave!$D$3="ČLANICE"),(Prijave!$D$3="ČLANI DO 21 LET"),(Prijave!$D$3="ČLANICE DO 21 LET")),"","X")</f>
        <v>X</v>
      </c>
      <c r="L80" s="317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AC74:AD74"/>
    <mergeCell ref="H74:I74"/>
    <mergeCell ref="H58:I58"/>
    <mergeCell ref="K58:L58"/>
    <mergeCell ref="AC58:AD58"/>
    <mergeCell ref="H59:I59"/>
    <mergeCell ref="K59:L59"/>
    <mergeCell ref="AC59:AD59"/>
    <mergeCell ref="Q66:T66"/>
    <mergeCell ref="A69:I69"/>
    <mergeCell ref="K69:S69"/>
    <mergeCell ref="AC38:AD38"/>
    <mergeCell ref="AF38:AG38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H38:I38"/>
    <mergeCell ref="K38:L38"/>
    <mergeCell ref="H32:I32"/>
    <mergeCell ref="AC32:AD32"/>
    <mergeCell ref="V27:AD27"/>
    <mergeCell ref="AF27:AN27"/>
    <mergeCell ref="H80:I80"/>
    <mergeCell ref="K80:L80"/>
    <mergeCell ref="Q67:R67"/>
    <mergeCell ref="A68:I68"/>
    <mergeCell ref="K68:S68"/>
    <mergeCell ref="H79:I79"/>
    <mergeCell ref="K79:L79"/>
    <mergeCell ref="AF59:AG59"/>
    <mergeCell ref="AL45:AN45"/>
    <mergeCell ref="Q46:R46"/>
    <mergeCell ref="AL46:AM46"/>
    <mergeCell ref="A47:I47"/>
    <mergeCell ref="K47:S47"/>
    <mergeCell ref="V47:AD47"/>
    <mergeCell ref="AF58:AG58"/>
    <mergeCell ref="Q45:T45"/>
    <mergeCell ref="A48:I48"/>
    <mergeCell ref="V48:AD48"/>
    <mergeCell ref="AF48:AN48"/>
    <mergeCell ref="AC53:AD53"/>
    <mergeCell ref="AF47:AN47"/>
    <mergeCell ref="K48:S48"/>
    <mergeCell ref="H53:I53"/>
    <mergeCell ref="A5:I5"/>
    <mergeCell ref="K5:S5"/>
    <mergeCell ref="A6:I6"/>
    <mergeCell ref="K6:S6"/>
    <mergeCell ref="K27:S27"/>
    <mergeCell ref="A26:I26"/>
    <mergeCell ref="Q24:T24"/>
    <mergeCell ref="Q25:R25"/>
    <mergeCell ref="H16:I16"/>
    <mergeCell ref="H11:I11"/>
    <mergeCell ref="A27:I27"/>
    <mergeCell ref="AL25:AM25"/>
    <mergeCell ref="AF26:AN26"/>
    <mergeCell ref="K16:L16"/>
    <mergeCell ref="AC16:AD16"/>
    <mergeCell ref="AF16:AG16"/>
    <mergeCell ref="K26:S26"/>
    <mergeCell ref="V26:AD26"/>
    <mergeCell ref="AL24:AN24"/>
    <mergeCell ref="AC11:AD11"/>
    <mergeCell ref="Q3:T3"/>
    <mergeCell ref="AL3:AN3"/>
    <mergeCell ref="AF5:AN5"/>
    <mergeCell ref="V6:AD6"/>
    <mergeCell ref="AF6:AN6"/>
    <mergeCell ref="Q4:R4"/>
    <mergeCell ref="AL4:AM4"/>
    <mergeCell ref="V5:AD5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B19"/>
  <sheetViews>
    <sheetView tabSelected="1" workbookViewId="0">
      <selection activeCell="K22" sqref="K22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2" t="str">
        <f>Prijave!A1</f>
        <v>NAZIV TEKMOVANJA</v>
      </c>
      <c r="D1" s="283"/>
      <c r="E1" s="283"/>
      <c r="F1" s="283"/>
      <c r="G1" s="283"/>
      <c r="H1" s="283"/>
      <c r="I1" s="283"/>
      <c r="J1" s="283"/>
      <c r="K1" s="284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4" t="str">
        <f>Prijave!D3 &amp; " - Mali finale"</f>
        <v xml:space="preserve"> - Mali finale</v>
      </c>
      <c r="D2" s="315"/>
      <c r="E2" s="315"/>
      <c r="F2" s="315"/>
      <c r="G2" s="315"/>
      <c r="H2" s="315"/>
      <c r="I2" s="315"/>
      <c r="J2" s="315"/>
      <c r="K2" s="316"/>
    </row>
    <row r="4" spans="1:28" ht="12.75" customHeight="1" x14ac:dyDescent="0.2">
      <c r="A4" s="84" t="s">
        <v>4</v>
      </c>
      <c r="B4" s="312">
        <v>4</v>
      </c>
      <c r="C4" s="313">
        <v>1</v>
      </c>
      <c r="D4" s="86" t="str">
        <f>IF((B4=""),"",VLOOKUP(B4,Prijave!$C$6:$E$81,2))</f>
        <v>Niko Košir</v>
      </c>
      <c r="E4" s="109"/>
      <c r="K4" s="85"/>
    </row>
    <row r="5" spans="1:28" ht="12.75" customHeight="1" x14ac:dyDescent="0.2">
      <c r="B5" s="312"/>
      <c r="C5" s="313"/>
      <c r="D5" s="112" t="s">
        <v>48</v>
      </c>
      <c r="E5" s="110" t="str">
        <f>IF((B4=""),"","("&amp;UPPER(VLOOKUP(B4,Prijave!$C$6:$E$81,3))&amp;")")</f>
        <v>(ŠT)</v>
      </c>
      <c r="F5" s="89" t="s">
        <v>76</v>
      </c>
      <c r="G5" s="102"/>
      <c r="K5" s="85"/>
    </row>
    <row r="6" spans="1:28" ht="12.75" customHeight="1" x14ac:dyDescent="0.2">
      <c r="B6" s="312"/>
      <c r="C6" s="313">
        <v>2</v>
      </c>
      <c r="D6" s="86" t="str">
        <f>IF((B6=""),"",VLOOKUP(B6,Prijave!$C$6:$E$81,2))</f>
        <v/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2"/>
      <c r="C7" s="313"/>
      <c r="D7" s="112"/>
      <c r="E7" s="113" t="str">
        <f>IF((B6=""),"","("&amp;UPPER(VLOOKUP(B6,Prijave!$C$6:$E$81,3))&amp;")")</f>
        <v/>
      </c>
      <c r="G7" s="101"/>
      <c r="H7" s="89" t="s">
        <v>89</v>
      </c>
      <c r="I7" s="102"/>
      <c r="K7" s="85"/>
    </row>
    <row r="8" spans="1:28" x14ac:dyDescent="0.2">
      <c r="B8" s="312"/>
      <c r="C8" s="313">
        <v>3</v>
      </c>
      <c r="D8" s="86" t="str">
        <f>IF((B8=""),"",VLOOKUP(B8,Prijave!$C$6:$E$81,2))</f>
        <v/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2"/>
      <c r="C9" s="313"/>
      <c r="E9" s="91" t="str">
        <f>IF((B8=""),"","("&amp;UPPER(VLOOKUP(B8,Prijave!$C$6:$E$81,3))&amp;")")</f>
        <v/>
      </c>
      <c r="F9" s="89" t="s">
        <v>74</v>
      </c>
      <c r="G9" s="106"/>
      <c r="I9" s="95"/>
    </row>
    <row r="10" spans="1:28" x14ac:dyDescent="0.2">
      <c r="B10" s="312">
        <v>3</v>
      </c>
      <c r="C10" s="313">
        <v>4</v>
      </c>
      <c r="D10" s="86" t="str">
        <f>IF((B10=""),"",VLOOKUP(B10,Prijave!$C$6:$E$81,2))</f>
        <v>Kian Isoski</v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2"/>
      <c r="C11" s="313"/>
      <c r="D11" s="112" t="s">
        <v>50</v>
      </c>
      <c r="E11" s="92" t="str">
        <f>IF((B10=""),"","("&amp;UPPER(VLOOKUP(B10,Prijave!$C$6:$E$81,3))&amp;")")</f>
        <v>(KS)</v>
      </c>
      <c r="I11" s="101"/>
      <c r="J11" s="89" t="str">
        <f>IF((I12=""),"",VLOOKUP(I12,Prijave!$C$6:$E$81,2))</f>
        <v/>
      </c>
      <c r="K11" s="102"/>
    </row>
    <row r="12" spans="1:28" x14ac:dyDescent="0.2">
      <c r="B12" s="312">
        <v>6</v>
      </c>
      <c r="C12" s="313">
        <v>5</v>
      </c>
      <c r="D12" s="86" t="str">
        <f>IF((B12=""),"",VLOOKUP(B12,Prijave!$C$6:$E$81,2))</f>
        <v>Vito Košir</v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2"/>
      <c r="C13" s="313"/>
      <c r="D13" s="112" t="s">
        <v>50</v>
      </c>
      <c r="E13" s="110" t="str">
        <f>IF((B12=""),"","("&amp;UPPER(VLOOKUP(B12,Prijave!$C$6:$E$81,3))&amp;")")</f>
        <v>(ŠT)</v>
      </c>
      <c r="F13" s="89" t="s">
        <v>79</v>
      </c>
      <c r="G13" s="102"/>
      <c r="I13" s="95"/>
    </row>
    <row r="14" spans="1:28" x14ac:dyDescent="0.2">
      <c r="B14" s="312"/>
      <c r="C14" s="313">
        <v>6</v>
      </c>
      <c r="D14" s="86" t="str">
        <f>IF((B14=""),"",VLOOKUP(B14,Prijave!$C$6:$E$81,2))</f>
        <v/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2"/>
      <c r="C15" s="313"/>
      <c r="D15" s="112"/>
      <c r="E15" s="113" t="str">
        <f>IF((B14=""),"","("&amp;UPPER(VLOOKUP(B14,Prijave!$C$6:$E$81,3))&amp;")")</f>
        <v/>
      </c>
      <c r="G15" s="101"/>
      <c r="H15" s="89" t="str">
        <f>IF((G16=""),"",VLOOKUP(G16,Prijave!$C$6:$E$81,2))</f>
        <v/>
      </c>
      <c r="I15" s="106"/>
    </row>
    <row r="16" spans="1:28" x14ac:dyDescent="0.2">
      <c r="B16" s="312"/>
      <c r="C16" s="313">
        <v>7</v>
      </c>
      <c r="D16" s="86" t="str">
        <f>IF((B16=""),"",VLOOKUP(B16,Prijave!$C$6:$E$81,2))</f>
        <v/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2"/>
      <c r="C17" s="313"/>
      <c r="E17" s="91" t="str">
        <f>IF((B16=""),"","("&amp;UPPER(VLOOKUP(B16,Prijave!$C$6:$E$81,3))&amp;")")</f>
        <v/>
      </c>
      <c r="F17" s="89" t="s">
        <v>77</v>
      </c>
      <c r="G17" s="106"/>
    </row>
    <row r="18" spans="2:11" x14ac:dyDescent="0.2">
      <c r="B18" s="312">
        <v>5</v>
      </c>
      <c r="C18" s="313">
        <v>8</v>
      </c>
      <c r="D18" s="86" t="str">
        <f>IF((B18=""),"",VLOOKUP(B18,Prijave!$C$6:$E$81,2))</f>
        <v>Matjaž Gabrovšek</v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2"/>
      <c r="C19" s="313"/>
      <c r="D19" s="112" t="s">
        <v>49</v>
      </c>
      <c r="E19" s="92" t="str">
        <f>IF((B18=""),"","("&amp;UPPER(VLOOKUP(B18,Prijave!$C$6:$E$81,3))&amp;")")</f>
        <v>(ŠT)</v>
      </c>
      <c r="K19" s="175"/>
    </row>
  </sheetData>
  <mergeCells count="18">
    <mergeCell ref="B14:B15"/>
    <mergeCell ref="C14:C15"/>
    <mergeCell ref="B16:B17"/>
    <mergeCell ref="C16:C17"/>
    <mergeCell ref="B18:B19"/>
    <mergeCell ref="C18:C19"/>
    <mergeCell ref="B8:B9"/>
    <mergeCell ref="C8:C9"/>
    <mergeCell ref="B10:B11"/>
    <mergeCell ref="C10:C11"/>
    <mergeCell ref="B12:B13"/>
    <mergeCell ref="C12:C13"/>
    <mergeCell ref="C1:K1"/>
    <mergeCell ref="C2:K2"/>
    <mergeCell ref="B4:B5"/>
    <mergeCell ref="C4:C5"/>
    <mergeCell ref="B6:B7"/>
    <mergeCell ref="C6:C7"/>
  </mergeCells>
  <printOptions horizontalCentered="1"/>
  <pageMargins left="0.15748031496062992" right="0.15748031496062992" top="0.47244094488188981" bottom="0.51181102362204722" header="0.11811023622047245" footer="0.118110236220472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62</v>
      </c>
      <c r="G3" s="17"/>
      <c r="H3" s="18"/>
      <c r="I3" s="19" t="s">
        <v>51</v>
      </c>
      <c r="Q3" s="307"/>
      <c r="R3" s="307"/>
      <c r="S3" s="307"/>
      <c r="T3" s="308"/>
      <c r="V3" s="13" t="s">
        <v>62</v>
      </c>
      <c r="AB3" s="17"/>
      <c r="AC3" s="18"/>
      <c r="AD3" s="19" t="s">
        <v>51</v>
      </c>
      <c r="AL3" s="309"/>
      <c r="AM3" s="309"/>
      <c r="AN3" s="309"/>
      <c r="AP3" s="16">
        <v>4</v>
      </c>
    </row>
    <row r="4" spans="1:42" s="13" customFormat="1" ht="11.25" x14ac:dyDescent="0.2">
      <c r="G4" s="20"/>
      <c r="H4" s="18"/>
      <c r="Q4" s="303"/>
      <c r="R4" s="304"/>
      <c r="T4" s="15"/>
      <c r="AB4" s="20"/>
      <c r="AC4" s="18"/>
      <c r="AL4" s="303"/>
      <c r="AM4" s="304"/>
      <c r="AP4" s="16"/>
    </row>
    <row r="5" spans="1:42" s="21" customFormat="1" x14ac:dyDescent="0.2">
      <c r="A5" s="305" t="str">
        <f ca="1">INDIRECT("'Mali finale'!$D"&amp;$AP3)</f>
        <v>Niko Košir</v>
      </c>
      <c r="B5" s="305"/>
      <c r="C5" s="305"/>
      <c r="D5" s="305"/>
      <c r="E5" s="305"/>
      <c r="F5" s="305"/>
      <c r="G5" s="305"/>
      <c r="H5" s="305"/>
      <c r="I5" s="305"/>
      <c r="J5" s="21" t="s">
        <v>5</v>
      </c>
      <c r="K5" s="305" t="str">
        <f ca="1">INDIRECT("'Mali finale'!$D"&amp;$AP3+2)</f>
        <v/>
      </c>
      <c r="L5" s="305"/>
      <c r="M5" s="305"/>
      <c r="N5" s="305"/>
      <c r="O5" s="305"/>
      <c r="P5" s="305"/>
      <c r="Q5" s="305"/>
      <c r="R5" s="305"/>
      <c r="S5" s="305"/>
      <c r="T5" s="22"/>
      <c r="V5" s="305" t="str">
        <f ca="1">INDIRECT("'Mali finale'!$D"&amp;$AP3+4)</f>
        <v/>
      </c>
      <c r="W5" s="305"/>
      <c r="X5" s="305"/>
      <c r="Y5" s="305"/>
      <c r="Z5" s="305"/>
      <c r="AA5" s="305"/>
      <c r="AB5" s="305"/>
      <c r="AC5" s="305"/>
      <c r="AD5" s="305"/>
      <c r="AE5" s="21" t="s">
        <v>5</v>
      </c>
      <c r="AF5" s="305" t="str">
        <f ca="1">INDIRECT("'Mali finale'!$D"&amp;$AP3+6)</f>
        <v>Kian Isoski</v>
      </c>
      <c r="AG5" s="305"/>
      <c r="AH5" s="305"/>
      <c r="AI5" s="305"/>
      <c r="AJ5" s="305"/>
      <c r="AK5" s="305"/>
      <c r="AL5" s="305"/>
      <c r="AM5" s="305"/>
      <c r="AN5" s="305"/>
      <c r="AP5" s="23"/>
    </row>
    <row r="6" spans="1:42" s="24" customFormat="1" ht="12" x14ac:dyDescent="0.2">
      <c r="A6" s="310" t="str">
        <f ca="1">INDIRECT("'Mali finale'!$E"&amp;$AP3+1)</f>
        <v>(ŠT)</v>
      </c>
      <c r="B6" s="310"/>
      <c r="C6" s="310"/>
      <c r="D6" s="310"/>
      <c r="E6" s="310"/>
      <c r="F6" s="310"/>
      <c r="G6" s="310"/>
      <c r="H6" s="310"/>
      <c r="I6" s="310"/>
      <c r="K6" s="310" t="str">
        <f ca="1">INDIRECT("'Mali finale'!$E"&amp;$AP3+3)</f>
        <v/>
      </c>
      <c r="L6" s="310"/>
      <c r="M6" s="310"/>
      <c r="N6" s="310"/>
      <c r="O6" s="310"/>
      <c r="P6" s="310"/>
      <c r="Q6" s="310"/>
      <c r="R6" s="310"/>
      <c r="S6" s="310"/>
      <c r="T6" s="25"/>
      <c r="V6" s="310" t="str">
        <f ca="1">INDIRECT("'Mali finale'!$E"&amp;$AP3+5)</f>
        <v/>
      </c>
      <c r="W6" s="310"/>
      <c r="X6" s="310"/>
      <c r="Y6" s="310"/>
      <c r="Z6" s="310"/>
      <c r="AA6" s="310"/>
      <c r="AB6" s="310"/>
      <c r="AC6" s="310"/>
      <c r="AD6" s="310"/>
      <c r="AF6" s="310" t="str">
        <f ca="1">INDIRECT("'Mali finale'!$E"&amp;$AP3+7)</f>
        <v>(KS)</v>
      </c>
      <c r="AG6" s="310"/>
      <c r="AH6" s="310"/>
      <c r="AI6" s="310"/>
      <c r="AJ6" s="310"/>
      <c r="AK6" s="310"/>
      <c r="AL6" s="310"/>
      <c r="AM6" s="310"/>
      <c r="AN6" s="31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1"/>
      <c r="I11" s="311"/>
      <c r="J11" s="40" t="s">
        <v>8</v>
      </c>
      <c r="K11" s="41"/>
      <c r="L11" s="39"/>
      <c r="Q11" s="42"/>
      <c r="T11" s="43"/>
      <c r="Y11" s="38" t="s">
        <v>26</v>
      </c>
      <c r="AC11" s="311"/>
      <c r="AD11" s="31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60</v>
      </c>
      <c r="H16" s="317" t="str">
        <f>IF(OR((Prijave!$D$3="ČLANI"),(Prijave!$D$3="ČLANICE"),(Prijave!$D$3="ČLANI DO 21 LET"),(Prijave!$D$3="ČLANICE DO 21 LET")),"","X")</f>
        <v>X</v>
      </c>
      <c r="I16" s="317"/>
      <c r="J16" s="40" t="s">
        <v>8</v>
      </c>
      <c r="K16" s="317" t="str">
        <f>IF(OR((Prijave!$D$3="ČLANI"),(Prijave!$D$3="ČLANICE"),(Prijave!$D$3="ČLANI DO 21 LET"),(Prijave!$D$3="ČLANICE DO 21 LET")),"","X")</f>
        <v>X</v>
      </c>
      <c r="L16" s="317"/>
      <c r="Q16" s="42"/>
      <c r="T16" s="43"/>
      <c r="Y16" s="38" t="s">
        <v>60</v>
      </c>
      <c r="AC16" s="317" t="str">
        <f>IF(OR((Prijave!$D$3="ČLANI"),(Prijave!$D$3="ČLANICE"),(Prijave!$D$3="ČLANI DO 21 LET"),(Prijave!$D$3="ČLANICE DO 21 LET")),"","X")</f>
        <v>X</v>
      </c>
      <c r="AD16" s="317"/>
      <c r="AE16" s="40" t="s">
        <v>8</v>
      </c>
      <c r="AF16" s="317" t="str">
        <f>IF(OR((Prijave!$D$3="ČLANI"),(Prijave!$D$3="ČLANICE"),(Prijave!$D$3="ČLANI DO 21 LET"),(Prijave!$D$3="ČLANICE DO 21 LET")),"","X")</f>
        <v>X</v>
      </c>
      <c r="AG16" s="317"/>
      <c r="AL16" s="42"/>
      <c r="AP16" s="44"/>
    </row>
    <row r="17" spans="1:42" s="38" customFormat="1" ht="15.75" x14ac:dyDescent="0.25">
      <c r="D17" s="38" t="s">
        <v>61</v>
      </c>
      <c r="H17" s="317" t="str">
        <f>IF(OR((Prijave!$D$3="ČLANI"),(Prijave!$D$3="ČLANICE"),(Prijave!$D$3="ČLANI DO 21 LET"),(Prijave!$D$3="ČLANICE DO 21 LET")),"","X")</f>
        <v>X</v>
      </c>
      <c r="I17" s="317"/>
      <c r="J17" s="40" t="s">
        <v>8</v>
      </c>
      <c r="K17" s="317" t="str">
        <f>IF(OR((Prijave!$D$3="ČLANI"),(Prijave!$D$3="ČLANICE"),(Prijave!$D$3="ČLANI DO 21 LET"),(Prijave!$D$3="ČLANICE DO 21 LET")),"","X")</f>
        <v>X</v>
      </c>
      <c r="L17" s="317"/>
      <c r="Q17" s="42"/>
      <c r="T17" s="43"/>
      <c r="Y17" s="38" t="s">
        <v>61</v>
      </c>
      <c r="AC17" s="317" t="str">
        <f>IF(OR((Prijave!$D$3="ČLANI"),(Prijave!$D$3="ČLANICE"),(Prijave!$D$3="ČLANI DO 21 LET"),(Prijave!$D$3="ČLANICE DO 21 LET")),"","X")</f>
        <v>X</v>
      </c>
      <c r="AD17" s="317"/>
      <c r="AE17" s="40" t="s">
        <v>8</v>
      </c>
      <c r="AF17" s="317" t="str">
        <f>IF(OR((Prijave!$D$3="ČLANI"),(Prijave!$D$3="ČLANICE"),(Prijave!$D$3="ČLANI DO 21 LET"),(Prijave!$D$3="ČLANICE DO 21 LET")),"","X")</f>
        <v>X</v>
      </c>
      <c r="AG17" s="317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62</v>
      </c>
      <c r="G24" s="17"/>
      <c r="H24" s="18"/>
      <c r="I24" s="19" t="s">
        <v>51</v>
      </c>
      <c r="Q24" s="307"/>
      <c r="R24" s="307"/>
      <c r="S24" s="307"/>
      <c r="T24" s="308"/>
      <c r="V24" s="13" t="s">
        <v>62</v>
      </c>
      <c r="AB24" s="17"/>
      <c r="AC24" s="18"/>
      <c r="AD24" s="19" t="s">
        <v>51</v>
      </c>
      <c r="AL24" s="309"/>
      <c r="AM24" s="309"/>
      <c r="AN24" s="309"/>
      <c r="AP24" s="16">
        <f>AP3+8</f>
        <v>12</v>
      </c>
    </row>
    <row r="25" spans="1:42" s="13" customFormat="1" ht="11.25" x14ac:dyDescent="0.2">
      <c r="G25" s="20"/>
      <c r="H25" s="18"/>
      <c r="Q25" s="303"/>
      <c r="R25" s="304"/>
      <c r="T25" s="15"/>
      <c r="AB25" s="20"/>
      <c r="AC25" s="18"/>
      <c r="AL25" s="303"/>
      <c r="AM25" s="304"/>
      <c r="AP25" s="16"/>
    </row>
    <row r="26" spans="1:42" s="21" customFormat="1" x14ac:dyDescent="0.2">
      <c r="A26" s="305" t="str">
        <f ca="1">INDIRECT("'Mali finale'!$D"&amp;$AP24)</f>
        <v>Vito Košir</v>
      </c>
      <c r="B26" s="305"/>
      <c r="C26" s="305"/>
      <c r="D26" s="305"/>
      <c r="E26" s="305"/>
      <c r="F26" s="305"/>
      <c r="G26" s="305"/>
      <c r="H26" s="305"/>
      <c r="I26" s="305"/>
      <c r="J26" s="21" t="s">
        <v>5</v>
      </c>
      <c r="K26" s="305" t="str">
        <f ca="1">INDIRECT("'Mali finale'!$D"&amp;$AP24+2)</f>
        <v/>
      </c>
      <c r="L26" s="305"/>
      <c r="M26" s="305"/>
      <c r="N26" s="305"/>
      <c r="O26" s="305"/>
      <c r="P26" s="305"/>
      <c r="Q26" s="305"/>
      <c r="R26" s="305"/>
      <c r="S26" s="305"/>
      <c r="T26" s="22"/>
      <c r="V26" s="305" t="str">
        <f ca="1">INDIRECT("'Mali finale'!$D"&amp;$AP24+4)</f>
        <v/>
      </c>
      <c r="W26" s="305"/>
      <c r="X26" s="305"/>
      <c r="Y26" s="305"/>
      <c r="Z26" s="305"/>
      <c r="AA26" s="305"/>
      <c r="AB26" s="305"/>
      <c r="AC26" s="305"/>
      <c r="AD26" s="305"/>
      <c r="AE26" s="21" t="s">
        <v>5</v>
      </c>
      <c r="AF26" s="305" t="str">
        <f ca="1">INDIRECT("'Mali finale'!$D"&amp;$AP24+6)</f>
        <v>Matjaž Gabrovšek</v>
      </c>
      <c r="AG26" s="305"/>
      <c r="AH26" s="305"/>
      <c r="AI26" s="305"/>
      <c r="AJ26" s="305"/>
      <c r="AK26" s="305"/>
      <c r="AL26" s="305"/>
      <c r="AM26" s="305"/>
      <c r="AN26" s="305"/>
      <c r="AP26" s="23"/>
    </row>
    <row r="27" spans="1:42" s="24" customFormat="1" ht="12" x14ac:dyDescent="0.2">
      <c r="A27" s="310" t="str">
        <f ca="1">INDIRECT("'Mali finale'!$E"&amp;$AP24+1)</f>
        <v>(ŠT)</v>
      </c>
      <c r="B27" s="310"/>
      <c r="C27" s="310"/>
      <c r="D27" s="310"/>
      <c r="E27" s="310"/>
      <c r="F27" s="310"/>
      <c r="G27" s="310"/>
      <c r="H27" s="310"/>
      <c r="I27" s="310"/>
      <c r="K27" s="310" t="str">
        <f ca="1">INDIRECT("'Mali finale'!$E"&amp;$AP24+3)</f>
        <v/>
      </c>
      <c r="L27" s="310"/>
      <c r="M27" s="310"/>
      <c r="N27" s="310"/>
      <c r="O27" s="310"/>
      <c r="P27" s="310"/>
      <c r="Q27" s="310"/>
      <c r="R27" s="310"/>
      <c r="S27" s="310"/>
      <c r="T27" s="25"/>
      <c r="V27" s="310" t="str">
        <f ca="1">INDIRECT("'Mali finale'!$E"&amp;$AP24+5)</f>
        <v/>
      </c>
      <c r="W27" s="310"/>
      <c r="X27" s="310"/>
      <c r="Y27" s="310"/>
      <c r="Z27" s="310"/>
      <c r="AA27" s="310"/>
      <c r="AB27" s="310"/>
      <c r="AC27" s="310"/>
      <c r="AD27" s="310"/>
      <c r="AF27" s="310" t="str">
        <f ca="1">INDIRECT("'Mali finale'!$E"&amp;$AP24+7)</f>
        <v>(ŠT)</v>
      </c>
      <c r="AG27" s="310"/>
      <c r="AH27" s="310"/>
      <c r="AI27" s="310"/>
      <c r="AJ27" s="310"/>
      <c r="AK27" s="310"/>
      <c r="AL27" s="310"/>
      <c r="AM27" s="310"/>
      <c r="AN27" s="31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1"/>
      <c r="I32" s="311"/>
      <c r="J32" s="40" t="s">
        <v>8</v>
      </c>
      <c r="K32" s="41"/>
      <c r="L32" s="39"/>
      <c r="Q32" s="42"/>
      <c r="T32" s="43"/>
      <c r="Y32" s="38" t="s">
        <v>26</v>
      </c>
      <c r="AC32" s="311"/>
      <c r="AD32" s="31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60</v>
      </c>
      <c r="H37" s="317" t="str">
        <f>IF(OR((Prijave!$D$3="ČLANI"),(Prijave!$D$3="ČLANICE"),(Prijave!$D$3="ČLANI DO 21 LET"),(Prijave!$D$3="ČLANICE DO 21 LET")),"","X")</f>
        <v>X</v>
      </c>
      <c r="I37" s="317"/>
      <c r="J37" s="40" t="s">
        <v>8</v>
      </c>
      <c r="K37" s="317" t="str">
        <f>IF(OR((Prijave!$D$3="ČLANI"),(Prijave!$D$3="ČLANICE"),(Prijave!$D$3="ČLANI DO 21 LET"),(Prijave!$D$3="ČLANICE DO 21 LET")),"","X")</f>
        <v>X</v>
      </c>
      <c r="L37" s="317"/>
      <c r="Q37" s="42"/>
      <c r="T37" s="43"/>
      <c r="Y37" s="38" t="s">
        <v>60</v>
      </c>
      <c r="AC37" s="317" t="str">
        <f>IF(OR((Prijave!$D$3="ČLANI"),(Prijave!$D$3="ČLANICE"),(Prijave!$D$3="ČLANI DO 21 LET"),(Prijave!$D$3="ČLANICE DO 21 LET")),"","X")</f>
        <v>X</v>
      </c>
      <c r="AD37" s="317"/>
      <c r="AE37" s="40" t="s">
        <v>8</v>
      </c>
      <c r="AF37" s="317" t="str">
        <f>IF(OR((Prijave!$D$3="ČLANI"),(Prijave!$D$3="ČLANICE"),(Prijave!$D$3="ČLANI DO 21 LET"),(Prijave!$D$3="ČLANICE DO 21 LET")),"","X")</f>
        <v>X</v>
      </c>
      <c r="AG37" s="317"/>
      <c r="AL37" s="42"/>
      <c r="AP37" s="44"/>
    </row>
    <row r="38" spans="1:42" s="38" customFormat="1" ht="15.75" x14ac:dyDescent="0.25">
      <c r="D38" s="38" t="s">
        <v>61</v>
      </c>
      <c r="H38" s="317" t="str">
        <f>IF(OR((Prijave!$D$3="ČLANI"),(Prijave!$D$3="ČLANICE"),(Prijave!$D$3="ČLANI DO 21 LET"),(Prijave!$D$3="ČLANICE DO 21 LET")),"","X")</f>
        <v>X</v>
      </c>
      <c r="I38" s="317"/>
      <c r="J38" s="40" t="s">
        <v>8</v>
      </c>
      <c r="K38" s="317" t="str">
        <f>IF(OR((Prijave!$D$3="ČLANI"),(Prijave!$D$3="ČLANICE"),(Prijave!$D$3="ČLANI DO 21 LET"),(Prijave!$D$3="ČLANICE DO 21 LET")),"","X")</f>
        <v>X</v>
      </c>
      <c r="L38" s="317"/>
      <c r="Q38" s="42"/>
      <c r="T38" s="43"/>
      <c r="Y38" s="38" t="s">
        <v>61</v>
      </c>
      <c r="AC38" s="317" t="str">
        <f>IF(OR((Prijave!$D$3="ČLANI"),(Prijave!$D$3="ČLANICE"),(Prijave!$D$3="ČLANI DO 21 LET"),(Prijave!$D$3="ČLANICE DO 21 LET")),"","X")</f>
        <v>X</v>
      </c>
      <c r="AD38" s="317"/>
      <c r="AE38" s="40" t="s">
        <v>8</v>
      </c>
      <c r="AF38" s="317" t="str">
        <f>IF(OR((Prijave!$D$3="ČLANI"),(Prijave!$D$3="ČLANICE"),(Prijave!$D$3="ČLANI DO 21 LET"),(Prijave!$D$3="ČLANICE DO 21 LET")),"","X")</f>
        <v>X</v>
      </c>
      <c r="AG38" s="317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62</v>
      </c>
      <c r="G45" s="17"/>
      <c r="H45" s="18"/>
      <c r="I45" s="19" t="s">
        <v>52</v>
      </c>
      <c r="Q45" s="307"/>
      <c r="R45" s="307"/>
      <c r="S45" s="307"/>
      <c r="T45" s="308"/>
      <c r="V45" s="13" t="s">
        <v>62</v>
      </c>
      <c r="AB45" s="17"/>
      <c r="AC45" s="18"/>
      <c r="AD45" s="19" t="s">
        <v>52</v>
      </c>
      <c r="AL45" s="309"/>
      <c r="AM45" s="309"/>
      <c r="AN45" s="309"/>
      <c r="AP45" s="16">
        <v>5</v>
      </c>
    </row>
    <row r="46" spans="1:42" s="13" customFormat="1" ht="11.25" x14ac:dyDescent="0.2">
      <c r="G46" s="20"/>
      <c r="H46" s="18"/>
      <c r="Q46" s="303"/>
      <c r="R46" s="304"/>
      <c r="T46" s="15"/>
      <c r="AB46" s="20"/>
      <c r="AC46" s="18"/>
      <c r="AL46" s="303"/>
      <c r="AM46" s="304"/>
      <c r="AP46" s="16"/>
    </row>
    <row r="47" spans="1:42" s="21" customFormat="1" x14ac:dyDescent="0.2">
      <c r="A47" s="305" t="str">
        <f ca="1">INDIRECT("'Mali finale'!$F"&amp;$AP45)</f>
        <v>Niko Košir</v>
      </c>
      <c r="B47" s="305"/>
      <c r="C47" s="305"/>
      <c r="D47" s="305"/>
      <c r="E47" s="305"/>
      <c r="F47" s="305"/>
      <c r="G47" s="305"/>
      <c r="H47" s="305"/>
      <c r="I47" s="305"/>
      <c r="J47" s="21" t="s">
        <v>5</v>
      </c>
      <c r="K47" s="305" t="str">
        <f ca="1">INDIRECT("'Mali finale'!$F"&amp;$AP45+4)</f>
        <v>Kian Isoski</v>
      </c>
      <c r="L47" s="305"/>
      <c r="M47" s="305"/>
      <c r="N47" s="305"/>
      <c r="O47" s="305"/>
      <c r="P47" s="305"/>
      <c r="Q47" s="305"/>
      <c r="R47" s="305"/>
      <c r="S47" s="305"/>
      <c r="T47" s="22"/>
      <c r="V47" s="305" t="str">
        <f ca="1">INDIRECT("'Mali finale'!$F"&amp;$AP45+8)</f>
        <v>Vito Košir</v>
      </c>
      <c r="W47" s="305"/>
      <c r="X47" s="305"/>
      <c r="Y47" s="305"/>
      <c r="Z47" s="305"/>
      <c r="AA47" s="305"/>
      <c r="AB47" s="305"/>
      <c r="AC47" s="305"/>
      <c r="AD47" s="305"/>
      <c r="AE47" s="21" t="s">
        <v>5</v>
      </c>
      <c r="AF47" s="305" t="str">
        <f ca="1">INDIRECT("'Mali finale'!$F"&amp;$AP45+12)</f>
        <v>Matjaž Gabrovšek</v>
      </c>
      <c r="AG47" s="305"/>
      <c r="AH47" s="305"/>
      <c r="AI47" s="305"/>
      <c r="AJ47" s="305"/>
      <c r="AK47" s="305"/>
      <c r="AL47" s="305"/>
      <c r="AM47" s="305"/>
      <c r="AN47" s="305"/>
      <c r="AP47" s="23"/>
    </row>
    <row r="48" spans="1:42" s="24" customFormat="1" ht="12" x14ac:dyDescent="0.2">
      <c r="A48" s="310" t="str">
        <f ca="1">INDIRECT("'Mali finale'!$G"&amp;$AP45+1)</f>
        <v/>
      </c>
      <c r="B48" s="310"/>
      <c r="C48" s="310"/>
      <c r="D48" s="310"/>
      <c r="E48" s="310"/>
      <c r="F48" s="310"/>
      <c r="G48" s="310"/>
      <c r="H48" s="310"/>
      <c r="I48" s="310"/>
      <c r="K48" s="310" t="str">
        <f ca="1">INDIRECT("'Mali finale'!$G"&amp;$AP45+5)</f>
        <v/>
      </c>
      <c r="L48" s="310"/>
      <c r="M48" s="310"/>
      <c r="N48" s="310"/>
      <c r="O48" s="310"/>
      <c r="P48" s="310"/>
      <c r="Q48" s="310"/>
      <c r="R48" s="310"/>
      <c r="S48" s="310"/>
      <c r="T48" s="25"/>
      <c r="V48" s="310" t="str">
        <f ca="1">INDIRECT("'Mali finale'!$G"&amp;$AP45+9)</f>
        <v/>
      </c>
      <c r="W48" s="310"/>
      <c r="X48" s="310"/>
      <c r="Y48" s="310"/>
      <c r="Z48" s="310"/>
      <c r="AA48" s="310"/>
      <c r="AB48" s="310"/>
      <c r="AC48" s="310"/>
      <c r="AD48" s="310"/>
      <c r="AF48" s="310" t="str">
        <f ca="1">INDIRECT("'Mali finale'!$G"&amp;$AP45+13)</f>
        <v/>
      </c>
      <c r="AG48" s="310"/>
      <c r="AH48" s="310"/>
      <c r="AI48" s="310"/>
      <c r="AJ48" s="310"/>
      <c r="AK48" s="310"/>
      <c r="AL48" s="310"/>
      <c r="AM48" s="310"/>
      <c r="AN48" s="31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1"/>
      <c r="I53" s="311"/>
      <c r="J53" s="40" t="s">
        <v>8</v>
      </c>
      <c r="K53" s="41"/>
      <c r="L53" s="39"/>
      <c r="Q53" s="42"/>
      <c r="T53" s="43"/>
      <c r="Y53" s="38" t="s">
        <v>26</v>
      </c>
      <c r="AC53" s="311"/>
      <c r="AD53" s="31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60</v>
      </c>
      <c r="H58" s="317" t="str">
        <f>IF(OR((Prijave!$D$3="ČLANI"),(Prijave!$D$3="ČLANICE"),(Prijave!$D$3="ČLANI DO 21 LET"),(Prijave!$D$3="ČLANICE DO 21 LET")),"","X")</f>
        <v>X</v>
      </c>
      <c r="I58" s="317"/>
      <c r="J58" s="40" t="s">
        <v>8</v>
      </c>
      <c r="K58" s="317" t="str">
        <f>IF(OR((Prijave!$D$3="ČLANI"),(Prijave!$D$3="ČLANICE"),(Prijave!$D$3="ČLANI DO 21 LET"),(Prijave!$D$3="ČLANICE DO 21 LET")),"","X")</f>
        <v>X</v>
      </c>
      <c r="L58" s="317"/>
      <c r="Q58" s="42"/>
      <c r="T58" s="43"/>
      <c r="Y58" s="38" t="s">
        <v>60</v>
      </c>
      <c r="AC58" s="317" t="str">
        <f>IF(OR((Prijave!$D$3="ČLANI"),(Prijave!$D$3="ČLANICE"),(Prijave!$D$3="ČLANI DO 21 LET"),(Prijave!$D$3="ČLANICE DO 21 LET")),"","X")</f>
        <v>X</v>
      </c>
      <c r="AD58" s="317"/>
      <c r="AE58" s="40" t="s">
        <v>8</v>
      </c>
      <c r="AF58" s="317" t="str">
        <f>IF(OR((Prijave!$D$3="ČLANI"),(Prijave!$D$3="ČLANICE"),(Prijave!$D$3="ČLANI DO 21 LET"),(Prijave!$D$3="ČLANICE DO 21 LET")),"","X")</f>
        <v>X</v>
      </c>
      <c r="AG58" s="317"/>
      <c r="AL58" s="42"/>
      <c r="AP58" s="44"/>
    </row>
    <row r="59" spans="1:42" s="38" customFormat="1" ht="15.75" x14ac:dyDescent="0.25">
      <c r="D59" s="38" t="s">
        <v>61</v>
      </c>
      <c r="H59" s="317" t="str">
        <f>IF(OR((Prijave!$D$3="ČLANI"),(Prijave!$D$3="ČLANICE"),(Prijave!$D$3="ČLANI DO 21 LET"),(Prijave!$D$3="ČLANICE DO 21 LET")),"","X")</f>
        <v>X</v>
      </c>
      <c r="I59" s="317"/>
      <c r="J59" s="40" t="s">
        <v>8</v>
      </c>
      <c r="K59" s="317" t="str">
        <f>IF(OR((Prijave!$D$3="ČLANI"),(Prijave!$D$3="ČLANICE"),(Prijave!$D$3="ČLANI DO 21 LET"),(Prijave!$D$3="ČLANICE DO 21 LET")),"","X")</f>
        <v>X</v>
      </c>
      <c r="L59" s="317"/>
      <c r="Q59" s="42"/>
      <c r="T59" s="43"/>
      <c r="Y59" s="38" t="s">
        <v>61</v>
      </c>
      <c r="AC59" s="317" t="str">
        <f>IF(OR((Prijave!$D$3="ČLANI"),(Prijave!$D$3="ČLANICE"),(Prijave!$D$3="ČLANI DO 21 LET"),(Prijave!$D$3="ČLANICE DO 21 LET")),"","X")</f>
        <v>X</v>
      </c>
      <c r="AD59" s="317"/>
      <c r="AE59" s="40" t="s">
        <v>8</v>
      </c>
      <c r="AF59" s="317" t="str">
        <f>IF(OR((Prijave!$D$3="ČLANI"),(Prijave!$D$3="ČLANICE"),(Prijave!$D$3="ČLANI DO 21 LET"),(Prijave!$D$3="ČLANICE DO 21 LET")),"","X")</f>
        <v>X</v>
      </c>
      <c r="AG59" s="317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62</v>
      </c>
      <c r="G66" s="17"/>
      <c r="H66" s="18"/>
      <c r="I66" s="19" t="s">
        <v>53</v>
      </c>
      <c r="Q66" s="307"/>
      <c r="R66" s="307"/>
      <c r="S66" s="307"/>
      <c r="T66" s="308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3"/>
      <c r="R67" s="304"/>
      <c r="T67" s="15"/>
      <c r="AB67" s="20"/>
      <c r="AC67" s="18"/>
      <c r="AL67" s="171"/>
      <c r="AM67" s="171"/>
      <c r="AP67" s="16"/>
    </row>
    <row r="68" spans="1:42" s="21" customFormat="1" x14ac:dyDescent="0.2">
      <c r="A68" s="305" t="str">
        <f ca="1">INDIRECT("'Mali finale'!$H"&amp;$AP66)</f>
        <v>Košir 3/2</v>
      </c>
      <c r="B68" s="305"/>
      <c r="C68" s="305"/>
      <c r="D68" s="305"/>
      <c r="E68" s="305"/>
      <c r="F68" s="305"/>
      <c r="G68" s="305"/>
      <c r="H68" s="305"/>
      <c r="I68" s="305"/>
      <c r="J68" s="21" t="s">
        <v>5</v>
      </c>
      <c r="K68" s="305" t="str">
        <f ca="1">INDIRECT("'Mali finale'!$H"&amp;$AP66+8)</f>
        <v/>
      </c>
      <c r="L68" s="305"/>
      <c r="M68" s="305"/>
      <c r="N68" s="305"/>
      <c r="O68" s="305"/>
      <c r="P68" s="305"/>
      <c r="Q68" s="305"/>
      <c r="R68" s="305"/>
      <c r="S68" s="305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10" t="str">
        <f ca="1">INDIRECT("'Mali finale'!$I"&amp;$AP66+1)</f>
        <v/>
      </c>
      <c r="B69" s="310"/>
      <c r="C69" s="310"/>
      <c r="D69" s="310"/>
      <c r="E69" s="310"/>
      <c r="F69" s="310"/>
      <c r="G69" s="310"/>
      <c r="H69" s="310"/>
      <c r="I69" s="310"/>
      <c r="K69" s="310" t="str">
        <f ca="1">INDIRECT("'Mali finale'!$I"&amp;$AP66+9)</f>
        <v/>
      </c>
      <c r="L69" s="310"/>
      <c r="M69" s="310"/>
      <c r="N69" s="310"/>
      <c r="O69" s="310"/>
      <c r="P69" s="310"/>
      <c r="Q69" s="310"/>
      <c r="R69" s="310"/>
      <c r="S69" s="310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1"/>
      <c r="I74" s="311"/>
      <c r="J74" s="40" t="s">
        <v>8</v>
      </c>
      <c r="K74" s="41"/>
      <c r="L74" s="39"/>
      <c r="Q74" s="42"/>
      <c r="T74" s="43"/>
      <c r="AC74" s="318"/>
      <c r="AD74" s="318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60</v>
      </c>
      <c r="H79" s="317" t="str">
        <f>IF(OR((Prijave!$D$3="ČLANI"),(Prijave!$D$3="ČLANICE"),(Prijave!$D$3="ČLANI DO 21 LET"),(Prijave!$D$3="ČLANICE DO 21 LET")),"","X")</f>
        <v>X</v>
      </c>
      <c r="I79" s="317"/>
      <c r="J79" s="40" t="s">
        <v>8</v>
      </c>
      <c r="K79" s="317" t="str">
        <f>IF(OR((Prijave!$D$3="ČLANI"),(Prijave!$D$3="ČLANICE"),(Prijave!$D$3="ČLANI DO 21 LET"),(Prijave!$D$3="ČLANICE DO 21 LET")),"","X")</f>
        <v>X</v>
      </c>
      <c r="L79" s="317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61</v>
      </c>
      <c r="H80" s="317" t="str">
        <f>IF(OR((Prijave!$D$3="ČLANI"),(Prijave!$D$3="ČLANICE"),(Prijave!$D$3="ČLANI DO 21 LET"),(Prijave!$D$3="ČLANICE DO 21 LET")),"","X")</f>
        <v>X</v>
      </c>
      <c r="I80" s="317"/>
      <c r="J80" s="40" t="s">
        <v>8</v>
      </c>
      <c r="K80" s="317" t="str">
        <f>IF(OR((Prijave!$D$3="ČLANI"),(Prijave!$D$3="ČLANICE"),(Prijave!$D$3="ČLANI DO 21 LET"),(Prijave!$D$3="ČLANICE DO 21 LET")),"","X")</f>
        <v>X</v>
      </c>
      <c r="L80" s="317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H74:I74"/>
    <mergeCell ref="AC74:AD74"/>
    <mergeCell ref="H79:I79"/>
    <mergeCell ref="K79:L79"/>
    <mergeCell ref="H80:I80"/>
    <mergeCell ref="K80:L80"/>
    <mergeCell ref="Q66:T66"/>
    <mergeCell ref="Q67:R67"/>
    <mergeCell ref="A68:I68"/>
    <mergeCell ref="K68:S68"/>
    <mergeCell ref="A69:I69"/>
    <mergeCell ref="K69:S69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</mergeCells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/>
      <c r="Q2" s="14"/>
      <c r="T2" s="15"/>
      <c r="V2" s="12"/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/>
      <c r="Q3" s="307"/>
      <c r="R3" s="307"/>
      <c r="S3" s="307"/>
      <c r="T3" s="308"/>
      <c r="V3" s="13" t="s">
        <v>22</v>
      </c>
      <c r="AB3" s="17"/>
      <c r="AC3" s="18"/>
      <c r="AD3" s="19"/>
      <c r="AL3" s="309"/>
      <c r="AM3" s="309"/>
      <c r="AN3" s="309"/>
      <c r="AP3" s="16"/>
    </row>
    <row r="4" spans="1:42" s="13" customFormat="1" ht="11.25" x14ac:dyDescent="0.2">
      <c r="G4" s="20"/>
      <c r="H4" s="18"/>
      <c r="Q4" s="303"/>
      <c r="R4" s="304"/>
      <c r="T4" s="15"/>
      <c r="AB4" s="20"/>
      <c r="AC4" s="18"/>
      <c r="AL4" s="303"/>
      <c r="AM4" s="304"/>
      <c r="AP4" s="16"/>
    </row>
    <row r="5" spans="1:42" s="21" customFormat="1" x14ac:dyDescent="0.2">
      <c r="A5" s="305"/>
      <c r="B5" s="305"/>
      <c r="C5" s="305"/>
      <c r="D5" s="305"/>
      <c r="E5" s="305"/>
      <c r="F5" s="305"/>
      <c r="G5" s="305"/>
      <c r="H5" s="305"/>
      <c r="I5" s="305"/>
      <c r="J5" s="21" t="s">
        <v>5</v>
      </c>
      <c r="K5" s="305"/>
      <c r="L5" s="305"/>
      <c r="M5" s="305"/>
      <c r="N5" s="305"/>
      <c r="O5" s="305"/>
      <c r="P5" s="305"/>
      <c r="Q5" s="305"/>
      <c r="R5" s="305"/>
      <c r="S5" s="305"/>
      <c r="T5" s="22"/>
      <c r="V5" s="305"/>
      <c r="W5" s="305"/>
      <c r="X5" s="305"/>
      <c r="Y5" s="305"/>
      <c r="Z5" s="305"/>
      <c r="AA5" s="305"/>
      <c r="AB5" s="305"/>
      <c r="AC5" s="305"/>
      <c r="AD5" s="305"/>
      <c r="AE5" s="21" t="s">
        <v>5</v>
      </c>
      <c r="AF5" s="305"/>
      <c r="AG5" s="305"/>
      <c r="AH5" s="305"/>
      <c r="AI5" s="305"/>
      <c r="AJ5" s="305"/>
      <c r="AK5" s="305"/>
      <c r="AL5" s="305"/>
      <c r="AM5" s="305"/>
      <c r="AN5" s="305"/>
      <c r="AP5" s="23"/>
    </row>
    <row r="6" spans="1:42" s="24" customFormat="1" ht="12" x14ac:dyDescent="0.2">
      <c r="A6" s="310"/>
      <c r="B6" s="310"/>
      <c r="C6" s="310"/>
      <c r="D6" s="310"/>
      <c r="E6" s="310"/>
      <c r="F6" s="310"/>
      <c r="G6" s="310"/>
      <c r="H6" s="310"/>
      <c r="I6" s="310"/>
      <c r="K6" s="310"/>
      <c r="L6" s="310"/>
      <c r="M6" s="310"/>
      <c r="N6" s="310"/>
      <c r="O6" s="310"/>
      <c r="P6" s="310"/>
      <c r="Q6" s="310"/>
      <c r="R6" s="310"/>
      <c r="S6" s="310"/>
      <c r="T6" s="25"/>
      <c r="V6" s="310"/>
      <c r="W6" s="310"/>
      <c r="X6" s="310"/>
      <c r="Y6" s="310"/>
      <c r="Z6" s="310"/>
      <c r="AA6" s="310"/>
      <c r="AB6" s="310"/>
      <c r="AC6" s="310"/>
      <c r="AD6" s="310"/>
      <c r="AF6" s="310"/>
      <c r="AG6" s="310"/>
      <c r="AH6" s="310"/>
      <c r="AI6" s="310"/>
      <c r="AJ6" s="310"/>
      <c r="AK6" s="310"/>
      <c r="AL6" s="310"/>
      <c r="AM6" s="310"/>
      <c r="AN6" s="31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1"/>
      <c r="I11" s="311"/>
      <c r="J11" s="40" t="s">
        <v>8</v>
      </c>
      <c r="K11" s="41"/>
      <c r="L11" s="39"/>
      <c r="Q11" s="42"/>
      <c r="T11" s="43"/>
      <c r="Y11" s="38" t="s">
        <v>26</v>
      </c>
      <c r="AC11" s="311"/>
      <c r="AD11" s="31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/>
      <c r="Q23" s="14"/>
      <c r="T23" s="15"/>
      <c r="V23" s="12"/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/>
      <c r="Q24" s="307"/>
      <c r="R24" s="307"/>
      <c r="S24" s="307"/>
      <c r="T24" s="308"/>
      <c r="V24" s="13" t="s">
        <v>22</v>
      </c>
      <c r="AB24" s="17"/>
      <c r="AC24" s="18"/>
      <c r="AD24" s="19"/>
      <c r="AL24" s="309"/>
      <c r="AM24" s="309"/>
      <c r="AN24" s="309"/>
      <c r="AP24" s="16"/>
    </row>
    <row r="25" spans="1:42" s="13" customFormat="1" ht="11.25" x14ac:dyDescent="0.2">
      <c r="G25" s="20"/>
      <c r="H25" s="18"/>
      <c r="Q25" s="303"/>
      <c r="R25" s="304"/>
      <c r="T25" s="15"/>
      <c r="AB25" s="20"/>
      <c r="AC25" s="18"/>
      <c r="AL25" s="303"/>
      <c r="AM25" s="304"/>
      <c r="AP25" s="16"/>
    </row>
    <row r="26" spans="1:42" s="21" customFormat="1" x14ac:dyDescent="0.2">
      <c r="A26" s="305"/>
      <c r="B26" s="305"/>
      <c r="C26" s="305"/>
      <c r="D26" s="305"/>
      <c r="E26" s="305"/>
      <c r="F26" s="305"/>
      <c r="G26" s="305"/>
      <c r="H26" s="305"/>
      <c r="I26" s="305"/>
      <c r="J26" s="21" t="s">
        <v>5</v>
      </c>
      <c r="K26" s="305"/>
      <c r="L26" s="305"/>
      <c r="M26" s="305"/>
      <c r="N26" s="305"/>
      <c r="O26" s="305"/>
      <c r="P26" s="305"/>
      <c r="Q26" s="305"/>
      <c r="R26" s="305"/>
      <c r="S26" s="305"/>
      <c r="T26" s="22"/>
      <c r="V26" s="305"/>
      <c r="W26" s="305"/>
      <c r="X26" s="305"/>
      <c r="Y26" s="305"/>
      <c r="Z26" s="305"/>
      <c r="AA26" s="305"/>
      <c r="AB26" s="305"/>
      <c r="AC26" s="305"/>
      <c r="AD26" s="305"/>
      <c r="AE26" s="21" t="s">
        <v>5</v>
      </c>
      <c r="AF26" s="305"/>
      <c r="AG26" s="305"/>
      <c r="AH26" s="305"/>
      <c r="AI26" s="305"/>
      <c r="AJ26" s="305"/>
      <c r="AK26" s="305"/>
      <c r="AL26" s="305"/>
      <c r="AM26" s="305"/>
      <c r="AN26" s="305"/>
      <c r="AP26" s="23"/>
    </row>
    <row r="27" spans="1:42" s="24" customFormat="1" ht="12" x14ac:dyDescent="0.2">
      <c r="A27" s="310"/>
      <c r="B27" s="310"/>
      <c r="C27" s="310"/>
      <c r="D27" s="310"/>
      <c r="E27" s="310"/>
      <c r="F27" s="310"/>
      <c r="G27" s="310"/>
      <c r="H27" s="310"/>
      <c r="I27" s="310"/>
      <c r="K27" s="310"/>
      <c r="L27" s="310"/>
      <c r="M27" s="310"/>
      <c r="N27" s="310"/>
      <c r="O27" s="310"/>
      <c r="P27" s="310"/>
      <c r="Q27" s="310"/>
      <c r="R27" s="310"/>
      <c r="S27" s="310"/>
      <c r="T27" s="25"/>
      <c r="V27" s="310"/>
      <c r="W27" s="310"/>
      <c r="X27" s="310"/>
      <c r="Y27" s="310"/>
      <c r="Z27" s="310"/>
      <c r="AA27" s="310"/>
      <c r="AB27" s="310"/>
      <c r="AC27" s="310"/>
      <c r="AD27" s="310"/>
      <c r="AF27" s="310"/>
      <c r="AG27" s="310"/>
      <c r="AH27" s="310"/>
      <c r="AI27" s="310"/>
      <c r="AJ27" s="310"/>
      <c r="AK27" s="310"/>
      <c r="AL27" s="310"/>
      <c r="AM27" s="310"/>
      <c r="AN27" s="31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1"/>
      <c r="I32" s="311"/>
      <c r="J32" s="40" t="s">
        <v>8</v>
      </c>
      <c r="K32" s="41"/>
      <c r="L32" s="39"/>
      <c r="Q32" s="42"/>
      <c r="T32" s="43"/>
      <c r="Y32" s="38" t="s">
        <v>26</v>
      </c>
      <c r="AC32" s="311"/>
      <c r="AD32" s="31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/>
      <c r="Q44" s="14"/>
      <c r="T44" s="15"/>
      <c r="V44" s="12"/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/>
      <c r="Q45" s="307"/>
      <c r="R45" s="307"/>
      <c r="S45" s="307"/>
      <c r="T45" s="308"/>
      <c r="V45" s="13" t="s">
        <v>22</v>
      </c>
      <c r="AB45" s="17"/>
      <c r="AC45" s="18"/>
      <c r="AD45" s="19"/>
      <c r="AL45" s="309"/>
      <c r="AM45" s="309"/>
      <c r="AN45" s="309"/>
      <c r="AP45" s="16"/>
    </row>
    <row r="46" spans="1:42" s="13" customFormat="1" ht="11.25" x14ac:dyDescent="0.2">
      <c r="G46" s="20"/>
      <c r="H46" s="18"/>
      <c r="Q46" s="303"/>
      <c r="R46" s="304"/>
      <c r="T46" s="15"/>
      <c r="AB46" s="20"/>
      <c r="AC46" s="18"/>
      <c r="AL46" s="303"/>
      <c r="AM46" s="304"/>
      <c r="AP46" s="16"/>
    </row>
    <row r="47" spans="1:42" s="21" customFormat="1" x14ac:dyDescent="0.2">
      <c r="A47" s="305"/>
      <c r="B47" s="305"/>
      <c r="C47" s="305"/>
      <c r="D47" s="305"/>
      <c r="E47" s="305"/>
      <c r="F47" s="305"/>
      <c r="G47" s="305"/>
      <c r="H47" s="305"/>
      <c r="I47" s="305"/>
      <c r="J47" s="21" t="s">
        <v>5</v>
      </c>
      <c r="K47" s="305"/>
      <c r="L47" s="305"/>
      <c r="M47" s="305"/>
      <c r="N47" s="305"/>
      <c r="O47" s="305"/>
      <c r="P47" s="305"/>
      <c r="Q47" s="305"/>
      <c r="R47" s="305"/>
      <c r="S47" s="305"/>
      <c r="T47" s="22"/>
      <c r="V47" s="305"/>
      <c r="W47" s="305"/>
      <c r="X47" s="305"/>
      <c r="Y47" s="305"/>
      <c r="Z47" s="305"/>
      <c r="AA47" s="305"/>
      <c r="AB47" s="305"/>
      <c r="AC47" s="305"/>
      <c r="AD47" s="305"/>
      <c r="AE47" s="21" t="s">
        <v>5</v>
      </c>
      <c r="AF47" s="305"/>
      <c r="AG47" s="305"/>
      <c r="AH47" s="305"/>
      <c r="AI47" s="305"/>
      <c r="AJ47" s="305"/>
      <c r="AK47" s="305"/>
      <c r="AL47" s="305"/>
      <c r="AM47" s="305"/>
      <c r="AN47" s="305"/>
      <c r="AP47" s="23"/>
    </row>
    <row r="48" spans="1:42" s="24" customFormat="1" ht="12" x14ac:dyDescent="0.2">
      <c r="A48" s="310"/>
      <c r="B48" s="310"/>
      <c r="C48" s="310"/>
      <c r="D48" s="310"/>
      <c r="E48" s="310"/>
      <c r="F48" s="310"/>
      <c r="G48" s="310"/>
      <c r="H48" s="310"/>
      <c r="I48" s="310"/>
      <c r="K48" s="310"/>
      <c r="L48" s="310"/>
      <c r="M48" s="310"/>
      <c r="N48" s="310"/>
      <c r="O48" s="310"/>
      <c r="P48" s="310"/>
      <c r="Q48" s="310"/>
      <c r="R48" s="310"/>
      <c r="S48" s="310"/>
      <c r="T48" s="25"/>
      <c r="V48" s="310"/>
      <c r="W48" s="310"/>
      <c r="X48" s="310"/>
      <c r="Y48" s="310"/>
      <c r="Z48" s="310"/>
      <c r="AA48" s="310"/>
      <c r="AB48" s="310"/>
      <c r="AC48" s="310"/>
      <c r="AD48" s="310"/>
      <c r="AF48" s="310"/>
      <c r="AG48" s="310"/>
      <c r="AH48" s="310"/>
      <c r="AI48" s="310"/>
      <c r="AJ48" s="310"/>
      <c r="AK48" s="310"/>
      <c r="AL48" s="310"/>
      <c r="AM48" s="310"/>
      <c r="AN48" s="31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1"/>
      <c r="I53" s="311"/>
      <c r="J53" s="40" t="s">
        <v>8</v>
      </c>
      <c r="K53" s="41"/>
      <c r="L53" s="39"/>
      <c r="Q53" s="42"/>
      <c r="T53" s="43"/>
      <c r="Y53" s="38" t="s">
        <v>26</v>
      </c>
      <c r="AC53" s="311"/>
      <c r="AD53" s="31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L63" s="28"/>
    </row>
    <row r="64" spans="1:42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">
      <c r="A66" s="13" t="s">
        <v>22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07"/>
      <c r="R66" s="307"/>
      <c r="S66" s="307"/>
      <c r="T66" s="308"/>
      <c r="U66" s="13"/>
      <c r="V66" s="13" t="s">
        <v>22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09"/>
      <c r="AM66" s="309"/>
      <c r="AN66" s="309"/>
    </row>
    <row r="67" spans="1:41" x14ac:dyDescent="0.2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03"/>
      <c r="R67" s="304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03"/>
      <c r="AM67" s="304"/>
      <c r="AN67" s="13"/>
    </row>
    <row r="68" spans="1:41" x14ac:dyDescent="0.2">
      <c r="A68" s="305"/>
      <c r="B68" s="305"/>
      <c r="C68" s="305"/>
      <c r="D68" s="305"/>
      <c r="E68" s="305"/>
      <c r="F68" s="305"/>
      <c r="G68" s="305"/>
      <c r="H68" s="305"/>
      <c r="I68" s="305"/>
      <c r="J68" s="21" t="s">
        <v>5</v>
      </c>
      <c r="K68" s="305"/>
      <c r="L68" s="305"/>
      <c r="M68" s="305"/>
      <c r="N68" s="305"/>
      <c r="O68" s="305"/>
      <c r="P68" s="305"/>
      <c r="Q68" s="305"/>
      <c r="R68" s="305"/>
      <c r="S68" s="305"/>
      <c r="T68" s="22"/>
      <c r="U68" s="21"/>
      <c r="V68" s="305"/>
      <c r="W68" s="305"/>
      <c r="X68" s="305"/>
      <c r="Y68" s="305"/>
      <c r="Z68" s="305"/>
      <c r="AA68" s="305"/>
      <c r="AB68" s="305"/>
      <c r="AC68" s="305"/>
      <c r="AD68" s="305"/>
      <c r="AE68" s="21" t="s">
        <v>5</v>
      </c>
      <c r="AF68" s="305"/>
      <c r="AG68" s="305"/>
      <c r="AH68" s="305"/>
      <c r="AI68" s="305"/>
      <c r="AJ68" s="305"/>
      <c r="AK68" s="305"/>
      <c r="AL68" s="305"/>
      <c r="AM68" s="305"/>
      <c r="AN68" s="305"/>
    </row>
    <row r="69" spans="1:41" x14ac:dyDescent="0.2">
      <c r="A69" s="310"/>
      <c r="B69" s="310"/>
      <c r="C69" s="310"/>
      <c r="D69" s="310"/>
      <c r="E69" s="310"/>
      <c r="F69" s="310"/>
      <c r="G69" s="310"/>
      <c r="H69" s="310"/>
      <c r="I69" s="310"/>
      <c r="J69" s="24"/>
      <c r="K69" s="310"/>
      <c r="L69" s="310"/>
      <c r="M69" s="310"/>
      <c r="N69" s="310"/>
      <c r="O69" s="310"/>
      <c r="P69" s="310"/>
      <c r="Q69" s="310"/>
      <c r="R69" s="310"/>
      <c r="S69" s="310"/>
      <c r="T69" s="25"/>
      <c r="U69" s="24"/>
      <c r="V69" s="310"/>
      <c r="W69" s="310"/>
      <c r="X69" s="310"/>
      <c r="Y69" s="310"/>
      <c r="Z69" s="310"/>
      <c r="AA69" s="310"/>
      <c r="AB69" s="310"/>
      <c r="AC69" s="310"/>
      <c r="AD69" s="310"/>
      <c r="AE69" s="24"/>
      <c r="AF69" s="310"/>
      <c r="AG69" s="310"/>
      <c r="AH69" s="310"/>
      <c r="AI69" s="310"/>
      <c r="AJ69" s="310"/>
      <c r="AK69" s="310"/>
      <c r="AL69" s="310"/>
      <c r="AM69" s="310"/>
      <c r="AN69" s="310"/>
    </row>
    <row r="70" spans="1:4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U71" s="3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</row>
    <row r="72" spans="1:41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">
      <c r="A74" s="38"/>
      <c r="B74" s="38"/>
      <c r="C74" s="38"/>
      <c r="D74" s="38" t="s">
        <v>26</v>
      </c>
      <c r="E74" s="38"/>
      <c r="F74" s="38"/>
      <c r="G74" s="38"/>
      <c r="H74" s="311"/>
      <c r="I74" s="311"/>
      <c r="J74" s="40" t="s">
        <v>8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26</v>
      </c>
      <c r="Z74" s="38"/>
      <c r="AA74" s="38"/>
      <c r="AB74" s="38"/>
      <c r="AC74" s="311"/>
      <c r="AD74" s="311"/>
      <c r="AE74" s="40" t="s">
        <v>8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">
      <c r="A75" s="38"/>
      <c r="B75" s="38"/>
      <c r="C75" s="38"/>
      <c r="D75" s="38" t="s">
        <v>27</v>
      </c>
      <c r="E75" s="38"/>
      <c r="F75" s="38"/>
      <c r="G75" s="38"/>
      <c r="H75" s="41"/>
      <c r="I75" s="39"/>
      <c r="J75" s="40" t="s">
        <v>8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27</v>
      </c>
      <c r="Z75" s="38"/>
      <c r="AA75" s="38"/>
      <c r="AB75" s="38"/>
      <c r="AC75" s="41"/>
      <c r="AD75" s="39"/>
      <c r="AE75" s="40" t="s">
        <v>8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">
      <c r="A76" s="38"/>
      <c r="B76" s="38"/>
      <c r="C76" s="38"/>
      <c r="D76" s="38" t="s">
        <v>28</v>
      </c>
      <c r="E76" s="38"/>
      <c r="F76" s="38"/>
      <c r="G76" s="38"/>
      <c r="H76" s="41"/>
      <c r="I76" s="39"/>
      <c r="J76" s="40" t="s">
        <v>8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28</v>
      </c>
      <c r="Z76" s="38"/>
      <c r="AA76" s="38"/>
      <c r="AB76" s="38"/>
      <c r="AC76" s="41"/>
      <c r="AD76" s="39"/>
      <c r="AE76" s="40" t="s">
        <v>8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">
      <c r="A77" s="38"/>
      <c r="B77" s="38"/>
      <c r="C77" s="38"/>
      <c r="D77" s="38" t="s">
        <v>29</v>
      </c>
      <c r="E77" s="38"/>
      <c r="F77" s="38"/>
      <c r="G77" s="38"/>
      <c r="H77" s="41"/>
      <c r="I77" s="39"/>
      <c r="J77" s="40" t="s">
        <v>8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29</v>
      </c>
      <c r="Z77" s="38"/>
      <c r="AA77" s="38"/>
      <c r="AB77" s="38"/>
      <c r="AC77" s="41"/>
      <c r="AD77" s="39"/>
      <c r="AE77" s="40" t="s">
        <v>8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">
      <c r="A78" s="38"/>
      <c r="B78" s="38"/>
      <c r="C78" s="38"/>
      <c r="D78" s="38" t="s">
        <v>30</v>
      </c>
      <c r="E78" s="38"/>
      <c r="F78" s="38"/>
      <c r="G78" s="38"/>
      <c r="H78" s="41"/>
      <c r="I78" s="39"/>
      <c r="J78" s="40" t="s">
        <v>8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30</v>
      </c>
      <c r="Z78" s="38"/>
      <c r="AA78" s="38"/>
      <c r="AB78" s="38"/>
      <c r="AC78" s="41"/>
      <c r="AD78" s="39"/>
      <c r="AE78" s="40" t="s">
        <v>8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">
      <c r="A79" s="38"/>
      <c r="B79" s="38"/>
      <c r="C79" s="38"/>
      <c r="D79" s="38" t="s">
        <v>60</v>
      </c>
      <c r="E79" s="38"/>
      <c r="F79" s="38"/>
      <c r="G79" s="38"/>
      <c r="H79" s="41"/>
      <c r="I79" s="39"/>
      <c r="J79" s="40" t="s">
        <v>8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60</v>
      </c>
      <c r="Z79" s="38"/>
      <c r="AA79" s="38"/>
      <c r="AB79" s="38"/>
      <c r="AC79" s="41"/>
      <c r="AD79" s="39"/>
      <c r="AE79" s="40" t="s">
        <v>8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">
      <c r="A80" s="38"/>
      <c r="B80" s="38"/>
      <c r="C80" s="38"/>
      <c r="D80" s="38" t="s">
        <v>61</v>
      </c>
      <c r="E80" s="38"/>
      <c r="F80" s="38"/>
      <c r="G80" s="38"/>
      <c r="H80" s="41"/>
      <c r="I80" s="39"/>
      <c r="J80" s="40" t="s">
        <v>8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61</v>
      </c>
      <c r="Z80" s="38"/>
      <c r="AA80" s="38"/>
      <c r="AB80" s="38"/>
      <c r="AC80" s="41"/>
      <c r="AD80" s="39"/>
      <c r="AE80" s="40" t="s">
        <v>8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5.75" thickBot="1" x14ac:dyDescent="0.3">
      <c r="A81" s="46"/>
      <c r="B81" s="46"/>
      <c r="C81" s="45" t="s">
        <v>31</v>
      </c>
      <c r="D81" s="46"/>
      <c r="E81" s="46"/>
      <c r="F81" s="46"/>
      <c r="G81" s="46"/>
      <c r="H81" s="57"/>
      <c r="I81" s="58"/>
      <c r="J81" s="47" t="s">
        <v>8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31</v>
      </c>
      <c r="Y81" s="46"/>
      <c r="Z81" s="46"/>
      <c r="AA81" s="46"/>
      <c r="AB81" s="46"/>
      <c r="AC81" s="57"/>
      <c r="AD81" s="58"/>
      <c r="AE81" s="47" t="s">
        <v>8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">
      <c r="A86" s="13" t="s">
        <v>22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07"/>
      <c r="R86" s="307"/>
      <c r="S86" s="307"/>
      <c r="T86" s="308"/>
      <c r="U86" s="13"/>
      <c r="V86" s="13" t="s">
        <v>22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09"/>
      <c r="AM86" s="309"/>
      <c r="AN86" s="309"/>
    </row>
    <row r="87" spans="1:40" x14ac:dyDescent="0.2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03"/>
      <c r="R87" s="304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03"/>
      <c r="AM87" s="304"/>
      <c r="AN87" s="13"/>
    </row>
    <row r="88" spans="1:40" x14ac:dyDescent="0.2">
      <c r="A88" s="305"/>
      <c r="B88" s="305"/>
      <c r="C88" s="305"/>
      <c r="D88" s="305"/>
      <c r="E88" s="305"/>
      <c r="F88" s="305"/>
      <c r="G88" s="305"/>
      <c r="H88" s="305"/>
      <c r="I88" s="305"/>
      <c r="J88" s="21" t="s">
        <v>5</v>
      </c>
      <c r="K88" s="305"/>
      <c r="L88" s="305"/>
      <c r="M88" s="305"/>
      <c r="N88" s="305"/>
      <c r="O88" s="305"/>
      <c r="P88" s="305"/>
      <c r="Q88" s="305"/>
      <c r="R88" s="305"/>
      <c r="S88" s="305"/>
      <c r="T88" s="22"/>
      <c r="U88" s="21"/>
      <c r="V88" s="305"/>
      <c r="W88" s="305"/>
      <c r="X88" s="305"/>
      <c r="Y88" s="305"/>
      <c r="Z88" s="305"/>
      <c r="AA88" s="305"/>
      <c r="AB88" s="305"/>
      <c r="AC88" s="305"/>
      <c r="AD88" s="305"/>
      <c r="AE88" s="21" t="s">
        <v>5</v>
      </c>
      <c r="AF88" s="305"/>
      <c r="AG88" s="305"/>
      <c r="AH88" s="305"/>
      <c r="AI88" s="305"/>
      <c r="AJ88" s="305"/>
      <c r="AK88" s="305"/>
      <c r="AL88" s="305"/>
      <c r="AM88" s="305"/>
      <c r="AN88" s="305"/>
    </row>
    <row r="89" spans="1:40" x14ac:dyDescent="0.2">
      <c r="A89" s="310"/>
      <c r="B89" s="310"/>
      <c r="C89" s="310"/>
      <c r="D89" s="310"/>
      <c r="E89" s="310"/>
      <c r="F89" s="310"/>
      <c r="G89" s="310"/>
      <c r="H89" s="310"/>
      <c r="I89" s="310"/>
      <c r="J89" s="24"/>
      <c r="K89" s="310"/>
      <c r="L89" s="310"/>
      <c r="M89" s="310"/>
      <c r="N89" s="310"/>
      <c r="O89" s="310"/>
      <c r="P89" s="310"/>
      <c r="Q89" s="310"/>
      <c r="R89" s="310"/>
      <c r="S89" s="310"/>
      <c r="T89" s="25"/>
      <c r="U89" s="24"/>
      <c r="V89" s="310"/>
      <c r="W89" s="310"/>
      <c r="X89" s="310"/>
      <c r="Y89" s="310"/>
      <c r="Z89" s="310"/>
      <c r="AA89" s="310"/>
      <c r="AB89" s="310"/>
      <c r="AC89" s="310"/>
      <c r="AD89" s="310"/>
      <c r="AE89" s="24"/>
      <c r="AF89" s="310"/>
      <c r="AG89" s="310"/>
      <c r="AH89" s="310"/>
      <c r="AI89" s="310"/>
      <c r="AJ89" s="310"/>
      <c r="AK89" s="310"/>
      <c r="AL89" s="310"/>
      <c r="AM89" s="310"/>
      <c r="AN89" s="310"/>
    </row>
    <row r="90" spans="1:40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">
      <c r="A91" s="32"/>
      <c r="B91" s="9" t="s">
        <v>6</v>
      </c>
      <c r="C91" s="9"/>
      <c r="D91" s="9" t="s">
        <v>7</v>
      </c>
      <c r="E91" s="9"/>
      <c r="F91" s="9" t="s">
        <v>23</v>
      </c>
      <c r="G91" s="9"/>
      <c r="H91" s="9" t="s">
        <v>24</v>
      </c>
      <c r="I91" s="9"/>
      <c r="J91" s="33"/>
      <c r="K91" s="9"/>
      <c r="L91" s="9" t="s">
        <v>6</v>
      </c>
      <c r="M91" s="9"/>
      <c r="N91" s="9" t="s">
        <v>7</v>
      </c>
      <c r="O91" s="9"/>
      <c r="P91" s="9" t="s">
        <v>25</v>
      </c>
      <c r="Q91" s="34"/>
      <c r="R91" s="9" t="s">
        <v>24</v>
      </c>
      <c r="S91" s="32"/>
      <c r="T91" s="4"/>
      <c r="U91" s="3"/>
      <c r="V91" s="32"/>
      <c r="W91" s="9" t="s">
        <v>6</v>
      </c>
      <c r="X91" s="9"/>
      <c r="Y91" s="9" t="s">
        <v>7</v>
      </c>
      <c r="Z91" s="9"/>
      <c r="AA91" s="9" t="s">
        <v>25</v>
      </c>
      <c r="AB91" s="9"/>
      <c r="AC91" s="9" t="s">
        <v>24</v>
      </c>
      <c r="AD91" s="9"/>
      <c r="AE91" s="33"/>
      <c r="AF91" s="9"/>
      <c r="AG91" s="9" t="s">
        <v>6</v>
      </c>
      <c r="AH91" s="9"/>
      <c r="AI91" s="9" t="s">
        <v>7</v>
      </c>
      <c r="AJ91" s="9"/>
      <c r="AK91" s="9" t="s">
        <v>25</v>
      </c>
      <c r="AL91" s="34"/>
      <c r="AM91" s="9" t="s">
        <v>24</v>
      </c>
      <c r="AN91" s="32"/>
    </row>
    <row r="92" spans="1:40" x14ac:dyDescent="0.2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">
      <c r="A94" s="38"/>
      <c r="B94" s="38"/>
      <c r="C94" s="38"/>
      <c r="D94" s="38" t="s">
        <v>26</v>
      </c>
      <c r="E94" s="38"/>
      <c r="F94" s="38"/>
      <c r="G94" s="38"/>
      <c r="H94" s="311"/>
      <c r="I94" s="311"/>
      <c r="J94" s="40" t="s">
        <v>8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26</v>
      </c>
      <c r="Z94" s="38"/>
      <c r="AA94" s="38"/>
      <c r="AB94" s="38"/>
      <c r="AC94" s="311"/>
      <c r="AD94" s="311"/>
      <c r="AE94" s="40" t="s">
        <v>8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">
      <c r="A95" s="38"/>
      <c r="B95" s="38"/>
      <c r="C95" s="38"/>
      <c r="D95" s="38" t="s">
        <v>27</v>
      </c>
      <c r="E95" s="38"/>
      <c r="F95" s="38"/>
      <c r="G95" s="38"/>
      <c r="H95" s="41"/>
      <c r="I95" s="39"/>
      <c r="J95" s="40" t="s">
        <v>8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27</v>
      </c>
      <c r="Z95" s="38"/>
      <c r="AA95" s="38"/>
      <c r="AB95" s="38"/>
      <c r="AC95" s="41"/>
      <c r="AD95" s="39"/>
      <c r="AE95" s="40" t="s">
        <v>8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">
      <c r="A96" s="38"/>
      <c r="B96" s="38"/>
      <c r="C96" s="38"/>
      <c r="D96" s="38" t="s">
        <v>28</v>
      </c>
      <c r="E96" s="38"/>
      <c r="F96" s="38"/>
      <c r="G96" s="38"/>
      <c r="H96" s="41"/>
      <c r="I96" s="39"/>
      <c r="J96" s="40" t="s">
        <v>8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28</v>
      </c>
      <c r="Z96" s="38"/>
      <c r="AA96" s="38"/>
      <c r="AB96" s="38"/>
      <c r="AC96" s="41"/>
      <c r="AD96" s="39"/>
      <c r="AE96" s="40" t="s">
        <v>8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">
      <c r="A97" s="38"/>
      <c r="B97" s="38"/>
      <c r="C97" s="38"/>
      <c r="D97" s="38" t="s">
        <v>29</v>
      </c>
      <c r="E97" s="38"/>
      <c r="F97" s="38"/>
      <c r="G97" s="38"/>
      <c r="H97" s="41"/>
      <c r="I97" s="39"/>
      <c r="J97" s="40" t="s">
        <v>8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29</v>
      </c>
      <c r="Z97" s="38"/>
      <c r="AA97" s="38"/>
      <c r="AB97" s="38"/>
      <c r="AC97" s="41"/>
      <c r="AD97" s="39"/>
      <c r="AE97" s="40" t="s">
        <v>8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">
      <c r="A98" s="38"/>
      <c r="B98" s="38"/>
      <c r="C98" s="38"/>
      <c r="D98" s="38" t="s">
        <v>30</v>
      </c>
      <c r="E98" s="38"/>
      <c r="F98" s="38"/>
      <c r="G98" s="38"/>
      <c r="H98" s="41"/>
      <c r="I98" s="39"/>
      <c r="J98" s="40" t="s">
        <v>8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30</v>
      </c>
      <c r="Z98" s="38"/>
      <c r="AA98" s="38"/>
      <c r="AB98" s="38"/>
      <c r="AC98" s="41"/>
      <c r="AD98" s="39"/>
      <c r="AE98" s="40" t="s">
        <v>8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">
      <c r="A99" s="38"/>
      <c r="B99" s="38"/>
      <c r="C99" s="38"/>
      <c r="D99" s="38" t="s">
        <v>60</v>
      </c>
      <c r="E99" s="38"/>
      <c r="F99" s="38"/>
      <c r="G99" s="38"/>
      <c r="H99" s="41"/>
      <c r="I99" s="39"/>
      <c r="J99" s="40" t="s">
        <v>8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60</v>
      </c>
      <c r="Z99" s="38"/>
      <c r="AA99" s="38"/>
      <c r="AB99" s="38"/>
      <c r="AC99" s="41"/>
      <c r="AD99" s="39"/>
      <c r="AE99" s="40" t="s">
        <v>8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">
      <c r="A100" s="38"/>
      <c r="B100" s="38"/>
      <c r="C100" s="38"/>
      <c r="D100" s="38" t="s">
        <v>61</v>
      </c>
      <c r="E100" s="38"/>
      <c r="F100" s="38"/>
      <c r="G100" s="38"/>
      <c r="H100" s="41"/>
      <c r="I100" s="39"/>
      <c r="J100" s="40" t="s">
        <v>8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61</v>
      </c>
      <c r="Z100" s="38"/>
      <c r="AA100" s="38"/>
      <c r="AB100" s="38"/>
      <c r="AC100" s="41"/>
      <c r="AD100" s="39"/>
      <c r="AE100" s="40" t="s">
        <v>8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5.75" thickBot="1" x14ac:dyDescent="0.3">
      <c r="A101" s="46"/>
      <c r="B101" s="46"/>
      <c r="C101" s="45" t="s">
        <v>31</v>
      </c>
      <c r="D101" s="46"/>
      <c r="E101" s="46"/>
      <c r="F101" s="46"/>
      <c r="G101" s="46"/>
      <c r="H101" s="57"/>
      <c r="I101" s="58"/>
      <c r="J101" s="47" t="s">
        <v>8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31</v>
      </c>
      <c r="Y101" s="46"/>
      <c r="Z101" s="46"/>
      <c r="AA101" s="46"/>
      <c r="AB101" s="46"/>
      <c r="AC101" s="57"/>
      <c r="AD101" s="58"/>
      <c r="AE101" s="47" t="s">
        <v>8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">
      <c r="A103" s="10" t="s">
        <v>32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32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">
      <c r="A106" s="13" t="s">
        <v>22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07"/>
      <c r="R106" s="307"/>
      <c r="S106" s="307"/>
      <c r="T106" s="308"/>
      <c r="U106" s="13"/>
      <c r="V106" s="13" t="s">
        <v>22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09"/>
      <c r="AM106" s="309"/>
      <c r="AN106" s="309"/>
    </row>
    <row r="107" spans="1:41" x14ac:dyDescent="0.2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03"/>
      <c r="R107" s="304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03"/>
      <c r="AM107" s="304"/>
      <c r="AN107" s="13"/>
    </row>
    <row r="108" spans="1:41" x14ac:dyDescent="0.2">
      <c r="A108" s="305"/>
      <c r="B108" s="305"/>
      <c r="C108" s="305"/>
      <c r="D108" s="305"/>
      <c r="E108" s="305"/>
      <c r="F108" s="305"/>
      <c r="G108" s="305"/>
      <c r="H108" s="305"/>
      <c r="I108" s="305"/>
      <c r="J108" s="21" t="s">
        <v>5</v>
      </c>
      <c r="K108" s="305"/>
      <c r="L108" s="305"/>
      <c r="M108" s="305"/>
      <c r="N108" s="305"/>
      <c r="O108" s="305"/>
      <c r="P108" s="305"/>
      <c r="Q108" s="305"/>
      <c r="R108" s="305"/>
      <c r="S108" s="305"/>
      <c r="T108" s="22"/>
      <c r="U108" s="21"/>
      <c r="V108" s="305"/>
      <c r="W108" s="305"/>
      <c r="X108" s="305"/>
      <c r="Y108" s="305"/>
      <c r="Z108" s="305"/>
      <c r="AA108" s="305"/>
      <c r="AB108" s="305"/>
      <c r="AC108" s="305"/>
      <c r="AD108" s="305"/>
      <c r="AE108" s="21" t="s">
        <v>5</v>
      </c>
      <c r="AF108" s="305"/>
      <c r="AG108" s="305"/>
      <c r="AH108" s="305"/>
      <c r="AI108" s="305"/>
      <c r="AJ108" s="305"/>
      <c r="AK108" s="305"/>
      <c r="AL108" s="305"/>
      <c r="AM108" s="305"/>
      <c r="AN108" s="305"/>
    </row>
    <row r="109" spans="1:41" x14ac:dyDescent="0.2">
      <c r="A109" s="310"/>
      <c r="B109" s="310"/>
      <c r="C109" s="310"/>
      <c r="D109" s="310"/>
      <c r="E109" s="310"/>
      <c r="F109" s="310"/>
      <c r="G109" s="310"/>
      <c r="H109" s="310"/>
      <c r="I109" s="310"/>
      <c r="J109" s="24"/>
      <c r="K109" s="310"/>
      <c r="L109" s="310"/>
      <c r="M109" s="310"/>
      <c r="N109" s="310"/>
      <c r="O109" s="310"/>
      <c r="P109" s="310"/>
      <c r="Q109" s="310"/>
      <c r="R109" s="310"/>
      <c r="S109" s="310"/>
      <c r="T109" s="25"/>
      <c r="U109" s="24"/>
      <c r="V109" s="310"/>
      <c r="W109" s="310"/>
      <c r="X109" s="310"/>
      <c r="Y109" s="310"/>
      <c r="Z109" s="310"/>
      <c r="AA109" s="310"/>
      <c r="AB109" s="310"/>
      <c r="AC109" s="310"/>
      <c r="AD109" s="310"/>
      <c r="AE109" s="24"/>
      <c r="AF109" s="310"/>
      <c r="AG109" s="310"/>
      <c r="AH109" s="310"/>
      <c r="AI109" s="310"/>
      <c r="AJ109" s="310"/>
      <c r="AK109" s="310"/>
      <c r="AL109" s="310"/>
      <c r="AM109" s="310"/>
      <c r="AN109" s="310"/>
    </row>
    <row r="110" spans="1:4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">
      <c r="A111" s="32"/>
      <c r="B111" s="9" t="s">
        <v>6</v>
      </c>
      <c r="C111" s="9"/>
      <c r="D111" s="9" t="s">
        <v>7</v>
      </c>
      <c r="E111" s="9"/>
      <c r="F111" s="9" t="s">
        <v>23</v>
      </c>
      <c r="G111" s="9"/>
      <c r="H111" s="9" t="s">
        <v>24</v>
      </c>
      <c r="I111" s="9"/>
      <c r="J111" s="33"/>
      <c r="K111" s="9"/>
      <c r="L111" s="9" t="s">
        <v>6</v>
      </c>
      <c r="M111" s="9"/>
      <c r="N111" s="9" t="s">
        <v>7</v>
      </c>
      <c r="O111" s="9"/>
      <c r="P111" s="9" t="s">
        <v>25</v>
      </c>
      <c r="Q111" s="34"/>
      <c r="R111" s="9" t="s">
        <v>24</v>
      </c>
      <c r="S111" s="32"/>
      <c r="T111" s="4"/>
      <c r="U111" s="3"/>
      <c r="V111" s="32"/>
      <c r="W111" s="9" t="s">
        <v>6</v>
      </c>
      <c r="X111" s="9"/>
      <c r="Y111" s="9" t="s">
        <v>7</v>
      </c>
      <c r="Z111" s="9"/>
      <c r="AA111" s="9" t="s">
        <v>25</v>
      </c>
      <c r="AB111" s="9"/>
      <c r="AC111" s="9" t="s">
        <v>24</v>
      </c>
      <c r="AD111" s="9"/>
      <c r="AE111" s="33"/>
      <c r="AF111" s="9"/>
      <c r="AG111" s="9" t="s">
        <v>6</v>
      </c>
      <c r="AH111" s="9"/>
      <c r="AI111" s="9" t="s">
        <v>7</v>
      </c>
      <c r="AJ111" s="9"/>
      <c r="AK111" s="9" t="s">
        <v>25</v>
      </c>
      <c r="AL111" s="34"/>
      <c r="AM111" s="9" t="s">
        <v>24</v>
      </c>
      <c r="AN111" s="32"/>
    </row>
    <row r="112" spans="1:41" x14ac:dyDescent="0.2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">
      <c r="A114" s="38"/>
      <c r="B114" s="38"/>
      <c r="C114" s="38"/>
      <c r="D114" s="38" t="s">
        <v>26</v>
      </c>
      <c r="E114" s="38"/>
      <c r="F114" s="38"/>
      <c r="G114" s="38"/>
      <c r="H114" s="311"/>
      <c r="I114" s="311"/>
      <c r="J114" s="40" t="s">
        <v>8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26</v>
      </c>
      <c r="Z114" s="38"/>
      <c r="AA114" s="38"/>
      <c r="AB114" s="38"/>
      <c r="AC114" s="311"/>
      <c r="AD114" s="311"/>
      <c r="AE114" s="40" t="s">
        <v>8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">
      <c r="A115" s="38"/>
      <c r="B115" s="38"/>
      <c r="C115" s="38"/>
      <c r="D115" s="38" t="s">
        <v>27</v>
      </c>
      <c r="E115" s="38"/>
      <c r="F115" s="38"/>
      <c r="G115" s="38"/>
      <c r="H115" s="41"/>
      <c r="I115" s="39"/>
      <c r="J115" s="40" t="s">
        <v>8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27</v>
      </c>
      <c r="Z115" s="38"/>
      <c r="AA115" s="38"/>
      <c r="AB115" s="38"/>
      <c r="AC115" s="41"/>
      <c r="AD115" s="39"/>
      <c r="AE115" s="40" t="s">
        <v>8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">
      <c r="A116" s="38"/>
      <c r="B116" s="38"/>
      <c r="C116" s="38"/>
      <c r="D116" s="38" t="s">
        <v>28</v>
      </c>
      <c r="E116" s="38"/>
      <c r="F116" s="38"/>
      <c r="G116" s="38"/>
      <c r="H116" s="41"/>
      <c r="I116" s="39"/>
      <c r="J116" s="40" t="s">
        <v>8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28</v>
      </c>
      <c r="Z116" s="38"/>
      <c r="AA116" s="38"/>
      <c r="AB116" s="38"/>
      <c r="AC116" s="41"/>
      <c r="AD116" s="39"/>
      <c r="AE116" s="40" t="s">
        <v>8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">
      <c r="A117" s="38"/>
      <c r="B117" s="38"/>
      <c r="C117" s="38"/>
      <c r="D117" s="38" t="s">
        <v>29</v>
      </c>
      <c r="E117" s="38"/>
      <c r="F117" s="38"/>
      <c r="G117" s="38"/>
      <c r="H117" s="41"/>
      <c r="I117" s="39"/>
      <c r="J117" s="40" t="s">
        <v>8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29</v>
      </c>
      <c r="Z117" s="38"/>
      <c r="AA117" s="38"/>
      <c r="AB117" s="38"/>
      <c r="AC117" s="41"/>
      <c r="AD117" s="39"/>
      <c r="AE117" s="40" t="s">
        <v>8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">
      <c r="A118" s="38"/>
      <c r="B118" s="38"/>
      <c r="C118" s="38"/>
      <c r="D118" s="38" t="s">
        <v>30</v>
      </c>
      <c r="E118" s="38"/>
      <c r="F118" s="38"/>
      <c r="G118" s="38"/>
      <c r="H118" s="41"/>
      <c r="I118" s="39"/>
      <c r="J118" s="40" t="s">
        <v>8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30</v>
      </c>
      <c r="Z118" s="38"/>
      <c r="AA118" s="38"/>
      <c r="AB118" s="38"/>
      <c r="AC118" s="41"/>
      <c r="AD118" s="39"/>
      <c r="AE118" s="40" t="s">
        <v>8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">
      <c r="A119" s="38"/>
      <c r="B119" s="38"/>
      <c r="C119" s="38"/>
      <c r="D119" s="38" t="s">
        <v>60</v>
      </c>
      <c r="E119" s="38"/>
      <c r="F119" s="38"/>
      <c r="G119" s="38"/>
      <c r="H119" s="41"/>
      <c r="I119" s="39"/>
      <c r="J119" s="40" t="s">
        <v>8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60</v>
      </c>
      <c r="Z119" s="38"/>
      <c r="AA119" s="38"/>
      <c r="AB119" s="38"/>
      <c r="AC119" s="41"/>
      <c r="AD119" s="39"/>
      <c r="AE119" s="40" t="s">
        <v>8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">
      <c r="A120" s="38"/>
      <c r="B120" s="38"/>
      <c r="C120" s="38"/>
      <c r="D120" s="38" t="s">
        <v>61</v>
      </c>
      <c r="E120" s="38"/>
      <c r="F120" s="38"/>
      <c r="G120" s="38"/>
      <c r="H120" s="41"/>
      <c r="I120" s="39"/>
      <c r="J120" s="40" t="s">
        <v>8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61</v>
      </c>
      <c r="Z120" s="38"/>
      <c r="AA120" s="38"/>
      <c r="AB120" s="38"/>
      <c r="AC120" s="41"/>
      <c r="AD120" s="39"/>
      <c r="AE120" s="40" t="s">
        <v>8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5.75" thickBot="1" x14ac:dyDescent="0.3">
      <c r="A121" s="46"/>
      <c r="B121" s="46"/>
      <c r="C121" s="45" t="s">
        <v>31</v>
      </c>
      <c r="D121" s="46"/>
      <c r="E121" s="46"/>
      <c r="F121" s="46"/>
      <c r="G121" s="46"/>
      <c r="H121" s="57"/>
      <c r="I121" s="58"/>
      <c r="J121" s="47" t="s">
        <v>8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31</v>
      </c>
      <c r="Y121" s="46"/>
      <c r="Z121" s="46"/>
      <c r="AA121" s="46"/>
      <c r="AB121" s="46"/>
      <c r="AC121" s="57"/>
      <c r="AD121" s="58"/>
      <c r="AE121" s="47" t="s">
        <v>8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">
      <c r="A123" s="10" t="s">
        <v>32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32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">
      <c r="AL124" s="28"/>
    </row>
  </sheetData>
  <mergeCells count="84"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Finalna skupina</vt:lpstr>
      <vt:lpstr>#FS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Dane Šarlah</cp:lastModifiedBy>
  <cp:lastPrinted>2013-11-25T18:07:52Z</cp:lastPrinted>
  <dcterms:created xsi:type="dcterms:W3CDTF">2007-11-11T07:40:16Z</dcterms:created>
  <dcterms:modified xsi:type="dcterms:W3CDTF">2025-11-12T10:24:15Z</dcterms:modified>
</cp:coreProperties>
</file>