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az\Desktop\MRNTZ\11.10\"/>
    </mc:Choice>
  </mc:AlternateContent>
  <xr:revisionPtr revIDLastSave="0" documentId="13_ncr:1_{39BF0DB2-6B00-493E-B14F-D6E74B1CBA3C}" xr6:coauthVersionLast="47" xr6:coauthVersionMax="47" xr10:uidLastSave="{00000000-0000-0000-0000-000000000000}"/>
  <bookViews>
    <workbookView xWindow="-110" yWindow="-110" windowWidth="21820" windowHeight="13900" activeTab="3" xr2:uid="{00000000-000D-0000-FFFF-FFFF00000000}"/>
  </bookViews>
  <sheets>
    <sheet name="Prijave" sheetId="4" r:id="rId1"/>
    <sheet name="Predtekmovanje" sheetId="19" r:id="rId2"/>
    <sheet name="#P" sheetId="29" r:id="rId3"/>
    <sheet name="Finalna skupina" sheetId="5" r:id="rId4"/>
    <sheet name="#FS" sheetId="7" r:id="rId5"/>
    <sheet name="#Prazni" sheetId="26" r:id="rId6"/>
  </sheets>
  <definedNames>
    <definedName name="_xlnm.Print_Area" localSheetId="4">'#FS'!$A$1:$AN$168</definedName>
    <definedName name="_xlnm.Print_Area" localSheetId="2">'#P'!$A$1:$AN$378</definedName>
    <definedName name="_xlnm.Print_Area" localSheetId="5">'#Prazni'!$A$1:$AN$123</definedName>
    <definedName name="_xlnm.Print_Area" localSheetId="3">'Finalna skupina'!$C$1:$M$35</definedName>
    <definedName name="_xlnm.Print_Area" localSheetId="1">Predtekmovanje!$B:$AJ</definedName>
    <definedName name="_xlnm.Print_Area" localSheetId="0">Prijave!$A:$G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E29" i="5"/>
  <c r="F29" i="5"/>
  <c r="C2" i="5" l="1"/>
  <c r="I3" i="29"/>
  <c r="K164" i="7" l="1"/>
  <c r="H164" i="7"/>
  <c r="K163" i="7"/>
  <c r="H163" i="7"/>
  <c r="AF143" i="7"/>
  <c r="AC143" i="7"/>
  <c r="K143" i="7"/>
  <c r="H143" i="7"/>
  <c r="AF142" i="7"/>
  <c r="AC142" i="7"/>
  <c r="K142" i="7"/>
  <c r="H142" i="7"/>
  <c r="AF122" i="7"/>
  <c r="AC122" i="7"/>
  <c r="K122" i="7"/>
  <c r="H122" i="7"/>
  <c r="AF121" i="7"/>
  <c r="AC121" i="7"/>
  <c r="K121" i="7"/>
  <c r="H121" i="7"/>
  <c r="AF101" i="7"/>
  <c r="AC101" i="7"/>
  <c r="K101" i="7"/>
  <c r="H101" i="7"/>
  <c r="AF100" i="7"/>
  <c r="AC100" i="7"/>
  <c r="K100" i="7"/>
  <c r="H100" i="7"/>
  <c r="AF80" i="7"/>
  <c r="AC80" i="7"/>
  <c r="K80" i="7"/>
  <c r="H80" i="7"/>
  <c r="AF79" i="7"/>
  <c r="AC79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AF16" i="7"/>
  <c r="AC16" i="7"/>
  <c r="K17" i="7"/>
  <c r="H17" i="7"/>
  <c r="K16" i="7"/>
  <c r="H16" i="7"/>
  <c r="M107" i="19"/>
  <c r="C107" i="19"/>
  <c r="M115" i="19" s="1"/>
  <c r="M105" i="19"/>
  <c r="C105" i="19"/>
  <c r="M113" i="19" s="1"/>
  <c r="M103" i="19"/>
  <c r="C103" i="19"/>
  <c r="F115" i="19" s="1"/>
  <c r="M101" i="19"/>
  <c r="C101" i="19"/>
  <c r="F114" i="19" s="1"/>
  <c r="M88" i="19"/>
  <c r="C88" i="19"/>
  <c r="M92" i="19" s="1"/>
  <c r="M86" i="19"/>
  <c r="C86" i="19"/>
  <c r="M93" i="19" s="1"/>
  <c r="M84" i="19"/>
  <c r="C84" i="19"/>
  <c r="M82" i="19"/>
  <c r="C82" i="19"/>
  <c r="M69" i="19"/>
  <c r="C69" i="19"/>
  <c r="M77" i="19" s="1"/>
  <c r="M67" i="19"/>
  <c r="C67" i="19"/>
  <c r="F78" i="19" s="1"/>
  <c r="M65" i="19"/>
  <c r="C65" i="19"/>
  <c r="F77" i="19" s="1"/>
  <c r="M63" i="19"/>
  <c r="C63" i="19"/>
  <c r="F76" i="19" s="1"/>
  <c r="M50" i="19"/>
  <c r="C50" i="19"/>
  <c r="F56" i="19" s="1"/>
  <c r="M48" i="19"/>
  <c r="C48" i="19"/>
  <c r="M55" i="19" s="1"/>
  <c r="M46" i="19"/>
  <c r="C46" i="19"/>
  <c r="M44" i="19"/>
  <c r="C44" i="19"/>
  <c r="M59" i="19" s="1"/>
  <c r="M31" i="19"/>
  <c r="C31" i="19"/>
  <c r="M35" i="19" s="1"/>
  <c r="M29" i="19"/>
  <c r="C29" i="19"/>
  <c r="M27" i="19"/>
  <c r="C27" i="19"/>
  <c r="F36" i="19" s="1"/>
  <c r="M25" i="19"/>
  <c r="C25" i="19"/>
  <c r="M40" i="19" s="1"/>
  <c r="M12" i="19"/>
  <c r="C12" i="19"/>
  <c r="F18" i="19" s="1"/>
  <c r="M10" i="19"/>
  <c r="C10" i="19"/>
  <c r="F21" i="19" s="1"/>
  <c r="M8" i="19"/>
  <c r="C8" i="19"/>
  <c r="F20" i="19" s="1"/>
  <c r="M6" i="19"/>
  <c r="C6" i="19"/>
  <c r="G34" i="5"/>
  <c r="I32" i="5"/>
  <c r="G30" i="5"/>
  <c r="G26" i="5"/>
  <c r="I24" i="5"/>
  <c r="G22" i="5"/>
  <c r="M20" i="5"/>
  <c r="G18" i="5"/>
  <c r="I16" i="5"/>
  <c r="G14" i="5"/>
  <c r="K12" i="5"/>
  <c r="G10" i="5"/>
  <c r="I8" i="5"/>
  <c r="G6" i="5"/>
  <c r="F33" i="5"/>
  <c r="H31" i="5"/>
  <c r="J27" i="5"/>
  <c r="F25" i="5"/>
  <c r="H23" i="5"/>
  <c r="F21" i="5"/>
  <c r="L19" i="5"/>
  <c r="F17" i="5"/>
  <c r="H15" i="5"/>
  <c r="F13" i="5"/>
  <c r="J11" i="5"/>
  <c r="F9" i="5"/>
  <c r="H7" i="5"/>
  <c r="F5" i="5"/>
  <c r="E35" i="5"/>
  <c r="E33" i="5"/>
  <c r="E27" i="5"/>
  <c r="E25" i="5"/>
  <c r="E19" i="5"/>
  <c r="E17" i="5"/>
  <c r="E11" i="5"/>
  <c r="E9" i="5"/>
  <c r="D34" i="5"/>
  <c r="D26" i="5"/>
  <c r="D24" i="5"/>
  <c r="D18" i="5"/>
  <c r="D8" i="5"/>
  <c r="E31" i="5"/>
  <c r="E23" i="5"/>
  <c r="E21" i="5"/>
  <c r="E15" i="5"/>
  <c r="E13" i="5"/>
  <c r="E7" i="5"/>
  <c r="E5" i="5"/>
  <c r="D30" i="5"/>
  <c r="D20" i="5"/>
  <c r="D12" i="5"/>
  <c r="D4" i="5"/>
  <c r="V359" i="29"/>
  <c r="A359" i="29"/>
  <c r="V338" i="29"/>
  <c r="A338" i="29"/>
  <c r="V317" i="29"/>
  <c r="A317" i="29"/>
  <c r="V296" i="29"/>
  <c r="A296" i="29"/>
  <c r="V275" i="29"/>
  <c r="A275" i="29"/>
  <c r="V254" i="29"/>
  <c r="A254" i="29"/>
  <c r="V233" i="29"/>
  <c r="A233" i="29"/>
  <c r="V212" i="29"/>
  <c r="A212" i="29"/>
  <c r="V191" i="29"/>
  <c r="A191" i="29"/>
  <c r="V170" i="29"/>
  <c r="A170" i="29"/>
  <c r="V149" i="29"/>
  <c r="A149" i="29"/>
  <c r="V128" i="29"/>
  <c r="A128" i="29"/>
  <c r="V107" i="29"/>
  <c r="A107" i="29"/>
  <c r="V86" i="29"/>
  <c r="A86" i="29"/>
  <c r="V65" i="29"/>
  <c r="A65" i="29"/>
  <c r="V44" i="29"/>
  <c r="A44" i="29"/>
  <c r="V23" i="29"/>
  <c r="A23" i="29"/>
  <c r="V2" i="29"/>
  <c r="A2" i="29"/>
  <c r="A149" i="7"/>
  <c r="V128" i="7"/>
  <c r="A128" i="7"/>
  <c r="V107" i="7"/>
  <c r="A107" i="7"/>
  <c r="V86" i="7"/>
  <c r="A86" i="7"/>
  <c r="V65" i="7"/>
  <c r="A65" i="7"/>
  <c r="V44" i="7"/>
  <c r="A44" i="7"/>
  <c r="V23" i="7"/>
  <c r="A23" i="7"/>
  <c r="V2" i="7"/>
  <c r="A2" i="7"/>
  <c r="AP66" i="29"/>
  <c r="AP129" i="29"/>
  <c r="AP192" i="29"/>
  <c r="AP255" i="29"/>
  <c r="B23" i="19"/>
  <c r="B42" i="19" s="1"/>
  <c r="B61" i="19" s="1"/>
  <c r="B80" i="19" s="1"/>
  <c r="B99" i="19" s="1"/>
  <c r="AM116" i="19"/>
  <c r="AO116" i="19"/>
  <c r="AQ116" i="19"/>
  <c r="AS116" i="19"/>
  <c r="AU116" i="19"/>
  <c r="AL116" i="19"/>
  <c r="AN116" i="19"/>
  <c r="AP116" i="19"/>
  <c r="AR116" i="19"/>
  <c r="AT116" i="19"/>
  <c r="AM115" i="19"/>
  <c r="AO115" i="19"/>
  <c r="AQ115" i="19"/>
  <c r="AS115" i="19"/>
  <c r="AU115" i="19"/>
  <c r="AL115" i="19"/>
  <c r="AN115" i="19"/>
  <c r="AP115" i="19"/>
  <c r="AR115" i="19"/>
  <c r="AT115" i="19"/>
  <c r="AV115" i="19"/>
  <c r="AM114" i="19"/>
  <c r="AO114" i="19"/>
  <c r="AQ114" i="19"/>
  <c r="AS114" i="19"/>
  <c r="AU114" i="19"/>
  <c r="AL114" i="19"/>
  <c r="AN114" i="19"/>
  <c r="AP114" i="19"/>
  <c r="AR114" i="19"/>
  <c r="AT114" i="19"/>
  <c r="AM113" i="19"/>
  <c r="AO113" i="19"/>
  <c r="AQ113" i="19"/>
  <c r="AS113" i="19"/>
  <c r="AU113" i="19"/>
  <c r="AL113" i="19"/>
  <c r="AN113" i="19"/>
  <c r="AP113" i="19"/>
  <c r="AR113" i="19"/>
  <c r="AT113" i="19"/>
  <c r="AM112" i="19"/>
  <c r="AO112" i="19"/>
  <c r="AQ112" i="19"/>
  <c r="AS112" i="19"/>
  <c r="AU112" i="19"/>
  <c r="AL112" i="19"/>
  <c r="AN112" i="19"/>
  <c r="AP112" i="19"/>
  <c r="AR112" i="19"/>
  <c r="AT112" i="19"/>
  <c r="AM111" i="19"/>
  <c r="AO111" i="19"/>
  <c r="AQ111" i="19"/>
  <c r="AS111" i="19"/>
  <c r="AU111" i="19"/>
  <c r="AL111" i="19"/>
  <c r="AN111" i="19"/>
  <c r="AP111" i="19"/>
  <c r="AR111" i="19"/>
  <c r="AT111" i="19"/>
  <c r="AV111" i="19"/>
  <c r="AM97" i="19"/>
  <c r="AO97" i="19"/>
  <c r="AQ97" i="19"/>
  <c r="AS97" i="19"/>
  <c r="AU97" i="19"/>
  <c r="AL97" i="19"/>
  <c r="AN97" i="19"/>
  <c r="AP97" i="19"/>
  <c r="AR97" i="19"/>
  <c r="AT97" i="19"/>
  <c r="AM96" i="19"/>
  <c r="AO96" i="19"/>
  <c r="AQ96" i="19"/>
  <c r="AS96" i="19"/>
  <c r="AU96" i="19"/>
  <c r="AL96" i="19"/>
  <c r="AN96" i="19"/>
  <c r="AP96" i="19"/>
  <c r="AR96" i="19"/>
  <c r="AT96" i="19"/>
  <c r="AM95" i="19"/>
  <c r="AO95" i="19"/>
  <c r="AQ95" i="19"/>
  <c r="AS95" i="19"/>
  <c r="AU95" i="19"/>
  <c r="AL95" i="19"/>
  <c r="AN95" i="19"/>
  <c r="AP95" i="19"/>
  <c r="AR95" i="19"/>
  <c r="AT95" i="19"/>
  <c r="AM94" i="19"/>
  <c r="AO94" i="19"/>
  <c r="AQ94" i="19"/>
  <c r="AS94" i="19"/>
  <c r="AU94" i="19"/>
  <c r="AL94" i="19"/>
  <c r="AN94" i="19"/>
  <c r="AP94" i="19"/>
  <c r="AR94" i="19"/>
  <c r="AT94" i="19"/>
  <c r="AM93" i="19"/>
  <c r="AO93" i="19"/>
  <c r="AQ93" i="19"/>
  <c r="AS93" i="19"/>
  <c r="AU93" i="19"/>
  <c r="AL93" i="19"/>
  <c r="AN93" i="19"/>
  <c r="AP93" i="19"/>
  <c r="AR93" i="19"/>
  <c r="AT93" i="19"/>
  <c r="AM92" i="19"/>
  <c r="AO92" i="19"/>
  <c r="AQ92" i="19"/>
  <c r="AS92" i="19"/>
  <c r="AU92" i="19"/>
  <c r="AL92" i="19"/>
  <c r="AN92" i="19"/>
  <c r="AP92" i="19"/>
  <c r="AR92" i="19"/>
  <c r="AT92" i="19"/>
  <c r="AM78" i="19"/>
  <c r="AO78" i="19"/>
  <c r="AQ78" i="19"/>
  <c r="AS78" i="19"/>
  <c r="AU78" i="19"/>
  <c r="AL78" i="19"/>
  <c r="AN78" i="19"/>
  <c r="AP78" i="19"/>
  <c r="AR78" i="19"/>
  <c r="AT78" i="19"/>
  <c r="AM77" i="19"/>
  <c r="AO77" i="19"/>
  <c r="AQ77" i="19"/>
  <c r="AS77" i="19"/>
  <c r="AU77" i="19"/>
  <c r="AL77" i="19"/>
  <c r="AN77" i="19"/>
  <c r="AP77" i="19"/>
  <c r="AR77" i="19"/>
  <c r="AT77" i="19"/>
  <c r="AM76" i="19"/>
  <c r="AO76" i="19"/>
  <c r="AQ76" i="19"/>
  <c r="AS76" i="19"/>
  <c r="AU76" i="19"/>
  <c r="AL76" i="19"/>
  <c r="AN76" i="19"/>
  <c r="AP76" i="19"/>
  <c r="AR76" i="19"/>
  <c r="AT76" i="19"/>
  <c r="AM75" i="19"/>
  <c r="AO75" i="19"/>
  <c r="AQ75" i="19"/>
  <c r="AS75" i="19"/>
  <c r="AU75" i="19"/>
  <c r="AL75" i="19"/>
  <c r="AN75" i="19"/>
  <c r="AP75" i="19"/>
  <c r="AR75" i="19"/>
  <c r="AT75" i="19"/>
  <c r="AM74" i="19"/>
  <c r="AO74" i="19"/>
  <c r="AQ74" i="19"/>
  <c r="AS74" i="19"/>
  <c r="AU74" i="19"/>
  <c r="AL74" i="19"/>
  <c r="AN74" i="19"/>
  <c r="AP74" i="19"/>
  <c r="AR74" i="19"/>
  <c r="AT74" i="19"/>
  <c r="AM73" i="19"/>
  <c r="AO73" i="19"/>
  <c r="AQ73" i="19"/>
  <c r="AS73" i="19"/>
  <c r="AU73" i="19"/>
  <c r="AL73" i="19"/>
  <c r="AN73" i="19"/>
  <c r="AP73" i="19"/>
  <c r="AR73" i="19"/>
  <c r="AT73" i="19"/>
  <c r="AM59" i="19"/>
  <c r="AO59" i="19"/>
  <c r="AQ59" i="19"/>
  <c r="AS59" i="19"/>
  <c r="AU59" i="19"/>
  <c r="AL59" i="19"/>
  <c r="AN59" i="19"/>
  <c r="AP59" i="19"/>
  <c r="AR59" i="19"/>
  <c r="AT59" i="19"/>
  <c r="AM58" i="19"/>
  <c r="AO58" i="19"/>
  <c r="AQ58" i="19"/>
  <c r="AS58" i="19"/>
  <c r="AU58" i="19"/>
  <c r="AL58" i="19"/>
  <c r="AN58" i="19"/>
  <c r="AP58" i="19"/>
  <c r="AR58" i="19"/>
  <c r="AT58" i="19"/>
  <c r="AM57" i="19"/>
  <c r="AO57" i="19"/>
  <c r="AQ57" i="19"/>
  <c r="AS57" i="19"/>
  <c r="AU57" i="19"/>
  <c r="AL57" i="19"/>
  <c r="AN57" i="19"/>
  <c r="AP57" i="19"/>
  <c r="AR57" i="19"/>
  <c r="AT57" i="19"/>
  <c r="AM56" i="19"/>
  <c r="AO56" i="19"/>
  <c r="AQ56" i="19"/>
  <c r="AS56" i="19"/>
  <c r="AU56" i="19"/>
  <c r="AL56" i="19"/>
  <c r="AN56" i="19"/>
  <c r="AP56" i="19"/>
  <c r="AR56" i="19"/>
  <c r="AT56" i="19"/>
  <c r="AM55" i="19"/>
  <c r="AO55" i="19"/>
  <c r="AQ55" i="19"/>
  <c r="AS55" i="19"/>
  <c r="AU55" i="19"/>
  <c r="AL55" i="19"/>
  <c r="AN55" i="19"/>
  <c r="AP55" i="19"/>
  <c r="AR55" i="19"/>
  <c r="AT55" i="19"/>
  <c r="AM54" i="19"/>
  <c r="AO54" i="19"/>
  <c r="AQ54" i="19"/>
  <c r="AS54" i="19"/>
  <c r="AU54" i="19"/>
  <c r="AL54" i="19"/>
  <c r="AN54" i="19"/>
  <c r="AP54" i="19"/>
  <c r="AR54" i="19"/>
  <c r="AT54" i="19"/>
  <c r="AM40" i="19"/>
  <c r="AO40" i="19"/>
  <c r="AQ40" i="19"/>
  <c r="AS40" i="19"/>
  <c r="AU40" i="19"/>
  <c r="AL40" i="19"/>
  <c r="AN40" i="19"/>
  <c r="AP40" i="19"/>
  <c r="AR40" i="19"/>
  <c r="AT40" i="19"/>
  <c r="AM39" i="19"/>
  <c r="AO39" i="19"/>
  <c r="AQ39" i="19"/>
  <c r="AS39" i="19"/>
  <c r="AU39" i="19"/>
  <c r="AL39" i="19"/>
  <c r="AN39" i="19"/>
  <c r="AP39" i="19"/>
  <c r="AR39" i="19"/>
  <c r="AT39" i="19"/>
  <c r="AM38" i="19"/>
  <c r="AO38" i="19"/>
  <c r="AQ38" i="19"/>
  <c r="AS38" i="19"/>
  <c r="AU38" i="19"/>
  <c r="AL38" i="19"/>
  <c r="AN38" i="19"/>
  <c r="AP38" i="19"/>
  <c r="AR38" i="19"/>
  <c r="AT38" i="19"/>
  <c r="AM37" i="19"/>
  <c r="AO37" i="19"/>
  <c r="AQ37" i="19"/>
  <c r="AS37" i="19"/>
  <c r="AU37" i="19"/>
  <c r="AL37" i="19"/>
  <c r="AN37" i="19"/>
  <c r="AP37" i="19"/>
  <c r="AR37" i="19"/>
  <c r="AT37" i="19"/>
  <c r="AM36" i="19"/>
  <c r="AO36" i="19"/>
  <c r="AQ36" i="19"/>
  <c r="AS36" i="19"/>
  <c r="AU36" i="19"/>
  <c r="AL36" i="19"/>
  <c r="AN36" i="19"/>
  <c r="AP36" i="19"/>
  <c r="AR36" i="19"/>
  <c r="AT36" i="19"/>
  <c r="AM35" i="19"/>
  <c r="AO35" i="19"/>
  <c r="AQ35" i="19"/>
  <c r="AS35" i="19"/>
  <c r="AU35" i="19"/>
  <c r="AL35" i="19"/>
  <c r="AN35" i="19"/>
  <c r="AP35" i="19"/>
  <c r="AR35" i="19"/>
  <c r="AT35" i="19"/>
  <c r="AM21" i="19"/>
  <c r="AO21" i="19"/>
  <c r="AQ21" i="19"/>
  <c r="AS21" i="19"/>
  <c r="AU21" i="19"/>
  <c r="AL21" i="19"/>
  <c r="AN21" i="19"/>
  <c r="AP21" i="19"/>
  <c r="AR21" i="19"/>
  <c r="AT21" i="19"/>
  <c r="AM20" i="19"/>
  <c r="AO20" i="19"/>
  <c r="AQ20" i="19"/>
  <c r="AS20" i="19"/>
  <c r="AU20" i="19"/>
  <c r="AL20" i="19"/>
  <c r="AN20" i="19"/>
  <c r="AP20" i="19"/>
  <c r="AR20" i="19"/>
  <c r="AT20" i="19"/>
  <c r="AM19" i="19"/>
  <c r="AO19" i="19"/>
  <c r="AQ19" i="19"/>
  <c r="AS19" i="19"/>
  <c r="AU19" i="19"/>
  <c r="AL19" i="19"/>
  <c r="AN19" i="19"/>
  <c r="AP19" i="19"/>
  <c r="AR19" i="19"/>
  <c r="AT19" i="19"/>
  <c r="AM18" i="19"/>
  <c r="AO18" i="19"/>
  <c r="AQ18" i="19"/>
  <c r="AS18" i="19"/>
  <c r="AU18" i="19"/>
  <c r="AL18" i="19"/>
  <c r="AN18" i="19"/>
  <c r="AP18" i="19"/>
  <c r="AR18" i="19"/>
  <c r="AT18" i="19"/>
  <c r="AM17" i="19"/>
  <c r="AO17" i="19"/>
  <c r="AQ17" i="19"/>
  <c r="AS17" i="19"/>
  <c r="AU17" i="19"/>
  <c r="AL17" i="19"/>
  <c r="AN17" i="19"/>
  <c r="AP17" i="19"/>
  <c r="AR17" i="19"/>
  <c r="AT17" i="19"/>
  <c r="AM16" i="19"/>
  <c r="AO16" i="19"/>
  <c r="AQ16" i="19"/>
  <c r="AS16" i="19"/>
  <c r="AU16" i="19"/>
  <c r="AL16" i="19"/>
  <c r="AN16" i="19"/>
  <c r="AP16" i="19"/>
  <c r="AR16" i="19"/>
  <c r="AT16" i="19"/>
  <c r="B2" i="19"/>
  <c r="AP108" i="7"/>
  <c r="AP24" i="7"/>
  <c r="AP45" i="7" s="1"/>
  <c r="AP66" i="7"/>
  <c r="C1" i="5"/>
  <c r="B1" i="19"/>
  <c r="A299" i="29"/>
  <c r="I108" i="29"/>
  <c r="V131" i="7"/>
  <c r="AF48" i="29"/>
  <c r="A153" i="7"/>
  <c r="AD297" i="29"/>
  <c r="A132" i="7"/>
  <c r="AF132" i="7"/>
  <c r="V132" i="7"/>
  <c r="A110" i="7"/>
  <c r="V69" i="7"/>
  <c r="I45" i="29"/>
  <c r="K131" i="7"/>
  <c r="A27" i="29"/>
  <c r="V89" i="29"/>
  <c r="A5" i="7"/>
  <c r="A5" i="29"/>
  <c r="AF258" i="29"/>
  <c r="V47" i="7"/>
  <c r="AF131" i="7"/>
  <c r="V173" i="29"/>
  <c r="A111" i="29"/>
  <c r="AF216" i="29"/>
  <c r="AF173" i="29"/>
  <c r="AF5" i="29"/>
  <c r="AF5" i="7"/>
  <c r="A194" i="29"/>
  <c r="A215" i="29"/>
  <c r="AF27" i="29"/>
  <c r="AF174" i="29"/>
  <c r="K89" i="7"/>
  <c r="AD87" i="29"/>
  <c r="A68" i="29"/>
  <c r="I129" i="29"/>
  <c r="K48" i="29"/>
  <c r="V6" i="29"/>
  <c r="V194" i="29"/>
  <c r="K258" i="29"/>
  <c r="V90" i="29"/>
  <c r="K26" i="7"/>
  <c r="V26" i="7"/>
  <c r="AF90" i="7"/>
  <c r="V27" i="29"/>
  <c r="A131" i="7"/>
  <c r="A69" i="7"/>
  <c r="V48" i="29"/>
  <c r="A48" i="29"/>
  <c r="K5" i="7"/>
  <c r="V90" i="7"/>
  <c r="K27" i="7"/>
  <c r="K111" i="29"/>
  <c r="V5" i="29"/>
  <c r="AF6" i="7"/>
  <c r="AD255" i="29"/>
  <c r="A68" i="7"/>
  <c r="AF69" i="7"/>
  <c r="I150" i="29"/>
  <c r="A48" i="7"/>
  <c r="AF47" i="29"/>
  <c r="AF257" i="29"/>
  <c r="AF300" i="29"/>
  <c r="K47" i="29"/>
  <c r="A90" i="29"/>
  <c r="K48" i="7"/>
  <c r="V48" i="7"/>
  <c r="K26" i="29"/>
  <c r="V111" i="29"/>
  <c r="K69" i="29"/>
  <c r="V47" i="29"/>
  <c r="A111" i="7"/>
  <c r="V27" i="7"/>
  <c r="I234" i="29"/>
  <c r="A278" i="29"/>
  <c r="AF195" i="29"/>
  <c r="I192" i="29"/>
  <c r="A90" i="7"/>
  <c r="V6" i="7"/>
  <c r="V216" i="29"/>
  <c r="AF236" i="29"/>
  <c r="V237" i="29"/>
  <c r="K90" i="7"/>
  <c r="K68" i="7"/>
  <c r="AF89" i="29"/>
  <c r="AD3" i="29"/>
  <c r="AD45" i="29"/>
  <c r="AD108" i="29"/>
  <c r="K111" i="7"/>
  <c r="V110" i="7"/>
  <c r="V111" i="7"/>
  <c r="AF278" i="29"/>
  <c r="A26" i="7"/>
  <c r="AF68" i="29"/>
  <c r="K6" i="7"/>
  <c r="K47" i="7"/>
  <c r="A6" i="29"/>
  <c r="V300" i="29"/>
  <c r="I24" i="29"/>
  <c r="V26" i="29"/>
  <c r="K153" i="29"/>
  <c r="AF6" i="29"/>
  <c r="AD24" i="29"/>
  <c r="K152" i="29"/>
  <c r="K27" i="29"/>
  <c r="K6" i="29"/>
  <c r="AF27" i="7"/>
  <c r="K132" i="29"/>
  <c r="A132" i="29"/>
  <c r="V152" i="29"/>
  <c r="A69" i="29"/>
  <c r="AF111" i="7"/>
  <c r="K69" i="7"/>
  <c r="A174" i="29"/>
  <c r="AF131" i="29"/>
  <c r="AD66" i="29"/>
  <c r="I171" i="29"/>
  <c r="V89" i="7"/>
  <c r="AF47" i="7"/>
  <c r="V131" i="29"/>
  <c r="K5" i="29"/>
  <c r="V258" i="29"/>
  <c r="K153" i="7"/>
  <c r="K68" i="29"/>
  <c r="AF194" i="29"/>
  <c r="AF68" i="7"/>
  <c r="AF89" i="7"/>
  <c r="V215" i="29"/>
  <c r="A152" i="7"/>
  <c r="AF26" i="29"/>
  <c r="A236" i="29"/>
  <c r="K110" i="7"/>
  <c r="A6" i="7"/>
  <c r="A27" i="7"/>
  <c r="A195" i="29"/>
  <c r="AF132" i="29"/>
  <c r="AF110" i="7"/>
  <c r="K132" i="7"/>
  <c r="AF69" i="29"/>
  <c r="K152" i="7"/>
  <c r="A26" i="29"/>
  <c r="A47" i="29"/>
  <c r="K89" i="29"/>
  <c r="V174" i="29"/>
  <c r="A47" i="7"/>
  <c r="V68" i="7"/>
  <c r="AF110" i="29"/>
  <c r="V5" i="7"/>
  <c r="V132" i="29"/>
  <c r="A89" i="7"/>
  <c r="AV96" i="19" l="1"/>
  <c r="AW59" i="19"/>
  <c r="AV76" i="19"/>
  <c r="AV18" i="19"/>
  <c r="AW56" i="19"/>
  <c r="AV73" i="19"/>
  <c r="AV113" i="19"/>
  <c r="AW18" i="19"/>
  <c r="AJ18" i="19" s="1"/>
  <c r="AW92" i="19"/>
  <c r="AW57" i="19"/>
  <c r="AW76" i="19"/>
  <c r="AW54" i="19"/>
  <c r="AW38" i="19"/>
  <c r="AW95" i="19"/>
  <c r="AW111" i="19"/>
  <c r="AH111" i="19" s="1"/>
  <c r="AV94" i="19"/>
  <c r="AV78" i="19"/>
  <c r="AV112" i="19"/>
  <c r="AV93" i="19"/>
  <c r="AV74" i="19"/>
  <c r="AH74" i="19" s="1"/>
  <c r="AW96" i="19"/>
  <c r="AJ96" i="19" s="1"/>
  <c r="AW115" i="19"/>
  <c r="AJ115" i="19" s="1"/>
  <c r="AW93" i="19"/>
  <c r="AW74" i="19"/>
  <c r="AW58" i="19"/>
  <c r="AV20" i="19"/>
  <c r="AW39" i="19"/>
  <c r="AV59" i="19"/>
  <c r="AJ59" i="19" s="1"/>
  <c r="AW97" i="19"/>
  <c r="AV37" i="19"/>
  <c r="AW40" i="19"/>
  <c r="F57" i="19"/>
  <c r="AW37" i="19"/>
  <c r="AJ37" i="19" s="1"/>
  <c r="AV54" i="19"/>
  <c r="AW21" i="19"/>
  <c r="AV57" i="19"/>
  <c r="F35" i="19"/>
  <c r="M78" i="19"/>
  <c r="F38" i="19"/>
  <c r="F37" i="19"/>
  <c r="F113" i="19"/>
  <c r="M76" i="19"/>
  <c r="M74" i="19"/>
  <c r="M39" i="19"/>
  <c r="M75" i="19"/>
  <c r="F116" i="19"/>
  <c r="M111" i="19"/>
  <c r="M54" i="19"/>
  <c r="M112" i="19"/>
  <c r="F54" i="19"/>
  <c r="M94" i="19"/>
  <c r="F97" i="19"/>
  <c r="F73" i="19"/>
  <c r="F75" i="19"/>
  <c r="M58" i="19"/>
  <c r="M73" i="19"/>
  <c r="M56" i="19"/>
  <c r="M17" i="19"/>
  <c r="M20" i="19"/>
  <c r="F111" i="19"/>
  <c r="M18" i="19"/>
  <c r="F74" i="19"/>
  <c r="M116" i="19"/>
  <c r="F59" i="19"/>
  <c r="M16" i="19"/>
  <c r="AW94" i="19"/>
  <c r="AV16" i="19"/>
  <c r="AW35" i="19"/>
  <c r="AV55" i="19"/>
  <c r="F55" i="19"/>
  <c r="M57" i="19"/>
  <c r="F58" i="19"/>
  <c r="M96" i="19"/>
  <c r="F94" i="19"/>
  <c r="AV116" i="19"/>
  <c r="M36" i="19"/>
  <c r="F40" i="19"/>
  <c r="M37" i="19"/>
  <c r="AV58" i="19"/>
  <c r="AW113" i="19"/>
  <c r="AP318" i="29"/>
  <c r="F112" i="19"/>
  <c r="M114" i="19"/>
  <c r="AJ113" i="19"/>
  <c r="AH113" i="19"/>
  <c r="AV114" i="19"/>
  <c r="AW73" i="19"/>
  <c r="AW77" i="19"/>
  <c r="M95" i="19"/>
  <c r="F93" i="19"/>
  <c r="F96" i="19"/>
  <c r="AV19" i="19"/>
  <c r="AV21" i="19"/>
  <c r="AV38" i="19"/>
  <c r="AV75" i="19"/>
  <c r="F19" i="19"/>
  <c r="F16" i="19"/>
  <c r="M21" i="19"/>
  <c r="AW17" i="19"/>
  <c r="AW19" i="19"/>
  <c r="AV17" i="19"/>
  <c r="AW20" i="19"/>
  <c r="AV36" i="19"/>
  <c r="AV40" i="19"/>
  <c r="AV77" i="19"/>
  <c r="M97" i="19"/>
  <c r="F92" i="19"/>
  <c r="AV35" i="19"/>
  <c r="AW36" i="19"/>
  <c r="AV39" i="19"/>
  <c r="AV95" i="19"/>
  <c r="AV97" i="19"/>
  <c r="AW112" i="19"/>
  <c r="AW78" i="19"/>
  <c r="M19" i="19"/>
  <c r="F17" i="19"/>
  <c r="AW16" i="19"/>
  <c r="AW55" i="19"/>
  <c r="AV56" i="19"/>
  <c r="AW75" i="19"/>
  <c r="AV92" i="19"/>
  <c r="F95" i="19"/>
  <c r="AW114" i="19"/>
  <c r="AW116" i="19"/>
  <c r="M38" i="19"/>
  <c r="F39" i="19"/>
  <c r="K195" i="29"/>
  <c r="K299" i="29"/>
  <c r="A89" i="29"/>
  <c r="K215" i="29"/>
  <c r="A237" i="29"/>
  <c r="I87" i="29"/>
  <c r="AD171" i="29"/>
  <c r="V279" i="29"/>
  <c r="K237" i="29"/>
  <c r="AF111" i="29"/>
  <c r="V257" i="29"/>
  <c r="AF152" i="29"/>
  <c r="AF279" i="29"/>
  <c r="V299" i="29"/>
  <c r="K131" i="29"/>
  <c r="K236" i="29"/>
  <c r="V153" i="29"/>
  <c r="V110" i="29"/>
  <c r="I66" i="29"/>
  <c r="A300" i="29"/>
  <c r="K194" i="29"/>
  <c r="K279" i="29"/>
  <c r="V278" i="29"/>
  <c r="AD213" i="29"/>
  <c r="I297" i="29"/>
  <c r="AD276" i="29"/>
  <c r="V69" i="29"/>
  <c r="AF26" i="7"/>
  <c r="K174" i="29"/>
  <c r="K216" i="29"/>
  <c r="AD192" i="29"/>
  <c r="K110" i="29"/>
  <c r="I213" i="29"/>
  <c r="AF153" i="29"/>
  <c r="I255" i="29"/>
  <c r="A153" i="29"/>
  <c r="V68" i="29"/>
  <c r="A173" i="29"/>
  <c r="AD150" i="29"/>
  <c r="AF237" i="29"/>
  <c r="A152" i="29"/>
  <c r="AF48" i="7"/>
  <c r="AD234" i="29"/>
  <c r="K173" i="29"/>
  <c r="A257" i="29"/>
  <c r="K257" i="29"/>
  <c r="AF215" i="29"/>
  <c r="K300" i="29"/>
  <c r="AD129" i="29"/>
  <c r="V236" i="29"/>
  <c r="A279" i="29"/>
  <c r="A258" i="29"/>
  <c r="A110" i="29"/>
  <c r="V195" i="29"/>
  <c r="AF299" i="29"/>
  <c r="A131" i="29"/>
  <c r="I276" i="29"/>
  <c r="AF90" i="29"/>
  <c r="K90" i="29"/>
  <c r="A216" i="29"/>
  <c r="K278" i="29"/>
  <c r="AJ76" i="19" l="1"/>
  <c r="AH76" i="19"/>
  <c r="S63" i="19" s="1"/>
  <c r="AH18" i="19"/>
  <c r="AH57" i="19"/>
  <c r="S44" i="19" s="1"/>
  <c r="AJ73" i="19"/>
  <c r="P69" i="19" s="1"/>
  <c r="AH93" i="19"/>
  <c r="U86" i="19" s="1"/>
  <c r="AH94" i="19"/>
  <c r="AA86" i="19" s="1"/>
  <c r="AJ74" i="19"/>
  <c r="S67" i="19" s="1"/>
  <c r="AH96" i="19"/>
  <c r="Y84" i="19" s="1"/>
  <c r="AJ54" i="19"/>
  <c r="P50" i="19" s="1"/>
  <c r="AH78" i="19"/>
  <c r="P67" i="19" s="1"/>
  <c r="AH37" i="19"/>
  <c r="AA29" i="19" s="1"/>
  <c r="AJ93" i="19"/>
  <c r="X84" i="19" s="1"/>
  <c r="AH54" i="19"/>
  <c r="R50" i="19" s="1"/>
  <c r="R65" i="19"/>
  <c r="AJ20" i="19"/>
  <c r="S12" i="19" s="1"/>
  <c r="AH115" i="19"/>
  <c r="U107" i="19" s="1"/>
  <c r="AJ111" i="19"/>
  <c r="AA101" i="19" s="1"/>
  <c r="AH59" i="19"/>
  <c r="X44" i="19" s="1"/>
  <c r="AJ94" i="19"/>
  <c r="X88" i="19" s="1"/>
  <c r="AJ112" i="19"/>
  <c r="X103" i="19" s="1"/>
  <c r="AJ57" i="19"/>
  <c r="X12" i="19"/>
  <c r="Y10" i="19"/>
  <c r="AJ92" i="19"/>
  <c r="AH92" i="19"/>
  <c r="AH77" i="19"/>
  <c r="AJ77" i="19"/>
  <c r="AJ21" i="19"/>
  <c r="AH21" i="19"/>
  <c r="AH58" i="19"/>
  <c r="AJ58" i="19"/>
  <c r="AA103" i="19"/>
  <c r="S107" i="19"/>
  <c r="AH97" i="19"/>
  <c r="AJ97" i="19"/>
  <c r="AH40" i="19"/>
  <c r="AJ40" i="19"/>
  <c r="AH19" i="19"/>
  <c r="AJ19" i="19"/>
  <c r="AH114" i="19"/>
  <c r="AJ114" i="19"/>
  <c r="AH112" i="19"/>
  <c r="AJ55" i="19"/>
  <c r="AH55" i="19"/>
  <c r="AJ56" i="19"/>
  <c r="AH56" i="19"/>
  <c r="Y29" i="19"/>
  <c r="X31" i="19"/>
  <c r="P107" i="19"/>
  <c r="P65" i="19"/>
  <c r="U63" i="19"/>
  <c r="T64" i="19" s="1"/>
  <c r="AJ116" i="19"/>
  <c r="AH116" i="19"/>
  <c r="AH20" i="19"/>
  <c r="AH95" i="19"/>
  <c r="AJ95" i="19"/>
  <c r="AH36" i="19"/>
  <c r="AJ36" i="19"/>
  <c r="AA105" i="19"/>
  <c r="V107" i="19"/>
  <c r="X107" i="19"/>
  <c r="Y105" i="19"/>
  <c r="AH17" i="19"/>
  <c r="AJ17" i="19"/>
  <c r="AH16" i="19"/>
  <c r="AJ16" i="19"/>
  <c r="AH35" i="19"/>
  <c r="AJ35" i="19"/>
  <c r="R107" i="19"/>
  <c r="Y101" i="19"/>
  <c r="AH75" i="19"/>
  <c r="AJ75" i="19"/>
  <c r="AH73" i="19"/>
  <c r="V65" i="19"/>
  <c r="U67" i="19"/>
  <c r="AJ39" i="19"/>
  <c r="AH39" i="19"/>
  <c r="AJ78" i="19"/>
  <c r="AJ38" i="19"/>
  <c r="AH38" i="19"/>
  <c r="S88" i="19"/>
  <c r="AA84" i="19"/>
  <c r="V44" i="19"/>
  <c r="R48" i="19"/>
  <c r="K342" i="29"/>
  <c r="AF363" i="29"/>
  <c r="V341" i="29"/>
  <c r="K362" i="29"/>
  <c r="I360" i="29"/>
  <c r="K320" i="29"/>
  <c r="AF362" i="29"/>
  <c r="A363" i="29"/>
  <c r="AF321" i="29"/>
  <c r="A342" i="29"/>
  <c r="K363" i="29"/>
  <c r="AF341" i="29"/>
  <c r="V362" i="29"/>
  <c r="V363" i="29"/>
  <c r="K321" i="29"/>
  <c r="K341" i="29"/>
  <c r="I339" i="29"/>
  <c r="A362" i="29"/>
  <c r="V320" i="29"/>
  <c r="A341" i="29"/>
  <c r="AD339" i="29"/>
  <c r="A320" i="29"/>
  <c r="AD318" i="29"/>
  <c r="AD360" i="29"/>
  <c r="A321" i="29"/>
  <c r="AF342" i="29"/>
  <c r="I318" i="29"/>
  <c r="AF320" i="29"/>
  <c r="V342" i="29"/>
  <c r="V321" i="29"/>
  <c r="U88" i="19" l="1"/>
  <c r="X63" i="19"/>
  <c r="AA8" i="19"/>
  <c r="V12" i="19"/>
  <c r="W13" i="19" s="1"/>
  <c r="AA10" i="19"/>
  <c r="Z11" i="19" s="1"/>
  <c r="V88" i="19"/>
  <c r="R46" i="19"/>
  <c r="V84" i="19"/>
  <c r="S86" i="19"/>
  <c r="S105" i="19"/>
  <c r="AA63" i="19"/>
  <c r="X65" i="19"/>
  <c r="T68" i="19"/>
  <c r="AA44" i="19"/>
  <c r="V31" i="19"/>
  <c r="W32" i="19" s="1"/>
  <c r="Y103" i="19"/>
  <c r="Z104" i="19" s="1"/>
  <c r="Y44" i="19"/>
  <c r="Z45" i="19" s="1"/>
  <c r="AD107" i="19"/>
  <c r="T89" i="19"/>
  <c r="W89" i="19"/>
  <c r="Z102" i="19"/>
  <c r="T108" i="19"/>
  <c r="W85" i="19"/>
  <c r="Y86" i="19"/>
  <c r="Z87" i="19" s="1"/>
  <c r="U44" i="19"/>
  <c r="AD44" i="19" s="1"/>
  <c r="P46" i="19"/>
  <c r="Q47" i="19" s="1"/>
  <c r="P48" i="19"/>
  <c r="Q49" i="19" s="1"/>
  <c r="W108" i="19"/>
  <c r="Y67" i="19"/>
  <c r="X69" i="19"/>
  <c r="S10" i="19"/>
  <c r="X8" i="19"/>
  <c r="Y8" i="19"/>
  <c r="Z9" i="19" s="1"/>
  <c r="U12" i="19"/>
  <c r="T13" i="19" s="1"/>
  <c r="V101" i="19"/>
  <c r="R105" i="19"/>
  <c r="AA48" i="19"/>
  <c r="V50" i="19"/>
  <c r="R103" i="19"/>
  <c r="AD103" i="19" s="1"/>
  <c r="S101" i="19"/>
  <c r="Y46" i="19"/>
  <c r="U50" i="19"/>
  <c r="R31" i="19"/>
  <c r="Y25" i="19"/>
  <c r="Q51" i="19"/>
  <c r="V6" i="19"/>
  <c r="R10" i="19"/>
  <c r="R12" i="19"/>
  <c r="Y6" i="19"/>
  <c r="S29" i="19"/>
  <c r="X27" i="19"/>
  <c r="AD63" i="19"/>
  <c r="R29" i="19"/>
  <c r="V25" i="19"/>
  <c r="S69" i="19"/>
  <c r="AA65" i="19"/>
  <c r="AD65" i="19" s="1"/>
  <c r="R67" i="19"/>
  <c r="V63" i="19"/>
  <c r="X101" i="19"/>
  <c r="P105" i="19"/>
  <c r="U101" i="19"/>
  <c r="AD101" i="19" s="1"/>
  <c r="P103" i="19"/>
  <c r="AA46" i="19"/>
  <c r="S50" i="19"/>
  <c r="U10" i="19"/>
  <c r="V8" i="19"/>
  <c r="Y48" i="19"/>
  <c r="X50" i="19"/>
  <c r="P10" i="19"/>
  <c r="X6" i="19"/>
  <c r="R8" i="19"/>
  <c r="S6" i="19"/>
  <c r="W45" i="19"/>
  <c r="U31" i="19"/>
  <c r="Y27" i="19"/>
  <c r="V27" i="19"/>
  <c r="U29" i="19"/>
  <c r="Q66" i="19"/>
  <c r="V46" i="19"/>
  <c r="U48" i="19"/>
  <c r="P29" i="19"/>
  <c r="X25" i="19"/>
  <c r="U69" i="19"/>
  <c r="Y65" i="19"/>
  <c r="S25" i="19"/>
  <c r="R27" i="19"/>
  <c r="S31" i="19"/>
  <c r="AA27" i="19"/>
  <c r="W66" i="19"/>
  <c r="T87" i="19"/>
  <c r="Z106" i="19"/>
  <c r="P84" i="19"/>
  <c r="U82" i="19"/>
  <c r="Z30" i="19"/>
  <c r="X46" i="19"/>
  <c r="S48" i="19"/>
  <c r="R86" i="19"/>
  <c r="AD86" i="19" s="1"/>
  <c r="V82" i="19"/>
  <c r="P88" i="19"/>
  <c r="AA82" i="19"/>
  <c r="V69" i="19"/>
  <c r="AA67" i="19"/>
  <c r="P8" i="19"/>
  <c r="U6" i="19"/>
  <c r="Z85" i="19"/>
  <c r="P12" i="19"/>
  <c r="AA6" i="19"/>
  <c r="P27" i="19"/>
  <c r="U25" i="19"/>
  <c r="R69" i="19"/>
  <c r="Y63" i="19"/>
  <c r="Z64" i="19" s="1"/>
  <c r="AA25" i="19"/>
  <c r="P31" i="19"/>
  <c r="R84" i="19"/>
  <c r="AD84" i="19" s="1"/>
  <c r="S82" i="19"/>
  <c r="AB107" i="19"/>
  <c r="Q108" i="19"/>
  <c r="AE107" i="19" s="1"/>
  <c r="AH107" i="19" s="1"/>
  <c r="U105" i="19"/>
  <c r="T106" i="19" s="1"/>
  <c r="V103" i="19"/>
  <c r="W104" i="19" s="1"/>
  <c r="P86" i="19"/>
  <c r="X82" i="19"/>
  <c r="T45" i="19"/>
  <c r="R88" i="19"/>
  <c r="AD88" i="19" s="1"/>
  <c r="Y82" i="19"/>
  <c r="W83" i="19" l="1"/>
  <c r="AD46" i="19"/>
  <c r="T32" i="19"/>
  <c r="W70" i="19"/>
  <c r="AB48" i="19"/>
  <c r="AD50" i="19"/>
  <c r="AD8" i="19"/>
  <c r="AB44" i="19"/>
  <c r="Z66" i="19"/>
  <c r="AE65" i="19" s="1"/>
  <c r="Z83" i="19"/>
  <c r="AB65" i="19"/>
  <c r="AE44" i="19"/>
  <c r="W26" i="19"/>
  <c r="W28" i="19"/>
  <c r="AD29" i="19"/>
  <c r="AD48" i="19"/>
  <c r="Z7" i="19"/>
  <c r="AD82" i="19"/>
  <c r="Z49" i="19"/>
  <c r="W9" i="19"/>
  <c r="T51" i="19"/>
  <c r="AD69" i="19"/>
  <c r="Q32" i="19"/>
  <c r="AB31" i="19"/>
  <c r="Z68" i="19"/>
  <c r="Z28" i="19"/>
  <c r="AD67" i="19"/>
  <c r="AD27" i="19"/>
  <c r="Q104" i="19"/>
  <c r="AE103" i="19" s="1"/>
  <c r="AB103" i="19"/>
  <c r="AB88" i="19"/>
  <c r="Q89" i="19"/>
  <c r="AE88" i="19" s="1"/>
  <c r="T26" i="19"/>
  <c r="AB25" i="19"/>
  <c r="AB10" i="19"/>
  <c r="Q11" i="19"/>
  <c r="AB82" i="19"/>
  <c r="T83" i="19"/>
  <c r="Q13" i="19"/>
  <c r="AE12" i="19" s="1"/>
  <c r="AB12" i="19"/>
  <c r="T49" i="19"/>
  <c r="AB105" i="19"/>
  <c r="Q106" i="19"/>
  <c r="AE105" i="19" s="1"/>
  <c r="AD31" i="19"/>
  <c r="AB67" i="19"/>
  <c r="W51" i="19"/>
  <c r="Q70" i="19"/>
  <c r="Q30" i="19"/>
  <c r="AB29" i="19"/>
  <c r="AB86" i="19"/>
  <c r="Q87" i="19"/>
  <c r="AE86" i="19" s="1"/>
  <c r="T7" i="19"/>
  <c r="AB6" i="19"/>
  <c r="T70" i="19"/>
  <c r="AD10" i="19"/>
  <c r="Q68" i="19"/>
  <c r="T11" i="19"/>
  <c r="AB69" i="19"/>
  <c r="AB27" i="19"/>
  <c r="Q28" i="19"/>
  <c r="AB50" i="19"/>
  <c r="Q85" i="19"/>
  <c r="AE84" i="19" s="1"/>
  <c r="AB84" i="19"/>
  <c r="T102" i="19"/>
  <c r="AB101" i="19"/>
  <c r="AD6" i="19"/>
  <c r="T30" i="19"/>
  <c r="W7" i="19"/>
  <c r="AD105" i="19"/>
  <c r="W64" i="19"/>
  <c r="AE63" i="19" s="1"/>
  <c r="AB63" i="19"/>
  <c r="Z47" i="19"/>
  <c r="W47" i="19"/>
  <c r="AB46" i="19"/>
  <c r="AD12" i="19"/>
  <c r="Z26" i="19"/>
  <c r="AD25" i="19"/>
  <c r="Q9" i="19"/>
  <c r="AB8" i="19"/>
  <c r="W102" i="19"/>
  <c r="AE101" i="19" l="1"/>
  <c r="AH101" i="19" s="1"/>
  <c r="AE31" i="19"/>
  <c r="AH103" i="19"/>
  <c r="AH105" i="19"/>
  <c r="AE82" i="19"/>
  <c r="AH82" i="19" s="1"/>
  <c r="AE29" i="19"/>
  <c r="AE48" i="19"/>
  <c r="AE50" i="19"/>
  <c r="AE8" i="19"/>
  <c r="AE27" i="19"/>
  <c r="AE6" i="19"/>
  <c r="AE69" i="19"/>
  <c r="AE25" i="19"/>
  <c r="AH25" i="19" s="1"/>
  <c r="AE67" i="19"/>
  <c r="AE46" i="19"/>
  <c r="AE10" i="19"/>
  <c r="AH10" i="19" s="1"/>
  <c r="AH84" i="19" l="1"/>
  <c r="AH86" i="19"/>
  <c r="AH48" i="19"/>
  <c r="AH8" i="19"/>
  <c r="AH6" i="19"/>
  <c r="AH46" i="19"/>
  <c r="AH50" i="19"/>
  <c r="AH67" i="19"/>
  <c r="AH65" i="19"/>
  <c r="AH12" i="19"/>
  <c r="AH44" i="19"/>
  <c r="AH88" i="19"/>
  <c r="AH27" i="19"/>
  <c r="AH29" i="19"/>
  <c r="AH31" i="19"/>
</calcChain>
</file>

<file path=xl/sharedStrings.xml><?xml version="1.0" encoding="utf-8"?>
<sst xmlns="http://schemas.openxmlformats.org/spreadsheetml/2006/main" count="2175" uniqueCount="117">
  <si>
    <t>Nizi</t>
  </si>
  <si>
    <t>Točke</t>
  </si>
  <si>
    <t>Mesto</t>
  </si>
  <si>
    <t>/</t>
  </si>
  <si>
    <t>Vnos št.</t>
  </si>
  <si>
    <t>1.krog</t>
  </si>
  <si>
    <t>--</t>
  </si>
  <si>
    <t>S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</si>
  <si>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</si>
  <si>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</si>
  <si>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</si>
  <si>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</si>
  <si>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</si>
  <si>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</si>
  <si>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</si>
  <si>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</si>
  <si>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</si>
  <si>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</si>
  <si>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</si>
  <si>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</si>
  <si>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</si>
  <si>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</si>
  <si>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</si>
  <si>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</si>
  <si>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</si>
  <si>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</si>
  <si>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</si>
  <si>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</si>
  <si>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</si>
  <si>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</si>
  <si>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</si>
  <si>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</si>
  <si>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</si>
  <si>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</si>
  <si>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Predtekmovanje</t>
  </si>
  <si>
    <t>Skupina:</t>
  </si>
  <si>
    <t>Krog: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</si>
  <si>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</si>
  <si>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</si>
  <si>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</si>
  <si>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</si>
  <si>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</si>
  <si>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</si>
  <si>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</si>
  <si>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</si>
  <si>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</si>
  <si>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</si>
  <si>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</si>
  <si>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</si>
  <si>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1/4 finale</t>
  </si>
  <si>
    <t>1/2 finale</t>
  </si>
  <si>
    <t>Finale</t>
  </si>
  <si>
    <t>KATEGORIJA: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</si>
  <si>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</si>
  <si>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</si>
  <si>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</si>
  <si>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</si>
  <si>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</si>
  <si>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</si>
  <si>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</si>
  <si>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</si>
  <si>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Prosto mesto (NE BRIŠI!)</t>
  </si>
  <si>
    <t>v.2013-1</t>
  </si>
  <si>
    <t>cmptype</t>
  </si>
  <si>
    <t>groups</t>
  </si>
  <si>
    <t>C</t>
  </si>
  <si>
    <t>Ne spreminjaj in ne briši teh podatkov!</t>
  </si>
  <si>
    <t>Leo Kazič</t>
  </si>
  <si>
    <t>Jesenice</t>
  </si>
  <si>
    <t>Tomaž Šušmelj</t>
  </si>
  <si>
    <t>Logatec</t>
  </si>
  <si>
    <t>Jakob Jamšek</t>
  </si>
  <si>
    <t>Mengeš</t>
  </si>
  <si>
    <t>Anže Petrovčič</t>
  </si>
  <si>
    <t>Preserje</t>
  </si>
  <si>
    <t>David Rus</t>
  </si>
  <si>
    <t>Erazem Metljak</t>
  </si>
  <si>
    <t>Tim Uhan</t>
  </si>
  <si>
    <t>Trebnje</t>
  </si>
  <si>
    <t>Lenart Podboj</t>
  </si>
  <si>
    <t>Urban Nadrih</t>
  </si>
  <si>
    <t>Mark Kobal</t>
  </si>
  <si>
    <t>Benjamin Prevalšek</t>
  </si>
  <si>
    <t>Krka</t>
  </si>
  <si>
    <t>Domen Truden</t>
  </si>
  <si>
    <t>Mark Kastelec</t>
  </si>
  <si>
    <t>David Mihelič</t>
  </si>
  <si>
    <t>Peter Jedlovčnik</t>
  </si>
  <si>
    <t>Marsel Planinšek</t>
  </si>
  <si>
    <t>Rakek</t>
  </si>
  <si>
    <t>Stefan Kilibarda</t>
  </si>
  <si>
    <t>Vesna</t>
  </si>
  <si>
    <t>Samuel Ecsy</t>
  </si>
  <si>
    <t>Lovro Zajc</t>
  </si>
  <si>
    <t>Ožbej Petan</t>
  </si>
  <si>
    <t>Leon Škafar</t>
  </si>
  <si>
    <t>Patrik Bulič</t>
  </si>
  <si>
    <t>SU</t>
  </si>
  <si>
    <t>Aron Ramovš</t>
  </si>
  <si>
    <t>U9M</t>
  </si>
  <si>
    <t>A1</t>
  </si>
  <si>
    <t>F2</t>
  </si>
  <si>
    <t>E1</t>
  </si>
  <si>
    <t>C2</t>
  </si>
  <si>
    <t>B2</t>
  </si>
  <si>
    <t>D1</t>
  </si>
  <si>
    <t>C1</t>
  </si>
  <si>
    <t>A2</t>
  </si>
  <si>
    <t>D2</t>
  </si>
  <si>
    <t>F1</t>
  </si>
  <si>
    <t>E2</t>
  </si>
  <si>
    <t>B1</t>
  </si>
  <si>
    <t>2. MRNTZ</t>
  </si>
  <si>
    <t>3.</t>
  </si>
  <si>
    <t>4.</t>
  </si>
  <si>
    <t>3/1</t>
  </si>
  <si>
    <t>3/0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</si>
</sst>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3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strike/>
      <sz val="10"/>
      <name val="Arial"/>
      <family val="2"/>
      <charset val="238"/>
    </font>
    <font>
      <strike/>
      <sz val="9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3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11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1" xfId="0" applyFont="1" applyBorder="1" applyAlignment="1">
      <alignment shrinkToFit="1"/>
    </xf>
    <xf numFmtId="0" fontId="34" fillId="0" borderId="0" xfId="0" applyFont="1"/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5" fillId="0" borderId="10" xfId="0" applyFont="1" applyBorder="1" applyAlignment="1">
      <alignment horizontal="center"/>
    </xf>
    <xf numFmtId="0" fontId="0" fillId="0" borderId="10" xfId="0" applyBorder="1"/>
    <xf numFmtId="0" fontId="10" fillId="0" borderId="1" xfId="0" applyFont="1" applyBorder="1" applyAlignment="1">
      <alignment shrinkToFit="1"/>
    </xf>
    <xf numFmtId="0" fontId="10" fillId="0" borderId="2" xfId="0" applyFont="1" applyBorder="1" applyAlignment="1">
      <alignment horizontal="right" shrinkToFit="1"/>
    </xf>
    <xf numFmtId="0" fontId="36" fillId="4" borderId="1" xfId="0" applyFont="1" applyFill="1" applyBorder="1" applyAlignment="1">
      <alignment horizontal="center" shrinkToFit="1"/>
    </xf>
    <xf numFmtId="49" fontId="7" fillId="0" borderId="0" xfId="0" applyNumberFormat="1" applyFont="1" applyAlignment="1">
      <alignment shrinkToFit="1"/>
    </xf>
    <xf numFmtId="20" fontId="10" fillId="0" borderId="8" xfId="0" applyNumberFormat="1" applyFont="1" applyBorder="1" applyAlignment="1">
      <alignment horizontal="right" shrinkToFit="1"/>
    </xf>
    <xf numFmtId="0" fontId="10" fillId="0" borderId="4" xfId="0" applyFont="1" applyBorder="1" applyAlignment="1">
      <alignment horizontal="right" shrinkToFit="1"/>
    </xf>
    <xf numFmtId="49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right" shrinkToFit="1"/>
    </xf>
    <xf numFmtId="0" fontId="10" fillId="0" borderId="2" xfId="0" applyFont="1" applyBorder="1" applyAlignment="1">
      <alignment shrinkToFit="1"/>
    </xf>
    <xf numFmtId="0" fontId="10" fillId="0" borderId="8" xfId="0" applyFont="1" applyBorder="1" applyAlignment="1">
      <alignment horizontal="right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0" fillId="0" borderId="9" xfId="0" applyFont="1" applyBorder="1" applyAlignment="1">
      <alignment horizontal="right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20" fontId="1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20" fontId="10" fillId="0" borderId="9" xfId="0" applyNumberFormat="1" applyFont="1" applyBorder="1" applyAlignment="1">
      <alignment horizontal="right" shrinkToFit="1"/>
    </xf>
    <xf numFmtId="0" fontId="10" fillId="0" borderId="0" xfId="0" applyFont="1" applyAlignment="1">
      <alignment shrinkToFit="1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1" applyFont="1" applyFill="1"/>
    <xf numFmtId="0" fontId="47" fillId="7" borderId="46" xfId="1" applyFont="1" applyFill="1" applyBorder="1" applyAlignment="1">
      <alignment horizontal="left" vertical="center"/>
    </xf>
    <xf numFmtId="0" fontId="46" fillId="6" borderId="0" xfId="1" applyFont="1" applyFill="1"/>
    <xf numFmtId="0" fontId="49" fillId="6" borderId="0" xfId="0" applyFont="1" applyFill="1"/>
    <xf numFmtId="0" fontId="48" fillId="6" borderId="0" xfId="1" applyFont="1" applyFill="1"/>
    <xf numFmtId="0" fontId="5" fillId="0" borderId="2" xfId="0" applyFont="1" applyBorder="1" applyAlignment="1">
      <alignment shrinkToFit="1"/>
    </xf>
    <xf numFmtId="0" fontId="1" fillId="0" borderId="2" xfId="0" applyFont="1" applyBorder="1" applyAlignment="1">
      <alignment shrinkToFit="1"/>
    </xf>
    <xf numFmtId="0" fontId="27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1" applyFont="1" applyFill="1" applyAlignment="1">
      <alignment horizontal="center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3" fillId="4" borderId="27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4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25" xfId="0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shrinkToFit="1"/>
    </xf>
    <xf numFmtId="1" fontId="1" fillId="0" borderId="2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14" fillId="0" borderId="32" xfId="0" applyFont="1" applyBorder="1" applyAlignment="1">
      <alignment horizontal="left" vertical="center" shrinkToFit="1"/>
    </xf>
    <xf numFmtId="0" fontId="14" fillId="0" borderId="33" xfId="0" applyFont="1" applyBorder="1" applyAlignment="1">
      <alignment horizontal="left" vertical="center" shrinkToFit="1"/>
    </xf>
    <xf numFmtId="0" fontId="14" fillId="0" borderId="34" xfId="0" applyFont="1" applyBorder="1" applyAlignment="1">
      <alignment horizontal="left" vertical="center" shrinkToFit="1"/>
    </xf>
    <xf numFmtId="0" fontId="7" fillId="0" borderId="3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1" fontId="1" fillId="0" borderId="37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1" fontId="1" fillId="0" borderId="34" xfId="0" applyNumberFormat="1" applyFont="1" applyBorder="1" applyAlignment="1">
      <alignment horizontal="center" vertical="center"/>
    </xf>
    <xf numFmtId="0" fontId="43" fillId="0" borderId="41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7" fillId="3" borderId="37" xfId="0" applyFont="1" applyFill="1" applyBorder="1" applyAlignment="1">
      <alignment horizontal="center" shrinkToFit="1"/>
    </xf>
    <xf numFmtId="0" fontId="7" fillId="3" borderId="33" xfId="0" applyFont="1" applyFill="1" applyBorder="1" applyAlignment="1">
      <alignment horizontal="center" shrinkToFit="1"/>
    </xf>
    <xf numFmtId="0" fontId="7" fillId="3" borderId="39" xfId="0" applyFont="1" applyFill="1" applyBorder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6" fillId="0" borderId="0" xfId="0" applyFont="1" applyAlignment="1">
      <alignment horizontal="righ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6" fillId="0" borderId="1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3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2" fillId="0" borderId="6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51" fillId="0" borderId="15" xfId="0" applyFont="1" applyBorder="1" applyAlignment="1">
      <alignment horizontal="left" vertical="center" shrinkToFit="1"/>
    </xf>
    <xf numFmtId="0" fontId="51" fillId="0" borderId="9" xfId="0" applyFont="1" applyBorder="1" applyAlignment="1">
      <alignment horizontal="left" vertical="center" shrinkToFit="1"/>
    </xf>
    <xf numFmtId="0" fontId="51" fillId="0" borderId="8" xfId="0" applyFont="1" applyBorder="1" applyAlignment="1">
      <alignment horizontal="left" vertical="center" shrinkToFit="1"/>
    </xf>
    <xf numFmtId="0" fontId="51" fillId="0" borderId="13" xfId="0" applyFont="1" applyBorder="1" applyAlignment="1">
      <alignment horizontal="left" vertical="center" shrinkToFit="1"/>
    </xf>
    <xf numFmtId="0" fontId="51" fillId="0" borderId="2" xfId="0" applyFont="1" applyBorder="1" applyAlignment="1">
      <alignment horizontal="left" vertical="center" shrinkToFit="1"/>
    </xf>
    <xf numFmtId="0" fontId="51" fillId="0" borderId="4" xfId="0" applyFont="1" applyBorder="1" applyAlignment="1">
      <alignment horizontal="left" vertical="center" shrinkToFit="1"/>
    </xf>
    <xf numFmtId="0" fontId="52" fillId="0" borderId="10" xfId="0" applyFont="1" applyBorder="1" applyAlignment="1">
      <alignment horizontal="center" vertical="center" shrinkToFit="1"/>
    </xf>
    <xf numFmtId="0" fontId="52" fillId="0" borderId="24" xfId="0" applyFont="1" applyBorder="1" applyAlignment="1">
      <alignment horizontal="center" vertical="center" shrinkToFit="1"/>
    </xf>
  </cellXfs>
  <cellStyles count="2">
    <cellStyle name="Normal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100"/>
  <sheetViews>
    <sheetView workbookViewId="0">
      <selection activeCell="D12" sqref="D12:D15"/>
    </sheetView>
  </sheetViews>
  <sheetFormatPr defaultColWidth="10" defaultRowHeight="12.5" x14ac:dyDescent="0.25"/>
  <cols>
    <col min="1" max="1" width="6.7265625" style="10" customWidth="1"/>
    <col min="2" max="2" width="7.26953125" style="115" customWidth="1"/>
    <col min="3" max="3" width="7.7265625" style="116" bestFit="1" customWidth="1"/>
    <col min="4" max="4" width="24.1796875" style="78" customWidth="1"/>
    <col min="5" max="5" width="5.81640625" style="6" bestFit="1" customWidth="1"/>
    <col min="6" max="6" width="7.453125" style="78" bestFit="1" customWidth="1"/>
    <col min="7" max="7" width="26.54296875" style="10" customWidth="1"/>
    <col min="8" max="8" width="7.54296875" style="78" bestFit="1" customWidth="1"/>
    <col min="9" max="9" width="18.81640625" style="128" bestFit="1" customWidth="1"/>
    <col min="10" max="15" width="10" style="128"/>
    <col min="16" max="16384" width="10" style="5"/>
  </cols>
  <sheetData>
    <row r="1" spans="1:15" ht="18.5" thickBot="1" x14ac:dyDescent="0.45">
      <c r="A1" s="197" t="s">
        <v>112</v>
      </c>
      <c r="B1" s="198"/>
      <c r="C1" s="198"/>
      <c r="D1" s="198"/>
      <c r="E1" s="198"/>
      <c r="F1" s="198"/>
      <c r="G1" s="199"/>
      <c r="H1" s="5"/>
      <c r="I1" s="186" t="s">
        <v>37</v>
      </c>
      <c r="J1" s="187" t="s">
        <v>38</v>
      </c>
      <c r="K1" s="186" t="s">
        <v>39</v>
      </c>
      <c r="L1" s="186" t="s">
        <v>40</v>
      </c>
      <c r="M1" s="186" t="s">
        <v>41</v>
      </c>
      <c r="N1" s="186"/>
      <c r="O1" s="186"/>
    </row>
    <row r="2" spans="1:15" ht="13.5" thickBot="1" x14ac:dyDescent="0.35">
      <c r="A2" s="5"/>
      <c r="D2" s="10"/>
      <c r="E2" s="78"/>
      <c r="F2" s="18"/>
      <c r="G2" s="78"/>
      <c r="H2" s="5"/>
      <c r="I2" s="188"/>
      <c r="J2" s="189"/>
      <c r="K2" s="189"/>
      <c r="L2" s="189"/>
      <c r="M2" s="189"/>
      <c r="N2" s="189"/>
      <c r="O2" s="189"/>
    </row>
    <row r="3" spans="1:15" ht="16" thickBot="1" x14ac:dyDescent="0.4">
      <c r="B3" s="117" t="s">
        <v>52</v>
      </c>
      <c r="C3" s="118"/>
      <c r="D3" s="119" t="s">
        <v>99</v>
      </c>
      <c r="E3" s="11"/>
      <c r="F3" s="11"/>
      <c r="G3" s="10" t="s">
        <v>62</v>
      </c>
      <c r="H3" s="5"/>
      <c r="I3" s="190" t="s">
        <v>63</v>
      </c>
      <c r="J3" s="187" t="s">
        <v>42</v>
      </c>
      <c r="K3" s="186" t="s">
        <v>43</v>
      </c>
      <c r="L3" s="186" t="s">
        <v>44</v>
      </c>
      <c r="M3" s="186" t="s">
        <v>45</v>
      </c>
      <c r="N3" s="186" t="s">
        <v>46</v>
      </c>
      <c r="O3" s="186" t="s">
        <v>47</v>
      </c>
    </row>
    <row r="4" spans="1:15" s="11" customFormat="1" ht="13.5" thickBot="1" x14ac:dyDescent="0.35">
      <c r="B4" s="120"/>
      <c r="C4" s="121"/>
      <c r="I4" s="191"/>
      <c r="J4" s="189"/>
      <c r="K4" s="189"/>
      <c r="L4" s="189"/>
      <c r="M4" s="189"/>
      <c r="N4" s="189"/>
      <c r="O4" s="189"/>
    </row>
    <row r="5" spans="1:15" s="11" customFormat="1" ht="13" x14ac:dyDescent="0.3">
      <c r="A5" s="183" t="s">
        <v>48</v>
      </c>
      <c r="B5" s="184" t="s">
        <v>53</v>
      </c>
      <c r="C5" s="184" t="s">
        <v>54</v>
      </c>
      <c r="D5" s="184" t="s">
        <v>55</v>
      </c>
      <c r="E5" s="184" t="s">
        <v>56</v>
      </c>
      <c r="F5" s="185" t="s">
        <v>57</v>
      </c>
      <c r="G5" s="184" t="s">
        <v>58</v>
      </c>
      <c r="I5" s="186"/>
      <c r="J5" s="192" t="s">
        <v>8</v>
      </c>
      <c r="K5" s="190" t="s">
        <v>39</v>
      </c>
      <c r="L5" s="190" t="s">
        <v>40</v>
      </c>
      <c r="M5" s="190" t="s">
        <v>64</v>
      </c>
      <c r="N5" s="186"/>
      <c r="O5" s="186"/>
    </row>
    <row r="6" spans="1:15" s="11" customFormat="1" ht="14.25" customHeight="1" x14ac:dyDescent="0.35">
      <c r="A6" s="100"/>
      <c r="B6" s="125"/>
      <c r="C6" s="126">
        <v>1</v>
      </c>
      <c r="D6" s="101" t="s">
        <v>67</v>
      </c>
      <c r="E6" s="101" t="s">
        <v>68</v>
      </c>
      <c r="F6" s="122"/>
      <c r="G6" s="123"/>
      <c r="I6" s="193"/>
      <c r="J6" s="194"/>
      <c r="K6" s="194"/>
      <c r="L6" s="194"/>
      <c r="M6" s="194"/>
      <c r="N6" s="193"/>
      <c r="O6" s="193"/>
    </row>
    <row r="7" spans="1:15" s="11" customFormat="1" ht="14.5" x14ac:dyDescent="0.35">
      <c r="A7" s="100"/>
      <c r="B7" s="125"/>
      <c r="C7" s="126">
        <v>2</v>
      </c>
      <c r="D7" s="101" t="s">
        <v>69</v>
      </c>
      <c r="E7" s="101" t="s">
        <v>70</v>
      </c>
      <c r="F7" s="122"/>
      <c r="G7" s="123"/>
      <c r="I7" s="186"/>
      <c r="J7" s="187" t="s">
        <v>65</v>
      </c>
      <c r="K7" s="186" t="s">
        <v>43</v>
      </c>
      <c r="L7" s="186" t="s">
        <v>44</v>
      </c>
      <c r="M7" s="186" t="s">
        <v>45</v>
      </c>
      <c r="N7" s="186" t="s">
        <v>46</v>
      </c>
      <c r="O7" s="186" t="s">
        <v>47</v>
      </c>
    </row>
    <row r="8" spans="1:15" s="11" customFormat="1" ht="14.5" x14ac:dyDescent="0.35">
      <c r="A8" s="100"/>
      <c r="B8" s="125"/>
      <c r="C8" s="126">
        <v>3</v>
      </c>
      <c r="D8" s="101" t="s">
        <v>71</v>
      </c>
      <c r="E8" s="101" t="s">
        <v>72</v>
      </c>
      <c r="F8" s="122"/>
      <c r="G8" s="123"/>
      <c r="I8" s="193"/>
      <c r="J8" s="189"/>
      <c r="K8" s="189"/>
      <c r="L8" s="189"/>
      <c r="M8" s="189"/>
      <c r="N8" s="189"/>
      <c r="O8" s="189"/>
    </row>
    <row r="9" spans="1:15" s="11" customFormat="1" ht="14.5" x14ac:dyDescent="0.35">
      <c r="A9" s="100"/>
      <c r="B9" s="125"/>
      <c r="C9" s="126">
        <v>4</v>
      </c>
      <c r="D9" s="101" t="s">
        <v>73</v>
      </c>
      <c r="E9" s="101" t="s">
        <v>74</v>
      </c>
      <c r="F9" s="122"/>
      <c r="G9" s="123"/>
      <c r="I9" s="200" t="s">
        <v>66</v>
      </c>
      <c r="J9" s="200"/>
      <c r="K9" s="200"/>
      <c r="L9" s="200"/>
      <c r="M9" s="200"/>
      <c r="N9" s="200"/>
      <c r="O9" s="200"/>
    </row>
    <row r="10" spans="1:15" s="11" customFormat="1" ht="14.5" x14ac:dyDescent="0.35">
      <c r="A10" s="100"/>
      <c r="B10" s="125"/>
      <c r="C10" s="126">
        <v>5</v>
      </c>
      <c r="D10" s="101" t="s">
        <v>75</v>
      </c>
      <c r="E10" s="101" t="s">
        <v>74</v>
      </c>
      <c r="F10" s="122"/>
      <c r="G10" s="123"/>
    </row>
    <row r="11" spans="1:15" s="11" customFormat="1" ht="14.5" x14ac:dyDescent="0.35">
      <c r="A11" s="100"/>
      <c r="B11" s="125"/>
      <c r="C11" s="126">
        <v>6</v>
      </c>
      <c r="D11" s="101" t="s">
        <v>76</v>
      </c>
      <c r="E11" s="101" t="s">
        <v>74</v>
      </c>
      <c r="F11" s="122"/>
      <c r="G11" s="123"/>
    </row>
    <row r="12" spans="1:15" s="11" customFormat="1" ht="14.5" x14ac:dyDescent="0.35">
      <c r="A12" s="100"/>
      <c r="B12" s="125"/>
      <c r="C12" s="126">
        <v>7</v>
      </c>
      <c r="D12" s="101" t="s">
        <v>77</v>
      </c>
      <c r="E12" s="101" t="s">
        <v>78</v>
      </c>
      <c r="F12" s="122"/>
      <c r="G12" s="123"/>
    </row>
    <row r="13" spans="1:15" s="11" customFormat="1" ht="14.5" x14ac:dyDescent="0.35">
      <c r="A13" s="100"/>
      <c r="B13" s="125"/>
      <c r="C13" s="126">
        <v>8</v>
      </c>
      <c r="D13" s="101" t="s">
        <v>79</v>
      </c>
      <c r="E13" s="101" t="s">
        <v>78</v>
      </c>
      <c r="F13" s="122"/>
      <c r="G13" s="123"/>
    </row>
    <row r="14" spans="1:15" s="11" customFormat="1" ht="14.5" x14ac:dyDescent="0.35">
      <c r="A14" s="100"/>
      <c r="B14" s="125"/>
      <c r="C14" s="126">
        <v>9</v>
      </c>
      <c r="D14" s="101" t="s">
        <v>80</v>
      </c>
      <c r="E14" s="101" t="s">
        <v>78</v>
      </c>
      <c r="F14" s="122"/>
      <c r="G14" s="123"/>
    </row>
    <row r="15" spans="1:15" s="11" customFormat="1" ht="14.5" x14ac:dyDescent="0.35">
      <c r="A15" s="100"/>
      <c r="B15" s="125"/>
      <c r="C15" s="126">
        <v>10</v>
      </c>
      <c r="D15" s="101" t="s">
        <v>81</v>
      </c>
      <c r="E15" s="101" t="s">
        <v>78</v>
      </c>
      <c r="F15" s="122"/>
      <c r="G15" s="123"/>
    </row>
    <row r="16" spans="1:15" s="11" customFormat="1" ht="14.5" x14ac:dyDescent="0.35">
      <c r="A16" s="100"/>
      <c r="B16" s="125"/>
      <c r="C16" s="126">
        <v>11</v>
      </c>
      <c r="D16" s="101" t="s">
        <v>82</v>
      </c>
      <c r="E16" s="101" t="s">
        <v>83</v>
      </c>
      <c r="F16" s="122"/>
      <c r="G16" s="123"/>
    </row>
    <row r="17" spans="1:7" s="11" customFormat="1" ht="14.5" x14ac:dyDescent="0.35">
      <c r="A17" s="100"/>
      <c r="B17" s="125"/>
      <c r="C17" s="126">
        <v>12</v>
      </c>
      <c r="D17" s="101" t="s">
        <v>84</v>
      </c>
      <c r="E17" s="101" t="s">
        <v>83</v>
      </c>
      <c r="F17" s="122"/>
      <c r="G17" s="123"/>
    </row>
    <row r="18" spans="1:7" s="11" customFormat="1" ht="14.5" x14ac:dyDescent="0.35">
      <c r="A18" s="100"/>
      <c r="B18" s="125"/>
      <c r="C18" s="126">
        <v>13</v>
      </c>
      <c r="D18" s="101" t="s">
        <v>85</v>
      </c>
      <c r="E18" s="101" t="s">
        <v>83</v>
      </c>
      <c r="F18" s="122"/>
      <c r="G18" s="123"/>
    </row>
    <row r="19" spans="1:7" s="11" customFormat="1" ht="14.5" x14ac:dyDescent="0.35">
      <c r="A19" s="100"/>
      <c r="B19" s="125"/>
      <c r="C19" s="126">
        <v>14</v>
      </c>
      <c r="D19" s="101" t="s">
        <v>86</v>
      </c>
      <c r="E19" s="101" t="s">
        <v>83</v>
      </c>
      <c r="F19" s="122"/>
      <c r="G19" s="123"/>
    </row>
    <row r="20" spans="1:7" s="11" customFormat="1" ht="14.5" x14ac:dyDescent="0.35">
      <c r="A20" s="100"/>
      <c r="B20" s="125"/>
      <c r="C20" s="126">
        <v>15</v>
      </c>
      <c r="D20" s="101" t="s">
        <v>87</v>
      </c>
      <c r="E20" s="101" t="s">
        <v>83</v>
      </c>
      <c r="F20" s="122"/>
      <c r="G20" s="123"/>
    </row>
    <row r="21" spans="1:7" s="11" customFormat="1" ht="14.5" x14ac:dyDescent="0.35">
      <c r="A21" s="100"/>
      <c r="B21" s="125"/>
      <c r="C21" s="126">
        <v>16</v>
      </c>
      <c r="D21" s="101" t="s">
        <v>88</v>
      </c>
      <c r="E21" s="101" t="s">
        <v>89</v>
      </c>
      <c r="F21" s="122"/>
      <c r="G21" s="123"/>
    </row>
    <row r="22" spans="1:7" s="11" customFormat="1" ht="14.5" x14ac:dyDescent="0.35">
      <c r="A22" s="100"/>
      <c r="B22" s="125"/>
      <c r="C22" s="126">
        <v>17</v>
      </c>
      <c r="D22" s="101" t="s">
        <v>90</v>
      </c>
      <c r="E22" s="101" t="s">
        <v>91</v>
      </c>
      <c r="F22" s="122"/>
      <c r="G22" s="123"/>
    </row>
    <row r="23" spans="1:7" s="11" customFormat="1" ht="14.5" x14ac:dyDescent="0.35">
      <c r="A23" s="100"/>
      <c r="B23" s="125"/>
      <c r="C23" s="126">
        <v>18</v>
      </c>
      <c r="D23" s="101" t="s">
        <v>92</v>
      </c>
      <c r="E23" s="101" t="s">
        <v>91</v>
      </c>
      <c r="F23" s="122"/>
      <c r="G23" s="123"/>
    </row>
    <row r="24" spans="1:7" s="11" customFormat="1" ht="14.5" x14ac:dyDescent="0.35">
      <c r="A24" s="100"/>
      <c r="B24" s="125"/>
      <c r="C24" s="126">
        <v>19</v>
      </c>
      <c r="D24" s="101" t="s">
        <v>93</v>
      </c>
      <c r="E24" s="101" t="s">
        <v>91</v>
      </c>
      <c r="F24" s="122"/>
      <c r="G24" s="123"/>
    </row>
    <row r="25" spans="1:7" s="11" customFormat="1" ht="14.5" x14ac:dyDescent="0.35">
      <c r="A25" s="100"/>
      <c r="B25" s="125"/>
      <c r="C25" s="126">
        <v>20</v>
      </c>
      <c r="D25" s="101" t="s">
        <v>94</v>
      </c>
      <c r="E25" s="101" t="s">
        <v>91</v>
      </c>
      <c r="F25" s="122"/>
      <c r="G25" s="123"/>
    </row>
    <row r="26" spans="1:7" s="11" customFormat="1" ht="14.5" x14ac:dyDescent="0.35">
      <c r="A26" s="100"/>
      <c r="B26" s="125"/>
      <c r="C26" s="126">
        <v>21</v>
      </c>
      <c r="D26" s="101" t="s">
        <v>95</v>
      </c>
      <c r="E26" s="101" t="s">
        <v>91</v>
      </c>
      <c r="F26" s="122"/>
      <c r="G26" s="123"/>
    </row>
    <row r="27" spans="1:7" s="11" customFormat="1" ht="14.5" x14ac:dyDescent="0.35">
      <c r="A27" s="100"/>
      <c r="B27" s="125"/>
      <c r="C27" s="126">
        <v>22</v>
      </c>
      <c r="D27" s="101" t="s">
        <v>96</v>
      </c>
      <c r="E27" s="101" t="s">
        <v>97</v>
      </c>
      <c r="F27" s="122"/>
      <c r="G27" s="123"/>
    </row>
    <row r="28" spans="1:7" s="11" customFormat="1" ht="14.5" x14ac:dyDescent="0.35">
      <c r="A28" s="100"/>
      <c r="B28" s="125"/>
      <c r="C28" s="126">
        <v>23</v>
      </c>
      <c r="D28" s="101" t="s">
        <v>98</v>
      </c>
      <c r="E28" s="101" t="s">
        <v>97</v>
      </c>
      <c r="F28" s="122"/>
      <c r="G28" s="123"/>
    </row>
    <row r="29" spans="1:7" s="11" customFormat="1" ht="14.5" x14ac:dyDescent="0.35">
      <c r="A29" s="100"/>
      <c r="B29" s="125"/>
      <c r="C29" s="126"/>
      <c r="D29" s="101"/>
      <c r="E29" s="101"/>
      <c r="F29" s="122"/>
      <c r="G29" s="123"/>
    </row>
    <row r="30" spans="1:7" s="11" customFormat="1" ht="14.5" x14ac:dyDescent="0.35">
      <c r="A30" s="100"/>
      <c r="B30" s="125"/>
      <c r="C30" s="126"/>
      <c r="D30" s="101"/>
      <c r="E30" s="101"/>
      <c r="F30" s="122"/>
      <c r="G30" s="123"/>
    </row>
    <row r="31" spans="1:7" s="11" customFormat="1" ht="14.5" x14ac:dyDescent="0.35">
      <c r="A31" s="100"/>
      <c r="B31" s="125"/>
      <c r="C31" s="126"/>
      <c r="D31" s="101"/>
      <c r="E31" s="101"/>
      <c r="F31" s="122"/>
      <c r="G31" s="123"/>
    </row>
    <row r="32" spans="1:7" s="11" customFormat="1" ht="14.5" x14ac:dyDescent="0.35">
      <c r="A32" s="100"/>
      <c r="B32" s="125"/>
      <c r="C32" s="126"/>
      <c r="D32" s="101"/>
      <c r="E32" s="101"/>
      <c r="F32" s="122"/>
      <c r="G32" s="123"/>
    </row>
    <row r="33" spans="1:15" s="11" customFormat="1" ht="14.5" x14ac:dyDescent="0.35">
      <c r="A33" s="100"/>
      <c r="B33" s="125"/>
      <c r="C33" s="126"/>
      <c r="D33" s="101"/>
      <c r="E33" s="101"/>
      <c r="F33" s="122"/>
      <c r="G33" s="123"/>
    </row>
    <row r="34" spans="1:15" s="11" customFormat="1" ht="14.5" x14ac:dyDescent="0.35">
      <c r="A34" s="100"/>
      <c r="B34" s="125"/>
      <c r="C34" s="126"/>
      <c r="D34" s="101"/>
      <c r="E34" s="101"/>
      <c r="F34" s="122"/>
      <c r="G34" s="123"/>
    </row>
    <row r="35" spans="1:15" s="11" customFormat="1" ht="14.5" x14ac:dyDescent="0.35">
      <c r="A35" s="100"/>
      <c r="B35" s="125"/>
      <c r="C35" s="126"/>
      <c r="D35" s="101"/>
      <c r="E35" s="101"/>
      <c r="F35" s="122"/>
      <c r="G35" s="123"/>
    </row>
    <row r="36" spans="1:15" s="11" customFormat="1" ht="14.5" x14ac:dyDescent="0.35">
      <c r="A36" s="100"/>
      <c r="B36" s="125"/>
      <c r="C36" s="126"/>
      <c r="D36" s="101"/>
      <c r="E36" s="101"/>
      <c r="F36" s="122"/>
      <c r="G36" s="123"/>
    </row>
    <row r="37" spans="1:15" s="11" customFormat="1" ht="14.5" x14ac:dyDescent="0.35">
      <c r="A37" s="100"/>
      <c r="B37" s="125"/>
      <c r="C37" s="126"/>
      <c r="D37" s="101"/>
      <c r="E37" s="101"/>
      <c r="F37" s="122"/>
      <c r="G37" s="123"/>
      <c r="I37" s="124"/>
      <c r="J37" s="124"/>
      <c r="K37" s="124"/>
      <c r="L37" s="124"/>
      <c r="M37" s="124"/>
      <c r="N37" s="124"/>
      <c r="O37" s="124"/>
    </row>
    <row r="38" spans="1:15" s="11" customFormat="1" ht="14.5" x14ac:dyDescent="0.35">
      <c r="A38" s="100"/>
      <c r="B38" s="125"/>
      <c r="C38" s="126"/>
      <c r="D38" s="101"/>
      <c r="E38" s="101"/>
      <c r="F38" s="122"/>
      <c r="G38" s="123"/>
      <c r="I38" s="124"/>
      <c r="J38" s="124"/>
      <c r="K38" s="124"/>
      <c r="L38" s="124"/>
      <c r="M38" s="124"/>
      <c r="N38" s="124"/>
      <c r="O38" s="124"/>
    </row>
    <row r="39" spans="1:15" s="11" customFormat="1" ht="14.5" x14ac:dyDescent="0.35">
      <c r="A39" s="100"/>
      <c r="B39" s="125"/>
      <c r="C39" s="126"/>
      <c r="D39" s="101"/>
      <c r="E39" s="101"/>
      <c r="F39" s="122"/>
      <c r="G39" s="123"/>
      <c r="I39" s="124"/>
      <c r="J39" s="124"/>
      <c r="K39" s="124"/>
      <c r="L39" s="124"/>
      <c r="M39" s="124"/>
      <c r="N39" s="124"/>
      <c r="O39" s="124"/>
    </row>
    <row r="40" spans="1:15" s="11" customFormat="1" ht="14.5" x14ac:dyDescent="0.35">
      <c r="A40" s="100"/>
      <c r="B40" s="125"/>
      <c r="C40" s="126"/>
      <c r="D40" s="101"/>
      <c r="E40" s="101"/>
      <c r="F40" s="122"/>
      <c r="G40" s="123"/>
      <c r="I40" s="124"/>
      <c r="J40" s="124"/>
      <c r="K40" s="124"/>
      <c r="L40" s="124"/>
      <c r="M40" s="124"/>
      <c r="N40" s="124"/>
      <c r="O40" s="124"/>
    </row>
    <row r="41" spans="1:15" s="11" customFormat="1" ht="14.5" x14ac:dyDescent="0.35">
      <c r="A41" s="100"/>
      <c r="B41" s="125"/>
      <c r="C41" s="126"/>
      <c r="D41" s="101"/>
      <c r="E41" s="101"/>
      <c r="F41" s="122"/>
      <c r="G41" s="123"/>
      <c r="I41" s="124"/>
      <c r="J41" s="124"/>
      <c r="K41" s="124"/>
      <c r="L41" s="124"/>
      <c r="M41" s="124"/>
      <c r="N41" s="124"/>
      <c r="O41" s="124"/>
    </row>
    <row r="42" spans="1:15" s="11" customFormat="1" ht="14.5" x14ac:dyDescent="0.35">
      <c r="A42" s="100"/>
      <c r="B42" s="125"/>
      <c r="C42" s="126"/>
      <c r="D42" s="101"/>
      <c r="E42" s="101"/>
      <c r="F42" s="122"/>
      <c r="G42" s="123"/>
      <c r="I42" s="124"/>
      <c r="J42" s="124"/>
      <c r="K42" s="124"/>
      <c r="L42" s="124"/>
      <c r="M42" s="124"/>
      <c r="N42" s="124"/>
      <c r="O42" s="124"/>
    </row>
    <row r="43" spans="1:15" s="11" customFormat="1" ht="14.5" x14ac:dyDescent="0.35">
      <c r="A43" s="100"/>
      <c r="B43" s="125"/>
      <c r="C43" s="126"/>
      <c r="D43" s="101"/>
      <c r="E43" s="101"/>
      <c r="F43" s="122"/>
      <c r="G43" s="123"/>
      <c r="I43" s="124"/>
      <c r="J43" s="124"/>
      <c r="K43" s="124"/>
      <c r="L43" s="124"/>
      <c r="M43" s="124"/>
      <c r="N43" s="124"/>
      <c r="O43" s="124"/>
    </row>
    <row r="44" spans="1:15" s="11" customFormat="1" ht="14.5" x14ac:dyDescent="0.35">
      <c r="A44" s="100"/>
      <c r="B44" s="125"/>
      <c r="C44" s="126"/>
      <c r="D44" s="101"/>
      <c r="E44" s="101"/>
      <c r="F44" s="122"/>
      <c r="G44" s="123"/>
      <c r="I44" s="124"/>
      <c r="J44" s="124"/>
      <c r="K44" s="124"/>
      <c r="L44" s="124"/>
      <c r="M44" s="124"/>
      <c r="N44" s="124"/>
      <c r="O44" s="124"/>
    </row>
    <row r="45" spans="1:15" s="11" customFormat="1" ht="14.5" x14ac:dyDescent="0.35">
      <c r="A45" s="100"/>
      <c r="B45" s="125"/>
      <c r="C45" s="126"/>
      <c r="D45" s="101"/>
      <c r="E45" s="101"/>
      <c r="F45" s="122"/>
      <c r="G45" s="123"/>
      <c r="I45" s="124"/>
      <c r="J45" s="124"/>
      <c r="K45" s="124"/>
      <c r="L45" s="124"/>
      <c r="M45" s="124"/>
      <c r="N45" s="124"/>
      <c r="O45" s="124"/>
    </row>
    <row r="46" spans="1:15" s="11" customFormat="1" ht="14.5" x14ac:dyDescent="0.35">
      <c r="A46" s="100"/>
      <c r="B46" s="125"/>
      <c r="C46" s="126"/>
      <c r="D46" s="101"/>
      <c r="E46" s="101"/>
      <c r="F46" s="122"/>
      <c r="G46" s="123"/>
      <c r="I46" s="124"/>
      <c r="J46" s="124"/>
      <c r="K46" s="124"/>
      <c r="L46" s="124"/>
      <c r="M46" s="124"/>
      <c r="N46" s="124"/>
      <c r="O46" s="124"/>
    </row>
    <row r="47" spans="1:15" s="11" customFormat="1" ht="14.5" x14ac:dyDescent="0.35">
      <c r="A47" s="100"/>
      <c r="B47" s="125"/>
      <c r="C47" s="126"/>
      <c r="D47" s="101"/>
      <c r="E47" s="101"/>
      <c r="F47" s="122"/>
      <c r="G47" s="123"/>
      <c r="I47" s="124"/>
      <c r="J47" s="124"/>
      <c r="K47" s="124"/>
      <c r="L47" s="124"/>
      <c r="M47" s="124"/>
      <c r="N47" s="124"/>
      <c r="O47" s="124"/>
    </row>
    <row r="48" spans="1:15" s="11" customFormat="1" ht="14.5" x14ac:dyDescent="0.35">
      <c r="A48" s="100"/>
      <c r="B48" s="125"/>
      <c r="C48" s="126"/>
      <c r="D48" s="101"/>
      <c r="E48" s="101"/>
      <c r="F48" s="122"/>
      <c r="G48" s="123"/>
      <c r="I48" s="124"/>
      <c r="J48" s="124"/>
      <c r="K48" s="124"/>
      <c r="L48" s="124"/>
      <c r="M48" s="124"/>
      <c r="N48" s="124"/>
      <c r="O48" s="124"/>
    </row>
    <row r="49" spans="1:15" s="11" customFormat="1" ht="14.5" x14ac:dyDescent="0.35">
      <c r="A49" s="100"/>
      <c r="B49" s="125"/>
      <c r="C49" s="126"/>
      <c r="D49" s="101"/>
      <c r="E49" s="101"/>
      <c r="F49" s="122"/>
      <c r="G49" s="123"/>
      <c r="I49" s="124"/>
      <c r="J49" s="124"/>
      <c r="K49" s="124"/>
      <c r="L49" s="124"/>
      <c r="M49" s="124"/>
      <c r="N49" s="124"/>
      <c r="O49" s="124"/>
    </row>
    <row r="50" spans="1:15" s="11" customFormat="1" ht="14.5" x14ac:dyDescent="0.35">
      <c r="A50" s="100"/>
      <c r="B50" s="125"/>
      <c r="C50" s="126"/>
      <c r="D50" s="101"/>
      <c r="E50" s="101"/>
      <c r="F50" s="122"/>
      <c r="G50" s="123"/>
      <c r="I50" s="124"/>
      <c r="J50" s="124"/>
      <c r="K50" s="124"/>
      <c r="L50" s="124"/>
      <c r="M50" s="124"/>
      <c r="N50" s="124"/>
      <c r="O50" s="124"/>
    </row>
    <row r="51" spans="1:15" s="11" customFormat="1" ht="14.5" x14ac:dyDescent="0.35">
      <c r="A51" s="100"/>
      <c r="B51" s="125"/>
      <c r="C51" s="126"/>
      <c r="D51" s="101"/>
      <c r="E51" s="101"/>
      <c r="F51" s="122"/>
      <c r="G51" s="123"/>
      <c r="I51" s="124"/>
      <c r="J51" s="124"/>
      <c r="K51" s="124"/>
      <c r="L51" s="124"/>
      <c r="M51" s="124"/>
      <c r="N51" s="124"/>
      <c r="O51" s="124"/>
    </row>
    <row r="52" spans="1:15" s="11" customFormat="1" ht="14.5" x14ac:dyDescent="0.35">
      <c r="A52" s="100"/>
      <c r="B52" s="125"/>
      <c r="C52" s="126"/>
      <c r="D52" s="101"/>
      <c r="E52" s="101"/>
      <c r="F52" s="122"/>
      <c r="G52" s="123"/>
      <c r="I52" s="124"/>
      <c r="J52" s="124"/>
      <c r="K52" s="124"/>
      <c r="L52" s="124"/>
      <c r="M52" s="124"/>
      <c r="N52" s="124"/>
      <c r="O52" s="124"/>
    </row>
    <row r="53" spans="1:15" s="11" customFormat="1" ht="14.5" x14ac:dyDescent="0.35">
      <c r="A53" s="100"/>
      <c r="B53" s="125"/>
      <c r="C53" s="126"/>
      <c r="D53" s="101"/>
      <c r="E53" s="101"/>
      <c r="F53" s="122"/>
      <c r="G53" s="123"/>
      <c r="I53" s="124"/>
      <c r="J53" s="124"/>
      <c r="K53" s="124"/>
      <c r="L53" s="124"/>
      <c r="M53" s="124"/>
      <c r="N53" s="124"/>
      <c r="O53" s="124"/>
    </row>
    <row r="54" spans="1:15" s="11" customFormat="1" ht="14.5" x14ac:dyDescent="0.35">
      <c r="A54" s="100"/>
      <c r="B54" s="125"/>
      <c r="C54" s="126"/>
      <c r="D54" s="101"/>
      <c r="E54" s="101"/>
      <c r="F54" s="122"/>
      <c r="G54" s="123"/>
      <c r="I54" s="124"/>
      <c r="J54" s="124"/>
      <c r="K54" s="124"/>
      <c r="L54" s="124"/>
      <c r="M54" s="124"/>
      <c r="N54" s="124"/>
      <c r="O54" s="124"/>
    </row>
    <row r="55" spans="1:15" s="11" customFormat="1" ht="14.5" x14ac:dyDescent="0.35">
      <c r="A55" s="100"/>
      <c r="B55" s="125"/>
      <c r="C55" s="126"/>
      <c r="D55" s="101"/>
      <c r="E55" s="101"/>
      <c r="F55" s="122"/>
      <c r="G55" s="123"/>
      <c r="I55" s="124"/>
      <c r="J55" s="124"/>
      <c r="K55" s="124"/>
      <c r="L55" s="124"/>
      <c r="M55" s="124"/>
      <c r="N55" s="124"/>
      <c r="O55" s="124"/>
    </row>
    <row r="56" spans="1:15" s="11" customFormat="1" ht="14.5" x14ac:dyDescent="0.35">
      <c r="A56" s="100"/>
      <c r="B56" s="125"/>
      <c r="C56" s="126"/>
      <c r="D56" s="101"/>
      <c r="E56" s="101"/>
      <c r="F56" s="122"/>
      <c r="G56" s="123"/>
      <c r="I56" s="124"/>
      <c r="J56" s="124"/>
      <c r="K56" s="124"/>
      <c r="L56" s="124"/>
      <c r="M56" s="124"/>
      <c r="N56" s="124"/>
      <c r="O56" s="124"/>
    </row>
    <row r="57" spans="1:15" s="11" customFormat="1" ht="14.5" x14ac:dyDescent="0.35">
      <c r="A57" s="100"/>
      <c r="B57" s="125"/>
      <c r="C57" s="126"/>
      <c r="D57" s="101"/>
      <c r="E57" s="101"/>
      <c r="F57" s="122"/>
      <c r="G57" s="123"/>
      <c r="I57" s="124"/>
      <c r="J57" s="124"/>
      <c r="K57" s="124"/>
      <c r="L57" s="124"/>
      <c r="M57" s="124"/>
      <c r="N57" s="124"/>
      <c r="O57" s="124"/>
    </row>
    <row r="58" spans="1:15" s="11" customFormat="1" ht="14.5" x14ac:dyDescent="0.35">
      <c r="A58" s="100"/>
      <c r="B58" s="125"/>
      <c r="C58" s="126"/>
      <c r="D58" s="101"/>
      <c r="E58" s="101"/>
      <c r="F58" s="122"/>
      <c r="G58" s="123"/>
      <c r="I58" s="124"/>
      <c r="J58" s="124"/>
      <c r="K58" s="124"/>
      <c r="L58" s="124"/>
      <c r="M58" s="124"/>
      <c r="N58" s="124"/>
      <c r="O58" s="124"/>
    </row>
    <row r="59" spans="1:15" s="11" customFormat="1" ht="14.5" x14ac:dyDescent="0.35">
      <c r="A59" s="100"/>
      <c r="B59" s="125"/>
      <c r="C59" s="126"/>
      <c r="D59" s="101"/>
      <c r="E59" s="101"/>
      <c r="F59" s="122"/>
      <c r="G59" s="123"/>
      <c r="I59" s="124"/>
      <c r="J59" s="124"/>
      <c r="K59" s="124"/>
      <c r="L59" s="124"/>
      <c r="M59" s="124"/>
      <c r="N59" s="124"/>
      <c r="O59" s="124"/>
    </row>
    <row r="60" spans="1:15" s="11" customFormat="1" ht="14.5" x14ac:dyDescent="0.35">
      <c r="A60" s="100"/>
      <c r="B60" s="125"/>
      <c r="C60" s="126"/>
      <c r="D60" s="101"/>
      <c r="E60" s="101"/>
      <c r="F60" s="122"/>
      <c r="G60" s="123"/>
      <c r="I60" s="124"/>
      <c r="J60" s="124"/>
      <c r="K60" s="124"/>
      <c r="L60" s="124"/>
      <c r="M60" s="124"/>
      <c r="N60" s="124"/>
      <c r="O60" s="124"/>
    </row>
    <row r="61" spans="1:15" s="11" customFormat="1" ht="14.5" x14ac:dyDescent="0.35">
      <c r="A61" s="100"/>
      <c r="B61" s="125"/>
      <c r="C61" s="126"/>
      <c r="D61" s="101"/>
      <c r="E61" s="101"/>
      <c r="F61" s="122"/>
      <c r="G61" s="123"/>
      <c r="I61" s="124"/>
      <c r="J61" s="124"/>
      <c r="K61" s="124"/>
      <c r="L61" s="124"/>
      <c r="M61" s="124"/>
      <c r="N61" s="124"/>
      <c r="O61" s="124"/>
    </row>
    <row r="62" spans="1:15" s="11" customFormat="1" ht="14.5" x14ac:dyDescent="0.35">
      <c r="A62" s="100"/>
      <c r="B62" s="125"/>
      <c r="C62" s="126"/>
      <c r="D62" s="101"/>
      <c r="E62" s="101"/>
      <c r="F62" s="122"/>
      <c r="G62" s="123"/>
      <c r="I62" s="124"/>
      <c r="J62" s="124"/>
      <c r="K62" s="124"/>
      <c r="L62" s="124"/>
      <c r="M62" s="124"/>
      <c r="N62" s="124"/>
      <c r="O62" s="124"/>
    </row>
    <row r="63" spans="1:15" s="11" customFormat="1" ht="14.5" x14ac:dyDescent="0.35">
      <c r="A63" s="100"/>
      <c r="B63" s="125"/>
      <c r="C63" s="126"/>
      <c r="D63" s="101"/>
      <c r="E63" s="101"/>
      <c r="F63" s="122"/>
      <c r="G63" s="123"/>
      <c r="I63" s="124"/>
      <c r="J63" s="124"/>
      <c r="K63" s="124"/>
      <c r="L63" s="124"/>
      <c r="M63" s="124"/>
      <c r="N63" s="124"/>
      <c r="O63" s="124"/>
    </row>
    <row r="64" spans="1:15" s="11" customFormat="1" ht="14.5" x14ac:dyDescent="0.35">
      <c r="A64" s="100"/>
      <c r="B64" s="125"/>
      <c r="C64" s="126"/>
      <c r="D64" s="101"/>
      <c r="E64" s="101"/>
      <c r="F64" s="122"/>
      <c r="G64" s="123"/>
      <c r="I64" s="124"/>
      <c r="J64" s="124"/>
      <c r="K64" s="124"/>
      <c r="L64" s="124"/>
      <c r="M64" s="124"/>
      <c r="N64" s="124"/>
      <c r="O64" s="124"/>
    </row>
    <row r="65" spans="1:15" s="11" customFormat="1" ht="14.5" x14ac:dyDescent="0.35">
      <c r="A65" s="100"/>
      <c r="B65" s="125"/>
      <c r="C65" s="126"/>
      <c r="D65" s="101"/>
      <c r="E65" s="101"/>
      <c r="F65" s="122"/>
      <c r="G65" s="123"/>
      <c r="I65" s="124"/>
      <c r="J65" s="124"/>
      <c r="K65" s="124"/>
      <c r="L65" s="124"/>
      <c r="M65" s="124"/>
      <c r="N65" s="124"/>
      <c r="O65" s="124"/>
    </row>
    <row r="66" spans="1:15" s="11" customFormat="1" ht="14.5" x14ac:dyDescent="0.35">
      <c r="A66" s="100"/>
      <c r="B66" s="125"/>
      <c r="C66" s="126"/>
      <c r="D66" s="101"/>
      <c r="E66" s="101"/>
      <c r="F66" s="122"/>
      <c r="G66" s="123"/>
      <c r="I66" s="124"/>
      <c r="J66" s="124"/>
      <c r="K66" s="124"/>
      <c r="L66" s="124"/>
      <c r="M66" s="124"/>
      <c r="N66" s="124"/>
      <c r="O66" s="124"/>
    </row>
    <row r="67" spans="1:15" s="11" customFormat="1" ht="14.5" x14ac:dyDescent="0.35">
      <c r="A67" s="100"/>
      <c r="B67" s="125"/>
      <c r="C67" s="126"/>
      <c r="D67" s="101"/>
      <c r="E67" s="101"/>
      <c r="F67" s="122"/>
      <c r="G67" s="123"/>
      <c r="I67" s="124"/>
      <c r="J67" s="124"/>
      <c r="K67" s="124"/>
      <c r="L67" s="124"/>
      <c r="M67" s="124"/>
      <c r="N67" s="124"/>
      <c r="O67" s="124"/>
    </row>
    <row r="68" spans="1:15" s="11" customFormat="1" ht="14.5" x14ac:dyDescent="0.35">
      <c r="A68" s="100"/>
      <c r="B68" s="125"/>
      <c r="C68" s="126"/>
      <c r="D68" s="101"/>
      <c r="E68" s="101"/>
      <c r="F68" s="122"/>
      <c r="G68" s="123"/>
      <c r="I68" s="124"/>
      <c r="J68" s="124"/>
      <c r="K68" s="124"/>
      <c r="L68" s="124"/>
      <c r="M68" s="124"/>
      <c r="N68" s="124"/>
      <c r="O68" s="124"/>
    </row>
    <row r="69" spans="1:15" s="11" customFormat="1" ht="14.5" x14ac:dyDescent="0.35">
      <c r="A69" s="100"/>
      <c r="B69" s="125"/>
      <c r="C69" s="126"/>
      <c r="D69" s="101"/>
      <c r="E69" s="101"/>
      <c r="F69" s="122"/>
      <c r="G69" s="123"/>
      <c r="I69" s="124"/>
      <c r="J69" s="124"/>
      <c r="K69" s="124"/>
      <c r="L69" s="124"/>
      <c r="M69" s="124"/>
      <c r="N69" s="124"/>
      <c r="O69" s="124"/>
    </row>
    <row r="70" spans="1:15" s="11" customFormat="1" ht="14.5" x14ac:dyDescent="0.35">
      <c r="A70" s="100"/>
      <c r="B70" s="125"/>
      <c r="C70" s="126"/>
      <c r="D70" s="101"/>
      <c r="E70" s="101"/>
      <c r="F70" s="122"/>
      <c r="G70" s="123"/>
      <c r="I70" s="124"/>
      <c r="J70" s="124"/>
      <c r="K70" s="124"/>
      <c r="L70" s="124"/>
      <c r="M70" s="124"/>
      <c r="N70" s="124"/>
      <c r="O70" s="124"/>
    </row>
    <row r="71" spans="1:15" s="11" customFormat="1" ht="14.5" x14ac:dyDescent="0.35">
      <c r="A71" s="100"/>
      <c r="B71" s="125"/>
      <c r="C71" s="126"/>
      <c r="D71" s="127"/>
      <c r="E71" s="101"/>
      <c r="F71" s="122"/>
      <c r="G71" s="123"/>
      <c r="I71" s="124"/>
      <c r="J71" s="124"/>
      <c r="K71" s="124"/>
      <c r="L71" s="124"/>
      <c r="M71" s="124"/>
      <c r="N71" s="124"/>
      <c r="O71" s="124"/>
    </row>
    <row r="72" spans="1:15" s="11" customFormat="1" ht="14.5" x14ac:dyDescent="0.35">
      <c r="A72" s="100"/>
      <c r="B72" s="125"/>
      <c r="C72" s="126"/>
      <c r="D72" s="101"/>
      <c r="E72" s="101"/>
      <c r="F72" s="122"/>
      <c r="G72" s="123"/>
      <c r="I72" s="124"/>
      <c r="J72" s="124"/>
      <c r="K72" s="124"/>
      <c r="L72" s="124"/>
      <c r="M72" s="124"/>
      <c r="N72" s="124"/>
      <c r="O72" s="124"/>
    </row>
    <row r="73" spans="1:15" s="11" customFormat="1" ht="14.5" x14ac:dyDescent="0.35">
      <c r="A73" s="100"/>
      <c r="B73" s="125"/>
      <c r="C73" s="126"/>
      <c r="D73" s="101"/>
      <c r="E73" s="101"/>
      <c r="F73" s="122"/>
      <c r="G73" s="123"/>
      <c r="I73" s="124"/>
      <c r="J73" s="124"/>
      <c r="K73" s="124"/>
      <c r="L73" s="124"/>
      <c r="M73" s="124"/>
      <c r="N73" s="124"/>
      <c r="O73" s="124"/>
    </row>
    <row r="74" spans="1:15" s="11" customFormat="1" ht="14.5" x14ac:dyDescent="0.35">
      <c r="A74" s="100"/>
      <c r="B74" s="125"/>
      <c r="C74" s="126"/>
      <c r="D74" s="101"/>
      <c r="E74" s="101"/>
      <c r="F74" s="122"/>
      <c r="G74" s="123"/>
      <c r="I74" s="124"/>
      <c r="J74" s="124"/>
      <c r="K74" s="124"/>
      <c r="L74" s="124"/>
      <c r="M74" s="124"/>
      <c r="N74" s="124"/>
      <c r="O74" s="124"/>
    </row>
    <row r="75" spans="1:15" ht="14.5" x14ac:dyDescent="0.35">
      <c r="A75" s="100"/>
      <c r="B75" s="125"/>
      <c r="C75" s="126"/>
      <c r="D75" s="101"/>
      <c r="E75" s="101"/>
      <c r="F75" s="122"/>
      <c r="G75" s="123"/>
    </row>
    <row r="76" spans="1:15" ht="14.5" x14ac:dyDescent="0.35">
      <c r="A76" s="100"/>
      <c r="B76" s="125"/>
      <c r="C76" s="126"/>
      <c r="D76" s="101"/>
      <c r="E76" s="101"/>
      <c r="F76" s="122"/>
      <c r="G76" s="123"/>
    </row>
    <row r="77" spans="1:15" ht="14.5" x14ac:dyDescent="0.35">
      <c r="A77" s="100"/>
      <c r="B77" s="125"/>
      <c r="C77" s="126"/>
      <c r="D77" s="101"/>
      <c r="E77" s="101"/>
      <c r="F77" s="122"/>
      <c r="G77" s="123"/>
    </row>
    <row r="78" spans="1:15" ht="14.5" x14ac:dyDescent="0.35">
      <c r="A78" s="100"/>
      <c r="B78" s="125"/>
      <c r="C78" s="126"/>
      <c r="D78" s="101"/>
      <c r="E78" s="101"/>
      <c r="F78" s="122"/>
      <c r="G78" s="123"/>
    </row>
    <row r="79" spans="1:15" ht="14.5" x14ac:dyDescent="0.35">
      <c r="A79" s="100"/>
      <c r="B79" s="125"/>
      <c r="C79" s="126"/>
      <c r="D79" s="101"/>
      <c r="E79" s="101"/>
      <c r="F79" s="122"/>
      <c r="G79" s="123"/>
    </row>
    <row r="80" spans="1:15" ht="14.5" x14ac:dyDescent="0.35">
      <c r="A80" s="100"/>
      <c r="B80" s="125"/>
      <c r="C80" s="126"/>
      <c r="D80" s="101"/>
      <c r="E80" s="101"/>
      <c r="F80" s="122"/>
      <c r="G80" s="123"/>
    </row>
    <row r="81" spans="1:7" ht="14.5" x14ac:dyDescent="0.35">
      <c r="A81" s="100"/>
      <c r="B81" s="125"/>
      <c r="C81" s="126"/>
      <c r="D81" s="101"/>
      <c r="E81" s="101"/>
      <c r="F81" s="122"/>
      <c r="G81" s="123"/>
    </row>
    <row r="82" spans="1:7" ht="14.5" x14ac:dyDescent="0.35">
      <c r="A82" s="100"/>
      <c r="B82" s="125"/>
      <c r="C82" s="126"/>
      <c r="D82" s="101"/>
      <c r="E82" s="101"/>
      <c r="F82" s="122"/>
      <c r="G82" s="123"/>
    </row>
    <row r="83" spans="1:7" ht="14.5" x14ac:dyDescent="0.35">
      <c r="A83" s="100"/>
      <c r="B83" s="125"/>
      <c r="C83" s="126"/>
      <c r="D83" s="101"/>
      <c r="E83" s="101"/>
      <c r="F83" s="122"/>
      <c r="G83" s="123"/>
    </row>
    <row r="84" spans="1:7" ht="14.5" x14ac:dyDescent="0.35">
      <c r="A84" s="100"/>
      <c r="B84" s="125"/>
      <c r="C84" s="126"/>
      <c r="D84" s="101"/>
      <c r="E84" s="101"/>
      <c r="F84" s="122"/>
      <c r="G84" s="123"/>
    </row>
    <row r="85" spans="1:7" ht="14.5" x14ac:dyDescent="0.35">
      <c r="A85" s="100"/>
      <c r="B85" s="125"/>
      <c r="C85" s="126"/>
      <c r="D85" s="101"/>
      <c r="E85" s="101"/>
      <c r="F85" s="122"/>
      <c r="G85" s="123"/>
    </row>
    <row r="86" spans="1:7" ht="14.5" x14ac:dyDescent="0.35">
      <c r="A86" s="100"/>
      <c r="B86" s="125"/>
      <c r="C86" s="126"/>
      <c r="D86" s="101"/>
      <c r="E86" s="101"/>
      <c r="F86" s="122"/>
      <c r="G86" s="123"/>
    </row>
    <row r="87" spans="1:7" ht="14.5" x14ac:dyDescent="0.35">
      <c r="A87" s="100"/>
      <c r="B87" s="125"/>
      <c r="C87" s="126"/>
      <c r="D87" s="101"/>
      <c r="E87" s="101"/>
      <c r="F87" s="122"/>
      <c r="G87" s="123"/>
    </row>
    <row r="88" spans="1:7" ht="14.5" x14ac:dyDescent="0.35">
      <c r="A88" s="100"/>
      <c r="B88" s="125"/>
      <c r="C88" s="126"/>
      <c r="D88" s="101"/>
      <c r="E88" s="101"/>
      <c r="F88" s="122"/>
      <c r="G88" s="123"/>
    </row>
    <row r="89" spans="1:7" ht="14.5" x14ac:dyDescent="0.35">
      <c r="A89" s="100"/>
      <c r="B89" s="125"/>
      <c r="C89" s="126"/>
      <c r="D89" s="101"/>
      <c r="E89" s="101"/>
      <c r="F89" s="122"/>
      <c r="G89" s="123"/>
    </row>
    <row r="90" spans="1:7" ht="14.5" x14ac:dyDescent="0.35">
      <c r="A90" s="100"/>
      <c r="B90" s="125"/>
      <c r="C90" s="126"/>
      <c r="D90" s="101"/>
      <c r="E90" s="101"/>
      <c r="F90" s="122"/>
      <c r="G90" s="123"/>
    </row>
    <row r="91" spans="1:7" ht="14.5" x14ac:dyDescent="0.35">
      <c r="A91" s="100"/>
      <c r="B91" s="125"/>
      <c r="C91" s="126"/>
      <c r="D91" s="101"/>
      <c r="E91" s="101"/>
      <c r="F91" s="122"/>
      <c r="G91" s="123"/>
    </row>
    <row r="92" spans="1:7" ht="14.5" x14ac:dyDescent="0.35">
      <c r="A92" s="100"/>
      <c r="B92" s="125"/>
      <c r="C92" s="126"/>
      <c r="D92" s="101"/>
      <c r="E92" s="101"/>
      <c r="F92" s="122"/>
      <c r="G92" s="123"/>
    </row>
    <row r="93" spans="1:7" ht="14.5" x14ac:dyDescent="0.35">
      <c r="A93" s="100"/>
      <c r="B93" s="125"/>
      <c r="C93" s="126"/>
      <c r="D93" s="101"/>
      <c r="E93" s="101"/>
      <c r="F93" s="122"/>
      <c r="G93" s="123"/>
    </row>
    <row r="94" spans="1:7" ht="14.5" x14ac:dyDescent="0.35">
      <c r="A94" s="100"/>
      <c r="B94" s="125"/>
      <c r="C94" s="126"/>
      <c r="D94" s="101"/>
      <c r="E94" s="101"/>
      <c r="F94" s="122"/>
      <c r="G94" s="123"/>
    </row>
    <row r="95" spans="1:7" ht="14.5" x14ac:dyDescent="0.35">
      <c r="A95" s="100"/>
      <c r="B95" s="125"/>
      <c r="C95" s="126"/>
      <c r="D95" s="101"/>
      <c r="E95" s="101"/>
      <c r="F95" s="122"/>
      <c r="G95" s="123"/>
    </row>
    <row r="96" spans="1:7" ht="14.5" x14ac:dyDescent="0.35">
      <c r="A96" s="100"/>
      <c r="B96" s="125"/>
      <c r="C96" s="126"/>
      <c r="D96" s="101"/>
      <c r="E96" s="101"/>
      <c r="F96" s="122"/>
      <c r="G96" s="123"/>
    </row>
    <row r="97" spans="1:7" ht="14.5" x14ac:dyDescent="0.35">
      <c r="A97" s="100"/>
      <c r="B97" s="125"/>
      <c r="C97" s="126"/>
      <c r="D97" s="101"/>
      <c r="E97" s="101"/>
      <c r="F97" s="122"/>
      <c r="G97" s="123"/>
    </row>
    <row r="98" spans="1:7" ht="14.5" x14ac:dyDescent="0.35">
      <c r="A98" s="100"/>
      <c r="B98" s="125"/>
      <c r="C98" s="126"/>
      <c r="D98" s="101"/>
      <c r="E98" s="101"/>
      <c r="F98" s="122"/>
      <c r="G98" s="123"/>
    </row>
    <row r="99" spans="1:7" ht="15" thickBot="1" x14ac:dyDescent="0.4">
      <c r="A99" s="100"/>
      <c r="B99" s="125"/>
      <c r="C99" s="126"/>
      <c r="D99" s="101"/>
      <c r="E99" s="101"/>
      <c r="F99" s="122"/>
      <c r="G99" s="123"/>
    </row>
    <row r="100" spans="1:7" ht="13.5" thickBot="1" x14ac:dyDescent="0.35">
      <c r="A100" s="177"/>
      <c r="B100" s="178"/>
      <c r="C100" s="179">
        <v>999</v>
      </c>
      <c r="D100" s="180" t="s">
        <v>22</v>
      </c>
      <c r="E100" s="181" t="s">
        <v>3</v>
      </c>
      <c r="F100" s="180"/>
      <c r="G100" s="182" t="s">
        <v>61</v>
      </c>
    </row>
  </sheetData>
  <mergeCells count="2">
    <mergeCell ref="A1:G1"/>
    <mergeCell ref="I9:O9"/>
  </mergeCells>
  <phoneticPr fontId="10" type="noConversion"/>
  <conditionalFormatting sqref="A6:G99">
    <cfRule type="expression" dxfId="0" priority="1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"U9M,ČLANI,ČLANICE,ČLANI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18"/>
  <sheetViews>
    <sheetView workbookViewId="0">
      <selection activeCell="AN18" sqref="AN18"/>
    </sheetView>
  </sheetViews>
  <sheetFormatPr defaultColWidth="9.1796875" defaultRowHeight="14" x14ac:dyDescent="0.3"/>
  <cols>
    <col min="1" max="1" width="3.81640625" style="83" customWidth="1"/>
    <col min="2" max="2" width="3.26953125" style="46" customWidth="1"/>
    <col min="3" max="3" width="3.26953125" style="60" customWidth="1"/>
    <col min="4" max="4" width="1.26953125" style="1" customWidth="1"/>
    <col min="5" max="5" width="5" style="1" customWidth="1"/>
    <col min="6" max="11" width="2.7265625" style="1" customWidth="1"/>
    <col min="12" max="12" width="1.453125" style="1" customWidth="1"/>
    <col min="13" max="13" width="2.7265625" style="1" customWidth="1"/>
    <col min="14" max="14" width="3.26953125" style="1" customWidth="1"/>
    <col min="15" max="15" width="3" style="1" customWidth="1"/>
    <col min="16" max="16" width="2.7265625" style="1" customWidth="1"/>
    <col min="17" max="17" width="1.7265625" style="1" customWidth="1"/>
    <col min="18" max="19" width="2.7265625" style="1" customWidth="1"/>
    <col min="20" max="20" width="1.7265625" style="1" customWidth="1"/>
    <col min="21" max="22" width="2.7265625" style="1" customWidth="1"/>
    <col min="23" max="23" width="1.7265625" style="1" customWidth="1"/>
    <col min="24" max="25" width="2.7265625" style="1" customWidth="1"/>
    <col min="26" max="26" width="1.7265625" style="1" customWidth="1"/>
    <col min="27" max="28" width="2.7265625" style="1" customWidth="1"/>
    <col min="29" max="29" width="2.7265625" style="2" customWidth="1"/>
    <col min="30" max="31" width="2.7265625" style="1" customWidth="1"/>
    <col min="32" max="32" width="2.7265625" style="2" customWidth="1"/>
    <col min="33" max="34" width="2.7265625" style="1" customWidth="1"/>
    <col min="35" max="35" width="2.7265625" style="2" customWidth="1"/>
    <col min="36" max="36" width="2.7265625" style="1" customWidth="1"/>
    <col min="37" max="37" width="9.1796875" style="1"/>
    <col min="38" max="39" width="2" style="97" bestFit="1" customWidth="1"/>
    <col min="40" max="49" width="2" style="1" bestFit="1" customWidth="1"/>
    <col min="50" max="16384" width="9.1796875" style="1"/>
  </cols>
  <sheetData>
    <row r="1" spans="1:50" ht="11.5" x14ac:dyDescent="0.25">
      <c r="B1" s="299" t="str">
        <f>Prijave!A1</f>
        <v>2. MRNTZ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  <c r="AJ1" s="301"/>
    </row>
    <row r="2" spans="1:50" ht="12" thickBot="1" x14ac:dyDescent="0.3">
      <c r="B2" s="201" t="str">
        <f>Prijave!D3&amp;" - Predtekmovanje"</f>
        <v>U9M - Predtekmovanje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3"/>
    </row>
    <row r="3" spans="1:50" ht="9" customHeight="1" thickBot="1" x14ac:dyDescent="0.35"/>
    <row r="4" spans="1:50" ht="12.75" customHeight="1" x14ac:dyDescent="0.25">
      <c r="B4" s="276">
        <v>1</v>
      </c>
      <c r="C4" s="278" t="s">
        <v>10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80"/>
      <c r="P4" s="284">
        <v>1</v>
      </c>
      <c r="Q4" s="285"/>
      <c r="R4" s="286"/>
      <c r="S4" s="290">
        <v>2</v>
      </c>
      <c r="T4" s="285"/>
      <c r="U4" s="286"/>
      <c r="V4" s="290">
        <v>3</v>
      </c>
      <c r="W4" s="285"/>
      <c r="X4" s="286"/>
      <c r="Y4" s="290">
        <v>4</v>
      </c>
      <c r="Z4" s="285"/>
      <c r="AA4" s="292"/>
      <c r="AB4" s="257" t="s">
        <v>0</v>
      </c>
      <c r="AC4" s="258"/>
      <c r="AD4" s="259"/>
      <c r="AE4" s="263" t="s">
        <v>1</v>
      </c>
      <c r="AF4" s="258"/>
      <c r="AG4" s="259"/>
      <c r="AH4" s="263" t="s">
        <v>2</v>
      </c>
      <c r="AI4" s="258"/>
      <c r="AJ4" s="265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</row>
    <row r="5" spans="1:50" ht="13.5" customHeight="1" thickBot="1" x14ac:dyDescent="0.3">
      <c r="B5" s="277"/>
      <c r="C5" s="281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3"/>
      <c r="P5" s="287"/>
      <c r="Q5" s="288"/>
      <c r="R5" s="289"/>
      <c r="S5" s="291"/>
      <c r="T5" s="288"/>
      <c r="U5" s="289"/>
      <c r="V5" s="291"/>
      <c r="W5" s="288"/>
      <c r="X5" s="289"/>
      <c r="Y5" s="291"/>
      <c r="Z5" s="288"/>
      <c r="AA5" s="293"/>
      <c r="AB5" s="260"/>
      <c r="AC5" s="261"/>
      <c r="AD5" s="262"/>
      <c r="AE5" s="264"/>
      <c r="AF5" s="261"/>
      <c r="AG5" s="262"/>
      <c r="AH5" s="264"/>
      <c r="AI5" s="261"/>
      <c r="AJ5" s="266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</row>
    <row r="6" spans="1:50" ht="12" customHeight="1" x14ac:dyDescent="0.25">
      <c r="A6" s="231">
        <v>3</v>
      </c>
      <c r="B6" s="267">
        <v>1</v>
      </c>
      <c r="C6" s="268" t="str">
        <f>IF((A6=""),"",VLOOKUP(A6,Prijave!$C$6:$E$100,2))</f>
        <v>Jakob Jamšek</v>
      </c>
      <c r="D6" s="269"/>
      <c r="E6" s="269"/>
      <c r="F6" s="269"/>
      <c r="G6" s="269"/>
      <c r="H6" s="269"/>
      <c r="I6" s="269"/>
      <c r="J6" s="269"/>
      <c r="K6" s="269"/>
      <c r="L6" s="270"/>
      <c r="M6" s="271" t="str">
        <f>IF((A6=""),"","("&amp;UPPER(VLOOKUP(A6,Prijave!$C$6:$E$100,3))&amp;")")</f>
        <v>(MENGEŠ)</v>
      </c>
      <c r="N6" s="271"/>
      <c r="O6" s="272"/>
      <c r="P6" s="130"/>
      <c r="Q6" s="130"/>
      <c r="R6" s="131"/>
      <c r="S6" s="132">
        <f>IF(AH19&lt;&gt;"",AH19,"")</f>
        <v>3</v>
      </c>
      <c r="T6" s="133" t="s">
        <v>3</v>
      </c>
      <c r="U6" s="134">
        <f>IF(AJ19&lt;&gt;"",AJ19,"")</f>
        <v>0</v>
      </c>
      <c r="V6" s="132">
        <f>IF(AJ21&lt;&gt;"",AJ21,"")</f>
        <v>3</v>
      </c>
      <c r="W6" s="133" t="s">
        <v>3</v>
      </c>
      <c r="X6" s="134">
        <f>IF(AH21&lt;&gt;"",AH21,"")</f>
        <v>0</v>
      </c>
      <c r="Y6" s="132">
        <f>IF(AH16&lt;&gt;"",AH16,"")</f>
        <v>3</v>
      </c>
      <c r="Z6" s="135" t="s">
        <v>3</v>
      </c>
      <c r="AA6" s="136">
        <f>IF(AJ16&lt;&gt;"",AJ16,"")</f>
        <v>0</v>
      </c>
      <c r="AB6" s="273">
        <f>IF(AND(S6="",V6="",Y6=""),"",SUM(S6,V6,Y6))</f>
        <v>9</v>
      </c>
      <c r="AC6" s="274" t="s">
        <v>3</v>
      </c>
      <c r="AD6" s="275">
        <f>IF(AND(U6="",X6="",AA6=""),"",SUM(U6,X6,AA6))</f>
        <v>0</v>
      </c>
      <c r="AE6" s="294">
        <f>IF(SUM(T7,W7,Z7)&gt;0,SUM(T7,W7,Z7),"")</f>
        <v>6</v>
      </c>
      <c r="AF6" s="295"/>
      <c r="AG6" s="296"/>
      <c r="AH6" s="297" t="str">
        <f>IF(AE6&lt;&gt;"",(RANK(AE6,AE6:AG13)&amp;"."),"")</f>
        <v>1.</v>
      </c>
      <c r="AI6" s="297"/>
      <c r="AJ6" s="298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</row>
    <row r="7" spans="1:50" ht="12" customHeight="1" x14ac:dyDescent="0.25">
      <c r="A7" s="231"/>
      <c r="B7" s="232"/>
      <c r="C7" s="236"/>
      <c r="D7" s="237"/>
      <c r="E7" s="237"/>
      <c r="F7" s="237"/>
      <c r="G7" s="237"/>
      <c r="H7" s="237"/>
      <c r="I7" s="237"/>
      <c r="J7" s="237"/>
      <c r="K7" s="237"/>
      <c r="L7" s="238"/>
      <c r="M7" s="239"/>
      <c r="N7" s="239"/>
      <c r="O7" s="240"/>
      <c r="P7" s="137"/>
      <c r="Q7" s="137"/>
      <c r="R7" s="138"/>
      <c r="S7" s="139"/>
      <c r="T7" s="140">
        <f>IF((S6=3),2,IF(U6=3,1,""))</f>
        <v>2</v>
      </c>
      <c r="U7" s="141"/>
      <c r="V7" s="139"/>
      <c r="W7" s="140">
        <f>IF((V6=3),2,IF(X6=3,1,""))</f>
        <v>2</v>
      </c>
      <c r="X7" s="141"/>
      <c r="Y7" s="139"/>
      <c r="Z7" s="140">
        <f>IF((Y6=3),2,IF(AA6=3,1,""))</f>
        <v>2</v>
      </c>
      <c r="AA7" s="142"/>
      <c r="AB7" s="242"/>
      <c r="AC7" s="244"/>
      <c r="AD7" s="245"/>
      <c r="AE7" s="246"/>
      <c r="AF7" s="247"/>
      <c r="AG7" s="248"/>
      <c r="AH7" s="219"/>
      <c r="AI7" s="219"/>
      <c r="AJ7" s="220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</row>
    <row r="8" spans="1:50" ht="12" customHeight="1" x14ac:dyDescent="0.25">
      <c r="A8" s="231">
        <v>14</v>
      </c>
      <c r="B8" s="232">
        <v>2</v>
      </c>
      <c r="C8" s="233" t="str">
        <f>IF((A8=""),"",VLOOKUP(A8,Prijave!$C$6:$E$100,2))</f>
        <v>David Mihelič</v>
      </c>
      <c r="D8" s="234"/>
      <c r="E8" s="234"/>
      <c r="F8" s="234"/>
      <c r="G8" s="234"/>
      <c r="H8" s="234"/>
      <c r="I8" s="234"/>
      <c r="J8" s="234"/>
      <c r="K8" s="234"/>
      <c r="L8" s="235"/>
      <c r="M8" s="239" t="str">
        <f>IF((A8=""),"","("&amp;UPPER(VLOOKUP(A8,Prijave!$C$6:$E$100,3))&amp;")")</f>
        <v>(KRKA)</v>
      </c>
      <c r="N8" s="239"/>
      <c r="O8" s="240"/>
      <c r="P8" s="143">
        <f>IF(AJ19&lt;&gt;"",AJ19,"")</f>
        <v>0</v>
      </c>
      <c r="Q8" s="143" t="s">
        <v>3</v>
      </c>
      <c r="R8" s="144">
        <f>IF(AH19&lt;&gt;"",AH19,"")</f>
        <v>3</v>
      </c>
      <c r="S8" s="145"/>
      <c r="T8" s="146"/>
      <c r="U8" s="147"/>
      <c r="V8" s="148">
        <f>IF(AH17&lt;&gt;"",AH17,"")</f>
        <v>2</v>
      </c>
      <c r="W8" s="143" t="s">
        <v>3</v>
      </c>
      <c r="X8" s="144">
        <f>IF(AJ17&lt;&gt;"",AJ17,"")</f>
        <v>3</v>
      </c>
      <c r="Y8" s="148">
        <f>IF(AH20&lt;&gt;"",AH20,"")</f>
        <v>0</v>
      </c>
      <c r="Z8" s="143" t="s">
        <v>3</v>
      </c>
      <c r="AA8" s="149">
        <f>IF(AJ20&lt;&gt;"",AJ20,"")</f>
        <v>3</v>
      </c>
      <c r="AB8" s="241">
        <f>IF(AND(P8="",V8="",Y8=""),"",SUM(P8,V8,Y8))</f>
        <v>2</v>
      </c>
      <c r="AC8" s="243" t="s">
        <v>3</v>
      </c>
      <c r="AD8" s="211">
        <f>IF(AND(R8="",X8="",AA8=""),"",SUM(R8,X8,AA8))</f>
        <v>9</v>
      </c>
      <c r="AE8" s="213">
        <f>IF(SUM(Q9,W9,Z9)&gt;0,SUM(Q9,W9,Z9),"")</f>
        <v>3</v>
      </c>
      <c r="AF8" s="214"/>
      <c r="AG8" s="215"/>
      <c r="AH8" s="225" t="str">
        <f>IF(AE8&lt;&gt;"",(RANK(AE8,AE6:AG13)&amp;"."),"")</f>
        <v>4.</v>
      </c>
      <c r="AI8" s="226"/>
      <c r="AJ8" s="227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</row>
    <row r="9" spans="1:50" ht="12" customHeight="1" x14ac:dyDescent="0.25">
      <c r="A9" s="231"/>
      <c r="B9" s="232"/>
      <c r="C9" s="236"/>
      <c r="D9" s="237"/>
      <c r="E9" s="237"/>
      <c r="F9" s="237"/>
      <c r="G9" s="237"/>
      <c r="H9" s="237"/>
      <c r="I9" s="237"/>
      <c r="J9" s="237"/>
      <c r="K9" s="237"/>
      <c r="L9" s="238"/>
      <c r="M9" s="239"/>
      <c r="N9" s="239"/>
      <c r="O9" s="240"/>
      <c r="P9" s="150"/>
      <c r="Q9" s="140">
        <f>IF((P8=3),2,IF(R8=3,1,""))</f>
        <v>1</v>
      </c>
      <c r="R9" s="141"/>
      <c r="S9" s="151"/>
      <c r="T9" s="137"/>
      <c r="U9" s="138"/>
      <c r="V9" s="139"/>
      <c r="W9" s="140">
        <f>IF((V8=3),2,IF(X8=3,1,""))</f>
        <v>1</v>
      </c>
      <c r="X9" s="141"/>
      <c r="Y9" s="139"/>
      <c r="Z9" s="140">
        <f>IF((Y8=3),2,IF(AA8=3,1,""))</f>
        <v>1</v>
      </c>
      <c r="AA9" s="142"/>
      <c r="AB9" s="242"/>
      <c r="AC9" s="244"/>
      <c r="AD9" s="245"/>
      <c r="AE9" s="246"/>
      <c r="AF9" s="247"/>
      <c r="AG9" s="248"/>
      <c r="AH9" s="228"/>
      <c r="AI9" s="229"/>
      <c r="AJ9" s="230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</row>
    <row r="10" spans="1:50" ht="12" customHeight="1" x14ac:dyDescent="0.25">
      <c r="A10" s="231">
        <v>9</v>
      </c>
      <c r="B10" s="232">
        <v>3</v>
      </c>
      <c r="C10" s="233" t="str">
        <f>IF((A10=""),"",VLOOKUP(A10,Prijave!$C$6:$E$100,2))</f>
        <v>Urban Nadrih</v>
      </c>
      <c r="D10" s="234"/>
      <c r="E10" s="234"/>
      <c r="F10" s="234"/>
      <c r="G10" s="234"/>
      <c r="H10" s="234"/>
      <c r="I10" s="234"/>
      <c r="J10" s="234"/>
      <c r="K10" s="234"/>
      <c r="L10" s="235"/>
      <c r="M10" s="239" t="str">
        <f>IF((A10=""),"","("&amp;UPPER(VLOOKUP(A10,Prijave!$C$6:$E$100,3))&amp;")")</f>
        <v>(TREBNJE)</v>
      </c>
      <c r="N10" s="239"/>
      <c r="O10" s="240"/>
      <c r="P10" s="143">
        <f>IF(AH21&lt;&gt;"",AH21,"")</f>
        <v>0</v>
      </c>
      <c r="Q10" s="143" t="s">
        <v>3</v>
      </c>
      <c r="R10" s="144">
        <f>IF(AJ21&lt;&gt;"",AJ21,"")</f>
        <v>3</v>
      </c>
      <c r="S10" s="148">
        <f>IF(AJ17&lt;&gt;"",AJ17,"")</f>
        <v>3</v>
      </c>
      <c r="T10" s="143" t="s">
        <v>3</v>
      </c>
      <c r="U10" s="144">
        <f>IF(AH17&lt;&gt;"",AH17,"")</f>
        <v>2</v>
      </c>
      <c r="V10" s="145"/>
      <c r="W10" s="146"/>
      <c r="X10" s="147"/>
      <c r="Y10" s="148">
        <f>IF(AJ18&lt;&gt;"",AJ18,"")</f>
        <v>0</v>
      </c>
      <c r="Z10" s="143" t="s">
        <v>3</v>
      </c>
      <c r="AA10" s="149">
        <f>IF(AH18&lt;&gt;"",AH18,"")</f>
        <v>3</v>
      </c>
      <c r="AB10" s="241">
        <f>IF(AND(P10="",S10="",Y10=""),"",SUM(P10,S10,Y10))</f>
        <v>3</v>
      </c>
      <c r="AC10" s="243" t="s">
        <v>3</v>
      </c>
      <c r="AD10" s="211">
        <f>IF(AND(R10="",U10="",AA10=""),"",SUM(R10,U10,AA10))</f>
        <v>8</v>
      </c>
      <c r="AE10" s="213">
        <f>IF(SUM(Q11,T11,Z11)&gt;0,SUM(Q11,T11,Z11),"")</f>
        <v>4</v>
      </c>
      <c r="AF10" s="214"/>
      <c r="AG10" s="215"/>
      <c r="AH10" s="225" t="str">
        <f>IF(AE10&lt;&gt;"",(RANK(AE10,AE6:AG13)&amp;"."),"")</f>
        <v>3.</v>
      </c>
      <c r="AI10" s="226"/>
      <c r="AJ10" s="227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</row>
    <row r="11" spans="1:50" ht="12" customHeight="1" x14ac:dyDescent="0.25">
      <c r="A11" s="231"/>
      <c r="B11" s="232"/>
      <c r="C11" s="236"/>
      <c r="D11" s="237"/>
      <c r="E11" s="237"/>
      <c r="F11" s="237"/>
      <c r="G11" s="237"/>
      <c r="H11" s="237"/>
      <c r="I11" s="237"/>
      <c r="J11" s="237"/>
      <c r="K11" s="237"/>
      <c r="L11" s="238"/>
      <c r="M11" s="239"/>
      <c r="N11" s="239"/>
      <c r="O11" s="240"/>
      <c r="P11" s="150"/>
      <c r="Q11" s="140">
        <f>IF((P10=3),2,IF(R10=3,1,""))</f>
        <v>1</v>
      </c>
      <c r="R11" s="141"/>
      <c r="S11" s="139"/>
      <c r="T11" s="140">
        <f>IF((S10=3),2,IF(U10=3,1,""))</f>
        <v>2</v>
      </c>
      <c r="U11" s="141"/>
      <c r="V11" s="151"/>
      <c r="W11" s="137"/>
      <c r="X11" s="138"/>
      <c r="Y11" s="139"/>
      <c r="Z11" s="140">
        <f>IF((Y10=3),2,IF(AA10=3,1,""))</f>
        <v>1</v>
      </c>
      <c r="AA11" s="142"/>
      <c r="AB11" s="242"/>
      <c r="AC11" s="244"/>
      <c r="AD11" s="245"/>
      <c r="AE11" s="246"/>
      <c r="AF11" s="247"/>
      <c r="AG11" s="248"/>
      <c r="AH11" s="228"/>
      <c r="AI11" s="229"/>
      <c r="AJ11" s="230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</row>
    <row r="12" spans="1:50" ht="12" customHeight="1" x14ac:dyDescent="0.25">
      <c r="A12" s="231">
        <v>19</v>
      </c>
      <c r="B12" s="232">
        <v>4</v>
      </c>
      <c r="C12" s="233" t="str">
        <f>IF((A12=""),"",VLOOKUP(A12,Prijave!$C$6:$E$100,2))</f>
        <v>Lovro Zajc</v>
      </c>
      <c r="D12" s="234"/>
      <c r="E12" s="234"/>
      <c r="F12" s="234"/>
      <c r="G12" s="234"/>
      <c r="H12" s="234"/>
      <c r="I12" s="234"/>
      <c r="J12" s="234"/>
      <c r="K12" s="234"/>
      <c r="L12" s="235"/>
      <c r="M12" s="239" t="str">
        <f>IF((A12=""),"","("&amp;UPPER(VLOOKUP(A12,Prijave!$C$6:$E$100,3))&amp;")")</f>
        <v>(VESNA)</v>
      </c>
      <c r="N12" s="239"/>
      <c r="O12" s="240"/>
      <c r="P12" s="143">
        <f>IF(AJ16&lt;&gt;"",AJ16,"")</f>
        <v>0</v>
      </c>
      <c r="Q12" s="143" t="s">
        <v>3</v>
      </c>
      <c r="R12" s="144">
        <f>IF(AH16&lt;&gt;"",AH16,"")</f>
        <v>3</v>
      </c>
      <c r="S12" s="148">
        <f>IF(AJ20&lt;&gt;"",AJ20,"")</f>
        <v>3</v>
      </c>
      <c r="T12" s="143" t="s">
        <v>3</v>
      </c>
      <c r="U12" s="144">
        <f>IF(AH20&lt;&gt;"",AH20,"")</f>
        <v>0</v>
      </c>
      <c r="V12" s="148">
        <f>IF(AH18&lt;&gt;"",AH18,"")</f>
        <v>3</v>
      </c>
      <c r="W12" s="143" t="s">
        <v>3</v>
      </c>
      <c r="X12" s="144">
        <f>IF(AJ18&lt;&gt;"",AJ18,"")</f>
        <v>0</v>
      </c>
      <c r="Y12" s="145"/>
      <c r="Z12" s="146"/>
      <c r="AA12" s="152"/>
      <c r="AB12" s="241">
        <f>IF(AND(P12="",S12="",V12=""),"",SUM(P12,S12,V12))</f>
        <v>6</v>
      </c>
      <c r="AC12" s="243" t="s">
        <v>3</v>
      </c>
      <c r="AD12" s="211">
        <f>IF(AND(R12="",U12="",X12=""),"",SUM(R12,U12,X12))</f>
        <v>3</v>
      </c>
      <c r="AE12" s="213">
        <f>IF(SUM(Q13,T13,W13)&gt;0,SUM(Q13,T13,W13),"")</f>
        <v>5</v>
      </c>
      <c r="AF12" s="214"/>
      <c r="AG12" s="215"/>
      <c r="AH12" s="219" t="str">
        <f>IF(AE12&lt;&gt;"",(RANK(AE12,AE6:AG13)&amp;"."),"")</f>
        <v>2.</v>
      </c>
      <c r="AI12" s="219"/>
      <c r="AJ12" s="220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</row>
    <row r="13" spans="1:50" ht="13.5" customHeight="1" thickBot="1" x14ac:dyDescent="0.3">
      <c r="A13" s="231"/>
      <c r="B13" s="249"/>
      <c r="C13" s="250"/>
      <c r="D13" s="251"/>
      <c r="E13" s="251"/>
      <c r="F13" s="251"/>
      <c r="G13" s="251"/>
      <c r="H13" s="251"/>
      <c r="I13" s="251"/>
      <c r="J13" s="251"/>
      <c r="K13" s="251"/>
      <c r="L13" s="252"/>
      <c r="M13" s="253"/>
      <c r="N13" s="253"/>
      <c r="O13" s="254"/>
      <c r="P13" s="153"/>
      <c r="Q13" s="154">
        <f>IF((P12=3),2,IF(R12=3,1,""))</f>
        <v>1</v>
      </c>
      <c r="R13" s="155"/>
      <c r="S13" s="156"/>
      <c r="T13" s="154">
        <f>IF((S12=3),2,IF(U12=3,1,""))</f>
        <v>2</v>
      </c>
      <c r="U13" s="155"/>
      <c r="V13" s="156"/>
      <c r="W13" s="154">
        <f>IF((V12=3),2,IF(X12=3,1,""))</f>
        <v>2</v>
      </c>
      <c r="X13" s="155"/>
      <c r="Y13" s="157"/>
      <c r="Z13" s="158"/>
      <c r="AA13" s="159"/>
      <c r="AB13" s="255"/>
      <c r="AC13" s="256"/>
      <c r="AD13" s="212"/>
      <c r="AE13" s="216"/>
      <c r="AF13" s="217"/>
      <c r="AG13" s="218"/>
      <c r="AH13" s="221"/>
      <c r="AI13" s="221"/>
      <c r="AJ13" s="222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</row>
    <row r="14" spans="1:50" ht="6" customHeight="1" x14ac:dyDescent="0.3">
      <c r="AH14" s="1" t="s">
        <v>11</v>
      </c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</row>
    <row r="15" spans="1:50" ht="12.75" customHeight="1" x14ac:dyDescent="0.3">
      <c r="B15" s="59"/>
      <c r="C15" s="61"/>
      <c r="D15" s="8"/>
      <c r="E15" s="8"/>
      <c r="F15" s="8"/>
      <c r="G15" s="8"/>
      <c r="H15" s="8"/>
      <c r="I15" s="8"/>
      <c r="J15" s="210"/>
      <c r="K15" s="210"/>
      <c r="L15" s="210"/>
      <c r="M15" s="210"/>
      <c r="N15" s="210"/>
      <c r="O15" s="210"/>
      <c r="P15" s="210"/>
      <c r="Q15" s="210"/>
      <c r="R15" s="210"/>
      <c r="S15" s="223">
        <v>1</v>
      </c>
      <c r="T15" s="223"/>
      <c r="U15" s="223"/>
      <c r="V15" s="223">
        <v>2</v>
      </c>
      <c r="W15" s="223"/>
      <c r="X15" s="223"/>
      <c r="Y15" s="223">
        <v>3</v>
      </c>
      <c r="Z15" s="223"/>
      <c r="AA15" s="223"/>
      <c r="AB15" s="223">
        <v>4</v>
      </c>
      <c r="AC15" s="223"/>
      <c r="AD15" s="223"/>
      <c r="AE15" s="223">
        <v>5</v>
      </c>
      <c r="AF15" s="223"/>
      <c r="AG15" s="224"/>
      <c r="AH15" s="209" t="s">
        <v>21</v>
      </c>
      <c r="AI15" s="210"/>
      <c r="AJ15" s="210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</row>
    <row r="16" spans="1:50" ht="19" customHeight="1" x14ac:dyDescent="0.25">
      <c r="B16" s="206" t="s">
        <v>12</v>
      </c>
      <c r="C16" s="206"/>
      <c r="D16" s="68"/>
      <c r="E16" s="76" t="s">
        <v>15</v>
      </c>
      <c r="F16" s="207" t="str">
        <f>C6</f>
        <v>Jakob Jamšek</v>
      </c>
      <c r="G16" s="207"/>
      <c r="H16" s="207"/>
      <c r="I16" s="207"/>
      <c r="J16" s="207"/>
      <c r="K16" s="207"/>
      <c r="L16" s="77" t="s">
        <v>9</v>
      </c>
      <c r="M16" s="207" t="str">
        <f>C12</f>
        <v>Lovro Zajc</v>
      </c>
      <c r="N16" s="207"/>
      <c r="O16" s="207"/>
      <c r="P16" s="207"/>
      <c r="Q16" s="207"/>
      <c r="R16" s="208"/>
      <c r="S16" s="160">
        <v>12</v>
      </c>
      <c r="T16" s="75" t="s">
        <v>9</v>
      </c>
      <c r="U16" s="161">
        <v>10</v>
      </c>
      <c r="V16" s="160">
        <v>11</v>
      </c>
      <c r="W16" s="75" t="s">
        <v>9</v>
      </c>
      <c r="X16" s="161">
        <v>8</v>
      </c>
      <c r="Y16" s="160">
        <v>11</v>
      </c>
      <c r="Z16" s="75" t="s">
        <v>9</v>
      </c>
      <c r="AA16" s="161">
        <v>7</v>
      </c>
      <c r="AB16" s="160"/>
      <c r="AC16" s="75" t="s">
        <v>9</v>
      </c>
      <c r="AD16" s="161"/>
      <c r="AE16" s="160"/>
      <c r="AF16" s="75" t="s">
        <v>9</v>
      </c>
      <c r="AG16" s="161"/>
      <c r="AH16" s="162">
        <f t="shared" ref="AH16:AH21" si="0">IF(AND(AV16=0,AW16=0),"",AV16)</f>
        <v>3</v>
      </c>
      <c r="AI16" s="163" t="s">
        <v>3</v>
      </c>
      <c r="AJ16" s="164">
        <f t="shared" ref="AJ16:AJ21" si="1">IF(AND(AV16=0,AW16=0),"",AW16)</f>
        <v>0</v>
      </c>
      <c r="AL16" s="165">
        <f t="shared" ref="AL16:AL21" si="2">IF(S16&gt;U16,1,0)</f>
        <v>1</v>
      </c>
      <c r="AM16" s="165">
        <f t="shared" ref="AM16:AM21" si="3">IF(U16&gt;S16,1,0)</f>
        <v>0</v>
      </c>
      <c r="AN16" s="165">
        <f t="shared" ref="AN16:AN21" si="4">IF(V16&gt;X16,1,0)</f>
        <v>1</v>
      </c>
      <c r="AO16" s="165">
        <f t="shared" ref="AO16:AO21" si="5">IF(X16&gt;V16,1,0)</f>
        <v>0</v>
      </c>
      <c r="AP16" s="165">
        <f t="shared" ref="AP16:AP21" si="6">IF(Y16&gt;AA16,1,0)</f>
        <v>1</v>
      </c>
      <c r="AQ16" s="165">
        <f t="shared" ref="AQ16:AQ21" si="7">IF(AA16&gt;Y16,1,0)</f>
        <v>0</v>
      </c>
      <c r="AR16" s="165">
        <f t="shared" ref="AR16:AR21" si="8">IF(AB16&gt;AD16,1,0)</f>
        <v>0</v>
      </c>
      <c r="AS16" s="165">
        <f t="shared" ref="AS16:AS21" si="9">IF(AD16&gt;AB16,1,0)</f>
        <v>0</v>
      </c>
      <c r="AT16" s="165">
        <f t="shared" ref="AT16:AT21" si="10">IF(AE16&gt;AG16,1,0)</f>
        <v>0</v>
      </c>
      <c r="AU16" s="165">
        <f t="shared" ref="AU16:AU21" si="11">IF(AG16&gt;AE16,1,0)</f>
        <v>0</v>
      </c>
      <c r="AV16" s="165">
        <f t="shared" ref="AV16:AW21" si="12">AL16+AN16+AP16+AR16+AT16</f>
        <v>3</v>
      </c>
      <c r="AW16" s="165">
        <f t="shared" si="12"/>
        <v>0</v>
      </c>
      <c r="AX16" s="129"/>
    </row>
    <row r="17" spans="1:50" ht="19" customHeight="1" x14ac:dyDescent="0.25">
      <c r="B17" s="79"/>
      <c r="C17" s="72"/>
      <c r="E17" s="76" t="s">
        <v>16</v>
      </c>
      <c r="F17" s="207" t="str">
        <f>C8</f>
        <v>David Mihelič</v>
      </c>
      <c r="G17" s="207"/>
      <c r="H17" s="207"/>
      <c r="I17" s="207"/>
      <c r="J17" s="207"/>
      <c r="K17" s="207"/>
      <c r="L17" s="77" t="s">
        <v>9</v>
      </c>
      <c r="M17" s="207" t="str">
        <f>C10</f>
        <v>Urban Nadrih</v>
      </c>
      <c r="N17" s="207"/>
      <c r="O17" s="207"/>
      <c r="P17" s="207"/>
      <c r="Q17" s="207"/>
      <c r="R17" s="208"/>
      <c r="S17" s="160">
        <v>9</v>
      </c>
      <c r="T17" s="75" t="s">
        <v>9</v>
      </c>
      <c r="U17" s="161">
        <v>11</v>
      </c>
      <c r="V17" s="160">
        <v>11</v>
      </c>
      <c r="W17" s="75" t="s">
        <v>9</v>
      </c>
      <c r="X17" s="161">
        <v>6</v>
      </c>
      <c r="Y17" s="160">
        <v>10</v>
      </c>
      <c r="Z17" s="75" t="s">
        <v>9</v>
      </c>
      <c r="AA17" s="161">
        <v>12</v>
      </c>
      <c r="AB17" s="160">
        <v>11</v>
      </c>
      <c r="AC17" s="75" t="s">
        <v>9</v>
      </c>
      <c r="AD17" s="161">
        <v>4</v>
      </c>
      <c r="AE17" s="160">
        <v>5</v>
      </c>
      <c r="AF17" s="75" t="s">
        <v>9</v>
      </c>
      <c r="AG17" s="161">
        <v>11</v>
      </c>
      <c r="AH17" s="162">
        <f t="shared" si="0"/>
        <v>2</v>
      </c>
      <c r="AI17" s="163" t="s">
        <v>3</v>
      </c>
      <c r="AJ17" s="164">
        <f t="shared" si="1"/>
        <v>3</v>
      </c>
      <c r="AL17" s="165">
        <f t="shared" si="2"/>
        <v>0</v>
      </c>
      <c r="AM17" s="165">
        <f t="shared" si="3"/>
        <v>1</v>
      </c>
      <c r="AN17" s="165">
        <f t="shared" si="4"/>
        <v>1</v>
      </c>
      <c r="AO17" s="165">
        <f t="shared" si="5"/>
        <v>0</v>
      </c>
      <c r="AP17" s="165">
        <f t="shared" si="6"/>
        <v>0</v>
      </c>
      <c r="AQ17" s="165">
        <f t="shared" si="7"/>
        <v>1</v>
      </c>
      <c r="AR17" s="165">
        <f t="shared" si="8"/>
        <v>1</v>
      </c>
      <c r="AS17" s="165">
        <f t="shared" si="9"/>
        <v>0</v>
      </c>
      <c r="AT17" s="165">
        <f t="shared" si="10"/>
        <v>0</v>
      </c>
      <c r="AU17" s="165">
        <f t="shared" si="11"/>
        <v>1</v>
      </c>
      <c r="AV17" s="165">
        <f t="shared" si="12"/>
        <v>2</v>
      </c>
      <c r="AW17" s="165">
        <f t="shared" si="12"/>
        <v>3</v>
      </c>
      <c r="AX17" s="129"/>
    </row>
    <row r="18" spans="1:50" ht="19" customHeight="1" x14ac:dyDescent="0.25">
      <c r="B18" s="206" t="s">
        <v>13</v>
      </c>
      <c r="C18" s="206"/>
      <c r="D18" s="68"/>
      <c r="E18" s="76" t="s">
        <v>17</v>
      </c>
      <c r="F18" s="207" t="str">
        <f>C12</f>
        <v>Lovro Zajc</v>
      </c>
      <c r="G18" s="207"/>
      <c r="H18" s="207"/>
      <c r="I18" s="207"/>
      <c r="J18" s="207"/>
      <c r="K18" s="207"/>
      <c r="L18" s="77" t="s">
        <v>9</v>
      </c>
      <c r="M18" s="207" t="str">
        <f>C10</f>
        <v>Urban Nadrih</v>
      </c>
      <c r="N18" s="207"/>
      <c r="O18" s="207"/>
      <c r="P18" s="207"/>
      <c r="Q18" s="207"/>
      <c r="R18" s="208"/>
      <c r="S18" s="160">
        <v>11</v>
      </c>
      <c r="T18" s="75" t="s">
        <v>9</v>
      </c>
      <c r="U18" s="161">
        <v>4</v>
      </c>
      <c r="V18" s="160">
        <v>11</v>
      </c>
      <c r="W18" s="75" t="s">
        <v>9</v>
      </c>
      <c r="X18" s="161">
        <v>2</v>
      </c>
      <c r="Y18" s="160">
        <v>11</v>
      </c>
      <c r="Z18" s="75" t="s">
        <v>9</v>
      </c>
      <c r="AA18" s="161">
        <v>0</v>
      </c>
      <c r="AB18" s="160"/>
      <c r="AC18" s="75" t="s">
        <v>9</v>
      </c>
      <c r="AD18" s="161"/>
      <c r="AE18" s="160"/>
      <c r="AF18" s="75" t="s">
        <v>9</v>
      </c>
      <c r="AG18" s="161"/>
      <c r="AH18" s="162">
        <f t="shared" si="0"/>
        <v>3</v>
      </c>
      <c r="AI18" s="163" t="s">
        <v>3</v>
      </c>
      <c r="AJ18" s="164">
        <f t="shared" si="1"/>
        <v>0</v>
      </c>
      <c r="AL18" s="165">
        <f t="shared" si="2"/>
        <v>1</v>
      </c>
      <c r="AM18" s="165">
        <f t="shared" si="3"/>
        <v>0</v>
      </c>
      <c r="AN18" s="165">
        <f t="shared" si="4"/>
        <v>1</v>
      </c>
      <c r="AO18" s="165">
        <f t="shared" si="5"/>
        <v>0</v>
      </c>
      <c r="AP18" s="165">
        <f t="shared" si="6"/>
        <v>1</v>
      </c>
      <c r="AQ18" s="165">
        <f t="shared" si="7"/>
        <v>0</v>
      </c>
      <c r="AR18" s="165">
        <f t="shared" si="8"/>
        <v>0</v>
      </c>
      <c r="AS18" s="165">
        <f t="shared" si="9"/>
        <v>0</v>
      </c>
      <c r="AT18" s="165">
        <f t="shared" si="10"/>
        <v>0</v>
      </c>
      <c r="AU18" s="165">
        <f t="shared" si="11"/>
        <v>0</v>
      </c>
      <c r="AV18" s="165">
        <f t="shared" si="12"/>
        <v>3</v>
      </c>
      <c r="AW18" s="165">
        <f t="shared" si="12"/>
        <v>0</v>
      </c>
      <c r="AX18" s="129"/>
    </row>
    <row r="19" spans="1:50" ht="19" customHeight="1" x14ac:dyDescent="0.25">
      <c r="B19" s="80"/>
      <c r="C19" s="73"/>
      <c r="D19" s="68"/>
      <c r="E19" s="76" t="s">
        <v>18</v>
      </c>
      <c r="F19" s="207" t="str">
        <f>C6</f>
        <v>Jakob Jamšek</v>
      </c>
      <c r="G19" s="207"/>
      <c r="H19" s="207"/>
      <c r="I19" s="207"/>
      <c r="J19" s="207"/>
      <c r="K19" s="207"/>
      <c r="L19" s="77" t="s">
        <v>9</v>
      </c>
      <c r="M19" s="207" t="str">
        <f>C8</f>
        <v>David Mihelič</v>
      </c>
      <c r="N19" s="207"/>
      <c r="O19" s="207"/>
      <c r="P19" s="207"/>
      <c r="Q19" s="207"/>
      <c r="R19" s="208"/>
      <c r="S19" s="160">
        <v>11</v>
      </c>
      <c r="T19" s="75" t="s">
        <v>9</v>
      </c>
      <c r="U19" s="161">
        <v>2</v>
      </c>
      <c r="V19" s="160">
        <v>11</v>
      </c>
      <c r="W19" s="75" t="s">
        <v>9</v>
      </c>
      <c r="X19" s="161">
        <v>1</v>
      </c>
      <c r="Y19" s="160">
        <v>11</v>
      </c>
      <c r="Z19" s="75" t="s">
        <v>9</v>
      </c>
      <c r="AA19" s="161">
        <v>0</v>
      </c>
      <c r="AB19" s="160"/>
      <c r="AC19" s="75" t="s">
        <v>9</v>
      </c>
      <c r="AD19" s="161"/>
      <c r="AE19" s="160"/>
      <c r="AF19" s="75" t="s">
        <v>9</v>
      </c>
      <c r="AG19" s="161"/>
      <c r="AH19" s="162">
        <f t="shared" si="0"/>
        <v>3</v>
      </c>
      <c r="AI19" s="166" t="s">
        <v>3</v>
      </c>
      <c r="AJ19" s="164">
        <f t="shared" si="1"/>
        <v>0</v>
      </c>
      <c r="AL19" s="165">
        <f t="shared" si="2"/>
        <v>1</v>
      </c>
      <c r="AM19" s="165">
        <f t="shared" si="3"/>
        <v>0</v>
      </c>
      <c r="AN19" s="165">
        <f t="shared" si="4"/>
        <v>1</v>
      </c>
      <c r="AO19" s="165">
        <f t="shared" si="5"/>
        <v>0</v>
      </c>
      <c r="AP19" s="165">
        <f t="shared" si="6"/>
        <v>1</v>
      </c>
      <c r="AQ19" s="165">
        <f t="shared" si="7"/>
        <v>0</v>
      </c>
      <c r="AR19" s="165">
        <f t="shared" si="8"/>
        <v>0</v>
      </c>
      <c r="AS19" s="165">
        <f t="shared" si="9"/>
        <v>0</v>
      </c>
      <c r="AT19" s="165">
        <f t="shared" si="10"/>
        <v>0</v>
      </c>
      <c r="AU19" s="165">
        <f t="shared" si="11"/>
        <v>0</v>
      </c>
      <c r="AV19" s="165">
        <f t="shared" si="12"/>
        <v>3</v>
      </c>
      <c r="AW19" s="165">
        <f t="shared" si="12"/>
        <v>0</v>
      </c>
      <c r="AX19" s="129"/>
    </row>
    <row r="20" spans="1:50" ht="19" customHeight="1" x14ac:dyDescent="0.25">
      <c r="B20" s="206" t="s">
        <v>14</v>
      </c>
      <c r="C20" s="206"/>
      <c r="D20" s="68"/>
      <c r="E20" s="76" t="s">
        <v>19</v>
      </c>
      <c r="F20" s="207" t="str">
        <f>C8</f>
        <v>David Mihelič</v>
      </c>
      <c r="G20" s="207"/>
      <c r="H20" s="207"/>
      <c r="I20" s="207"/>
      <c r="J20" s="207"/>
      <c r="K20" s="207"/>
      <c r="L20" s="77" t="s">
        <v>9</v>
      </c>
      <c r="M20" s="207" t="str">
        <f>C12</f>
        <v>Lovro Zajc</v>
      </c>
      <c r="N20" s="207"/>
      <c r="O20" s="207"/>
      <c r="P20" s="207"/>
      <c r="Q20" s="207"/>
      <c r="R20" s="208"/>
      <c r="S20" s="160">
        <v>0</v>
      </c>
      <c r="T20" s="75" t="s">
        <v>9</v>
      </c>
      <c r="U20" s="161">
        <v>11</v>
      </c>
      <c r="V20" s="160">
        <v>4</v>
      </c>
      <c r="W20" s="75" t="s">
        <v>9</v>
      </c>
      <c r="X20" s="161">
        <v>11</v>
      </c>
      <c r="Y20" s="160">
        <v>3</v>
      </c>
      <c r="Z20" s="75" t="s">
        <v>9</v>
      </c>
      <c r="AA20" s="161">
        <v>11</v>
      </c>
      <c r="AB20" s="160"/>
      <c r="AC20" s="75" t="s">
        <v>9</v>
      </c>
      <c r="AD20" s="161"/>
      <c r="AE20" s="160"/>
      <c r="AF20" s="75" t="s">
        <v>9</v>
      </c>
      <c r="AG20" s="161"/>
      <c r="AH20" s="162">
        <f t="shared" si="0"/>
        <v>0</v>
      </c>
      <c r="AI20" s="163" t="s">
        <v>3</v>
      </c>
      <c r="AJ20" s="164">
        <f t="shared" si="1"/>
        <v>3</v>
      </c>
      <c r="AL20" s="165">
        <f t="shared" si="2"/>
        <v>0</v>
      </c>
      <c r="AM20" s="165">
        <f t="shared" si="3"/>
        <v>1</v>
      </c>
      <c r="AN20" s="165">
        <f t="shared" si="4"/>
        <v>0</v>
      </c>
      <c r="AO20" s="165">
        <f t="shared" si="5"/>
        <v>1</v>
      </c>
      <c r="AP20" s="165">
        <f t="shared" si="6"/>
        <v>0</v>
      </c>
      <c r="AQ20" s="165">
        <f t="shared" si="7"/>
        <v>1</v>
      </c>
      <c r="AR20" s="165">
        <f t="shared" si="8"/>
        <v>0</v>
      </c>
      <c r="AS20" s="165">
        <f t="shared" si="9"/>
        <v>0</v>
      </c>
      <c r="AT20" s="165">
        <f t="shared" si="10"/>
        <v>0</v>
      </c>
      <c r="AU20" s="165">
        <f t="shared" si="11"/>
        <v>0</v>
      </c>
      <c r="AV20" s="165">
        <f t="shared" si="12"/>
        <v>0</v>
      </c>
      <c r="AW20" s="165">
        <f t="shared" si="12"/>
        <v>3</v>
      </c>
      <c r="AX20" s="129"/>
    </row>
    <row r="21" spans="1:50" ht="19" customHeight="1" x14ac:dyDescent="0.25">
      <c r="B21" s="80"/>
      <c r="C21" s="73"/>
      <c r="D21" s="68"/>
      <c r="E21" s="70" t="s">
        <v>20</v>
      </c>
      <c r="F21" s="204" t="str">
        <f>C10</f>
        <v>Urban Nadrih</v>
      </c>
      <c r="G21" s="204"/>
      <c r="H21" s="204"/>
      <c r="I21" s="204"/>
      <c r="J21" s="204"/>
      <c r="K21" s="204"/>
      <c r="L21" s="71" t="s">
        <v>9</v>
      </c>
      <c r="M21" s="204" t="str">
        <f>C6</f>
        <v>Jakob Jamšek</v>
      </c>
      <c r="N21" s="204"/>
      <c r="O21" s="204"/>
      <c r="P21" s="204"/>
      <c r="Q21" s="204"/>
      <c r="R21" s="205"/>
      <c r="S21" s="167">
        <v>0</v>
      </c>
      <c r="T21" s="74" t="s">
        <v>9</v>
      </c>
      <c r="U21" s="168">
        <v>11</v>
      </c>
      <c r="V21" s="167">
        <v>0</v>
      </c>
      <c r="W21" s="74" t="s">
        <v>9</v>
      </c>
      <c r="X21" s="168">
        <v>11</v>
      </c>
      <c r="Y21" s="167">
        <v>3</v>
      </c>
      <c r="Z21" s="74" t="s">
        <v>9</v>
      </c>
      <c r="AA21" s="168">
        <v>11</v>
      </c>
      <c r="AB21" s="167"/>
      <c r="AC21" s="74" t="s">
        <v>9</v>
      </c>
      <c r="AD21" s="168"/>
      <c r="AE21" s="167"/>
      <c r="AF21" s="74" t="s">
        <v>9</v>
      </c>
      <c r="AG21" s="168"/>
      <c r="AH21" s="169">
        <f t="shared" si="0"/>
        <v>0</v>
      </c>
      <c r="AI21" s="170" t="s">
        <v>3</v>
      </c>
      <c r="AJ21" s="133">
        <f t="shared" si="1"/>
        <v>3</v>
      </c>
      <c r="AL21" s="165">
        <f t="shared" si="2"/>
        <v>0</v>
      </c>
      <c r="AM21" s="165">
        <f t="shared" si="3"/>
        <v>1</v>
      </c>
      <c r="AN21" s="165">
        <f t="shared" si="4"/>
        <v>0</v>
      </c>
      <c r="AO21" s="165">
        <f t="shared" si="5"/>
        <v>1</v>
      </c>
      <c r="AP21" s="165">
        <f t="shared" si="6"/>
        <v>0</v>
      </c>
      <c r="AQ21" s="165">
        <f t="shared" si="7"/>
        <v>1</v>
      </c>
      <c r="AR21" s="165">
        <f t="shared" si="8"/>
        <v>0</v>
      </c>
      <c r="AS21" s="165">
        <f t="shared" si="9"/>
        <v>0</v>
      </c>
      <c r="AT21" s="165">
        <f t="shared" si="10"/>
        <v>0</v>
      </c>
      <c r="AU21" s="165">
        <f t="shared" si="11"/>
        <v>0</v>
      </c>
      <c r="AV21" s="165">
        <f t="shared" si="12"/>
        <v>0</v>
      </c>
      <c r="AW21" s="165">
        <f t="shared" si="12"/>
        <v>3</v>
      </c>
      <c r="AX21" s="129"/>
    </row>
    <row r="22" spans="1:50" ht="9" customHeight="1" thickBot="1" x14ac:dyDescent="0.35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</row>
    <row r="23" spans="1:50" ht="12.75" customHeight="1" x14ac:dyDescent="0.25">
      <c r="B23" s="276">
        <f>B4+1</f>
        <v>2</v>
      </c>
      <c r="C23" s="278" t="s">
        <v>10</v>
      </c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80"/>
      <c r="P23" s="284">
        <v>1</v>
      </c>
      <c r="Q23" s="285"/>
      <c r="R23" s="286"/>
      <c r="S23" s="290">
        <v>2</v>
      </c>
      <c r="T23" s="285"/>
      <c r="U23" s="286"/>
      <c r="V23" s="290">
        <v>3</v>
      </c>
      <c r="W23" s="285"/>
      <c r="X23" s="286"/>
      <c r="Y23" s="290">
        <v>4</v>
      </c>
      <c r="Z23" s="285"/>
      <c r="AA23" s="292"/>
      <c r="AB23" s="257" t="s">
        <v>0</v>
      </c>
      <c r="AC23" s="258"/>
      <c r="AD23" s="259"/>
      <c r="AE23" s="263" t="s">
        <v>1</v>
      </c>
      <c r="AF23" s="258"/>
      <c r="AG23" s="259"/>
      <c r="AH23" s="263" t="s">
        <v>2</v>
      </c>
      <c r="AI23" s="258"/>
      <c r="AJ23" s="265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</row>
    <row r="24" spans="1:50" ht="13.5" customHeight="1" thickBot="1" x14ac:dyDescent="0.3">
      <c r="B24" s="277"/>
      <c r="C24" s="281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3"/>
      <c r="P24" s="287"/>
      <c r="Q24" s="288"/>
      <c r="R24" s="289"/>
      <c r="S24" s="291"/>
      <c r="T24" s="288"/>
      <c r="U24" s="289"/>
      <c r="V24" s="291"/>
      <c r="W24" s="288"/>
      <c r="X24" s="289"/>
      <c r="Y24" s="291"/>
      <c r="Z24" s="288"/>
      <c r="AA24" s="293"/>
      <c r="AB24" s="260"/>
      <c r="AC24" s="261"/>
      <c r="AD24" s="262"/>
      <c r="AE24" s="264"/>
      <c r="AF24" s="261"/>
      <c r="AG24" s="262"/>
      <c r="AH24" s="264"/>
      <c r="AI24" s="261"/>
      <c r="AJ24" s="266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</row>
    <row r="25" spans="1:50" ht="12" customHeight="1" x14ac:dyDescent="0.25">
      <c r="A25" s="231">
        <v>4</v>
      </c>
      <c r="B25" s="267">
        <v>1</v>
      </c>
      <c r="C25" s="268" t="str">
        <f>IF((A25=""),"",VLOOKUP(A25,Prijave!$C$6:$E$100,2))</f>
        <v>Anže Petrovčič</v>
      </c>
      <c r="D25" s="269"/>
      <c r="E25" s="269"/>
      <c r="F25" s="269"/>
      <c r="G25" s="269"/>
      <c r="H25" s="269"/>
      <c r="I25" s="269"/>
      <c r="J25" s="269"/>
      <c r="K25" s="269"/>
      <c r="L25" s="270"/>
      <c r="M25" s="271" t="str">
        <f>IF((A25=""),"","("&amp;UPPER(VLOOKUP(A25,Prijave!$C$6:$E$100,3))&amp;")")</f>
        <v>(PRESERJE)</v>
      </c>
      <c r="N25" s="271"/>
      <c r="O25" s="272"/>
      <c r="P25" s="130"/>
      <c r="Q25" s="130"/>
      <c r="R25" s="131"/>
      <c r="S25" s="132">
        <f>IF(AH38&lt;&gt;"",AH38,"")</f>
        <v>0</v>
      </c>
      <c r="T25" s="133" t="s">
        <v>3</v>
      </c>
      <c r="U25" s="134">
        <f>IF(AJ38&lt;&gt;"",AJ38,"")</f>
        <v>3</v>
      </c>
      <c r="V25" s="132">
        <f>IF(AJ40&lt;&gt;"",AJ40,"")</f>
        <v>3</v>
      </c>
      <c r="W25" s="133" t="s">
        <v>3</v>
      </c>
      <c r="X25" s="134">
        <f>IF(AH40&lt;&gt;"",AH40,"")</f>
        <v>0</v>
      </c>
      <c r="Y25" s="132">
        <f>IF(AH35&lt;&gt;"",AH35,"")</f>
        <v>0</v>
      </c>
      <c r="Z25" s="135" t="s">
        <v>3</v>
      </c>
      <c r="AA25" s="136">
        <f>IF(AJ35&lt;&gt;"",AJ35,"")</f>
        <v>3</v>
      </c>
      <c r="AB25" s="273">
        <f>IF(AND(S25="",V25="",Y25=""),"",SUM(S25,V25,Y25))</f>
        <v>3</v>
      </c>
      <c r="AC25" s="274" t="s">
        <v>3</v>
      </c>
      <c r="AD25" s="275">
        <f>IF(AND(U25="",X25="",AA25=""),"",SUM(U25,X25,AA25))</f>
        <v>6</v>
      </c>
      <c r="AE25" s="294">
        <f>IF(SUM(T26,W26,Z26)&gt;0,SUM(T26,W26,Z26),"")</f>
        <v>4</v>
      </c>
      <c r="AF25" s="295"/>
      <c r="AG25" s="296"/>
      <c r="AH25" s="297" t="str">
        <f>IF(AE25&lt;&gt;"",(RANK(AE25,AE25:AG32)&amp;"."),"")</f>
        <v>3.</v>
      </c>
      <c r="AI25" s="297"/>
      <c r="AJ25" s="298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</row>
    <row r="26" spans="1:50" ht="12" customHeight="1" x14ac:dyDescent="0.25">
      <c r="A26" s="231"/>
      <c r="B26" s="232"/>
      <c r="C26" s="236"/>
      <c r="D26" s="237"/>
      <c r="E26" s="237"/>
      <c r="F26" s="237"/>
      <c r="G26" s="237"/>
      <c r="H26" s="237"/>
      <c r="I26" s="237"/>
      <c r="J26" s="237"/>
      <c r="K26" s="237"/>
      <c r="L26" s="238"/>
      <c r="M26" s="239"/>
      <c r="N26" s="239"/>
      <c r="O26" s="240"/>
      <c r="P26" s="137"/>
      <c r="Q26" s="137"/>
      <c r="R26" s="138"/>
      <c r="S26" s="139"/>
      <c r="T26" s="140">
        <f>IF((S25=3),2,IF(U25=3,1,""))</f>
        <v>1</v>
      </c>
      <c r="U26" s="141"/>
      <c r="V26" s="139"/>
      <c r="W26" s="140">
        <f>IF((V25=3),2,IF(X25=3,1,""))</f>
        <v>2</v>
      </c>
      <c r="X26" s="141"/>
      <c r="Y26" s="139"/>
      <c r="Z26" s="140">
        <f>IF((Y25=3),2,IF(AA25=3,1,""))</f>
        <v>1</v>
      </c>
      <c r="AA26" s="142"/>
      <c r="AB26" s="242"/>
      <c r="AC26" s="244"/>
      <c r="AD26" s="245"/>
      <c r="AE26" s="246"/>
      <c r="AF26" s="247"/>
      <c r="AG26" s="248"/>
      <c r="AH26" s="219"/>
      <c r="AI26" s="219"/>
      <c r="AJ26" s="220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</row>
    <row r="27" spans="1:50" ht="12" customHeight="1" x14ac:dyDescent="0.25">
      <c r="A27" s="231">
        <v>15</v>
      </c>
      <c r="B27" s="232">
        <v>2</v>
      </c>
      <c r="C27" s="233" t="str">
        <f>IF((A27=""),"",VLOOKUP(A27,Prijave!$C$6:$E$100,2))</f>
        <v>Peter Jedlovčnik</v>
      </c>
      <c r="D27" s="234"/>
      <c r="E27" s="234"/>
      <c r="F27" s="234"/>
      <c r="G27" s="234"/>
      <c r="H27" s="234"/>
      <c r="I27" s="234"/>
      <c r="J27" s="234"/>
      <c r="K27" s="234"/>
      <c r="L27" s="235"/>
      <c r="M27" s="239" t="str">
        <f>IF((A27=""),"","("&amp;UPPER(VLOOKUP(A27,Prijave!$C$6:$E$100,3))&amp;")")</f>
        <v>(KRKA)</v>
      </c>
      <c r="N27" s="239"/>
      <c r="O27" s="240"/>
      <c r="P27" s="143">
        <f>IF(AJ38&lt;&gt;"",AJ38,"")</f>
        <v>3</v>
      </c>
      <c r="Q27" s="143" t="s">
        <v>3</v>
      </c>
      <c r="R27" s="144">
        <f>IF(AH38&lt;&gt;"",AH38,"")</f>
        <v>0</v>
      </c>
      <c r="S27" s="145"/>
      <c r="T27" s="146"/>
      <c r="U27" s="147"/>
      <c r="V27" s="148">
        <f>IF(AH36&lt;&gt;"",AH36,"")</f>
        <v>3</v>
      </c>
      <c r="W27" s="143" t="s">
        <v>3</v>
      </c>
      <c r="X27" s="144">
        <f>IF(AJ36&lt;&gt;"",AJ36,"")</f>
        <v>0</v>
      </c>
      <c r="Y27" s="148">
        <f>IF(AH39&lt;&gt;"",AH39,"")</f>
        <v>3</v>
      </c>
      <c r="Z27" s="143" t="s">
        <v>3</v>
      </c>
      <c r="AA27" s="149">
        <f>IF(AJ39&lt;&gt;"",AJ39,"")</f>
        <v>0</v>
      </c>
      <c r="AB27" s="241">
        <f>IF(AND(P27="",V27="",Y27=""),"",SUM(P27,V27,Y27))</f>
        <v>9</v>
      </c>
      <c r="AC27" s="243" t="s">
        <v>3</v>
      </c>
      <c r="AD27" s="211">
        <f>IF(AND(R27="",X27="",AA27=""),"",SUM(R27,X27,AA27))</f>
        <v>0</v>
      </c>
      <c r="AE27" s="213">
        <f>IF(SUM(Q28,W28,Z28)&gt;0,SUM(Q28,W28,Z28),"")</f>
        <v>6</v>
      </c>
      <c r="AF27" s="214"/>
      <c r="AG27" s="215"/>
      <c r="AH27" s="225" t="str">
        <f>IF(AE27&lt;&gt;"",(RANK(AE27,AE25:AG32)&amp;"."),"")</f>
        <v>1.</v>
      </c>
      <c r="AI27" s="226"/>
      <c r="AJ27" s="227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</row>
    <row r="28" spans="1:50" ht="12" customHeight="1" x14ac:dyDescent="0.25">
      <c r="A28" s="231"/>
      <c r="B28" s="232"/>
      <c r="C28" s="236"/>
      <c r="D28" s="237"/>
      <c r="E28" s="237"/>
      <c r="F28" s="237"/>
      <c r="G28" s="237"/>
      <c r="H28" s="237"/>
      <c r="I28" s="237"/>
      <c r="J28" s="237"/>
      <c r="K28" s="237"/>
      <c r="L28" s="238"/>
      <c r="M28" s="239"/>
      <c r="N28" s="239"/>
      <c r="O28" s="240"/>
      <c r="P28" s="150"/>
      <c r="Q28" s="140">
        <f>IF((P27=3),2,IF(R27=3,1,""))</f>
        <v>2</v>
      </c>
      <c r="R28" s="141"/>
      <c r="S28" s="151"/>
      <c r="T28" s="137"/>
      <c r="U28" s="138"/>
      <c r="V28" s="139"/>
      <c r="W28" s="140">
        <f>IF((V27=3),2,IF(X27=3,1,""))</f>
        <v>2</v>
      </c>
      <c r="X28" s="141"/>
      <c r="Y28" s="139"/>
      <c r="Z28" s="140">
        <f>IF((Y27=3),2,IF(AA27=3,1,""))</f>
        <v>2</v>
      </c>
      <c r="AA28" s="142"/>
      <c r="AB28" s="242"/>
      <c r="AC28" s="244"/>
      <c r="AD28" s="245"/>
      <c r="AE28" s="246"/>
      <c r="AF28" s="247"/>
      <c r="AG28" s="248"/>
      <c r="AH28" s="228"/>
      <c r="AI28" s="229"/>
      <c r="AJ28" s="230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</row>
    <row r="29" spans="1:50" ht="12" customHeight="1" x14ac:dyDescent="0.25">
      <c r="A29" s="231">
        <v>10</v>
      </c>
      <c r="B29" s="232">
        <v>3</v>
      </c>
      <c r="C29" s="319" t="str">
        <f>IF((A29=""),"",VLOOKUP(A29,Prijave!$C$6:$E$100,2))</f>
        <v>Mark Kobal</v>
      </c>
      <c r="D29" s="320"/>
      <c r="E29" s="320"/>
      <c r="F29" s="320"/>
      <c r="G29" s="320"/>
      <c r="H29" s="320"/>
      <c r="I29" s="320"/>
      <c r="J29" s="320"/>
      <c r="K29" s="320"/>
      <c r="L29" s="321"/>
      <c r="M29" s="325" t="str">
        <f>IF((A29=""),"","("&amp;UPPER(VLOOKUP(A29,Prijave!$C$6:$E$100,3))&amp;")")</f>
        <v>(TREBNJE)</v>
      </c>
      <c r="N29" s="325"/>
      <c r="O29" s="326"/>
      <c r="P29" s="143">
        <f>IF(AH40&lt;&gt;"",AH40,"")</f>
        <v>0</v>
      </c>
      <c r="Q29" s="143" t="s">
        <v>3</v>
      </c>
      <c r="R29" s="144">
        <f>IF(AJ40&lt;&gt;"",AJ40,"")</f>
        <v>3</v>
      </c>
      <c r="S29" s="148">
        <f>IF(AJ36&lt;&gt;"",AJ36,"")</f>
        <v>0</v>
      </c>
      <c r="T29" s="143" t="s">
        <v>3</v>
      </c>
      <c r="U29" s="144">
        <f>IF(AH36&lt;&gt;"",AH36,"")</f>
        <v>3</v>
      </c>
      <c r="V29" s="145"/>
      <c r="W29" s="146"/>
      <c r="X29" s="147"/>
      <c r="Y29" s="148">
        <f>IF(AJ37&lt;&gt;"",AJ37,"")</f>
        <v>0</v>
      </c>
      <c r="Z29" s="143" t="s">
        <v>3</v>
      </c>
      <c r="AA29" s="149">
        <f>IF(AH37&lt;&gt;"",AH37,"")</f>
        <v>3</v>
      </c>
      <c r="AB29" s="241">
        <f>IF(AND(P29="",S29="",Y29=""),"",SUM(P29,S29,Y29))</f>
        <v>0</v>
      </c>
      <c r="AC29" s="243" t="s">
        <v>3</v>
      </c>
      <c r="AD29" s="211">
        <f>IF(AND(R29="",U29="",AA29=""),"",SUM(R29,U29,AA29))</f>
        <v>9</v>
      </c>
      <c r="AE29" s="213">
        <f>IF(SUM(Q30,T30,Z30)&gt;0,SUM(Q30,T30,Z30),"")</f>
        <v>3</v>
      </c>
      <c r="AF29" s="214"/>
      <c r="AG29" s="215"/>
      <c r="AH29" s="225" t="str">
        <f>IF(AE29&lt;&gt;"",(RANK(AE29,AE25:AG32)&amp;"."),"")</f>
        <v>4.</v>
      </c>
      <c r="AI29" s="226"/>
      <c r="AJ29" s="227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</row>
    <row r="30" spans="1:50" ht="12" customHeight="1" x14ac:dyDescent="0.25">
      <c r="A30" s="231"/>
      <c r="B30" s="232"/>
      <c r="C30" s="322"/>
      <c r="D30" s="323"/>
      <c r="E30" s="323"/>
      <c r="F30" s="323"/>
      <c r="G30" s="323"/>
      <c r="H30" s="323"/>
      <c r="I30" s="323"/>
      <c r="J30" s="323"/>
      <c r="K30" s="323"/>
      <c r="L30" s="324"/>
      <c r="M30" s="325"/>
      <c r="N30" s="325"/>
      <c r="O30" s="326"/>
      <c r="P30" s="150"/>
      <c r="Q30" s="140">
        <f>IF((P29=3),2,IF(R29=3,1,""))</f>
        <v>1</v>
      </c>
      <c r="R30" s="141"/>
      <c r="S30" s="139"/>
      <c r="T30" s="140">
        <f>IF((S29=3),2,IF(U29=3,1,""))</f>
        <v>1</v>
      </c>
      <c r="U30" s="141"/>
      <c r="V30" s="151"/>
      <c r="W30" s="137"/>
      <c r="X30" s="138"/>
      <c r="Y30" s="139"/>
      <c r="Z30" s="140">
        <f>IF((Y29=3),2,IF(AA29=3,1,""))</f>
        <v>1</v>
      </c>
      <c r="AA30" s="142"/>
      <c r="AB30" s="242"/>
      <c r="AC30" s="244"/>
      <c r="AD30" s="245"/>
      <c r="AE30" s="246"/>
      <c r="AF30" s="247"/>
      <c r="AG30" s="248"/>
      <c r="AH30" s="228"/>
      <c r="AI30" s="229"/>
      <c r="AJ30" s="230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</row>
    <row r="31" spans="1:50" ht="12" customHeight="1" x14ac:dyDescent="0.25">
      <c r="A31" s="231">
        <v>21</v>
      </c>
      <c r="B31" s="232">
        <v>4</v>
      </c>
      <c r="C31" s="233" t="str">
        <f>IF((A31=""),"",VLOOKUP(A31,Prijave!$C$6:$E$100,2))</f>
        <v>Leon Škafar</v>
      </c>
      <c r="D31" s="234"/>
      <c r="E31" s="234"/>
      <c r="F31" s="234"/>
      <c r="G31" s="234"/>
      <c r="H31" s="234"/>
      <c r="I31" s="234"/>
      <c r="J31" s="234"/>
      <c r="K31" s="234"/>
      <c r="L31" s="235"/>
      <c r="M31" s="239" t="str">
        <f>IF((A31=""),"","("&amp;UPPER(VLOOKUP(A31,Prijave!$C$6:$E$100,3))&amp;")")</f>
        <v>(VESNA)</v>
      </c>
      <c r="N31" s="239"/>
      <c r="O31" s="240"/>
      <c r="P31" s="143">
        <f>IF(AJ35&lt;&gt;"",AJ35,"")</f>
        <v>3</v>
      </c>
      <c r="Q31" s="143" t="s">
        <v>3</v>
      </c>
      <c r="R31" s="144">
        <f>IF(AH35&lt;&gt;"",AH35,"")</f>
        <v>0</v>
      </c>
      <c r="S31" s="148">
        <f>IF(AJ39&lt;&gt;"",AJ39,"")</f>
        <v>0</v>
      </c>
      <c r="T31" s="143" t="s">
        <v>3</v>
      </c>
      <c r="U31" s="144">
        <f>IF(AH39&lt;&gt;"",AH39,"")</f>
        <v>3</v>
      </c>
      <c r="V31" s="148">
        <f>IF(AH37&lt;&gt;"",AH37,"")</f>
        <v>3</v>
      </c>
      <c r="W31" s="143" t="s">
        <v>3</v>
      </c>
      <c r="X31" s="144">
        <f>IF(AJ37&lt;&gt;"",AJ37,"")</f>
        <v>0</v>
      </c>
      <c r="Y31" s="145"/>
      <c r="Z31" s="146"/>
      <c r="AA31" s="152"/>
      <c r="AB31" s="241">
        <f>IF(AND(P31="",S31="",V31=""),"",SUM(P31,S31,V31))</f>
        <v>6</v>
      </c>
      <c r="AC31" s="243" t="s">
        <v>3</v>
      </c>
      <c r="AD31" s="211">
        <f>IF(AND(R31="",U31="",X31=""),"",SUM(R31,U31,X31))</f>
        <v>3</v>
      </c>
      <c r="AE31" s="213">
        <f>IF(SUM(Q32,T32,W32)&gt;0,SUM(Q32,T32,W32),"")</f>
        <v>5</v>
      </c>
      <c r="AF31" s="214"/>
      <c r="AG31" s="215"/>
      <c r="AH31" s="219" t="str">
        <f>IF(AE31&lt;&gt;"",(RANK(AE31,AE25:AG32)&amp;"."),"")</f>
        <v>2.</v>
      </c>
      <c r="AI31" s="219"/>
      <c r="AJ31" s="220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</row>
    <row r="32" spans="1:50" ht="13.5" customHeight="1" thickBot="1" x14ac:dyDescent="0.3">
      <c r="A32" s="231"/>
      <c r="B32" s="249"/>
      <c r="C32" s="250"/>
      <c r="D32" s="251"/>
      <c r="E32" s="251"/>
      <c r="F32" s="251"/>
      <c r="G32" s="251"/>
      <c r="H32" s="251"/>
      <c r="I32" s="251"/>
      <c r="J32" s="251"/>
      <c r="K32" s="251"/>
      <c r="L32" s="252"/>
      <c r="M32" s="253"/>
      <c r="N32" s="253"/>
      <c r="O32" s="254"/>
      <c r="P32" s="153"/>
      <c r="Q32" s="154">
        <f>IF((P31=3),2,IF(R31=3,1,""))</f>
        <v>2</v>
      </c>
      <c r="R32" s="155"/>
      <c r="S32" s="156"/>
      <c r="T32" s="154">
        <f>IF((S31=3),2,IF(U31=3,1,""))</f>
        <v>1</v>
      </c>
      <c r="U32" s="155"/>
      <c r="V32" s="156"/>
      <c r="W32" s="154">
        <f>IF((V31=3),2,IF(X31=3,1,""))</f>
        <v>2</v>
      </c>
      <c r="X32" s="155"/>
      <c r="Y32" s="157"/>
      <c r="Z32" s="158"/>
      <c r="AA32" s="159"/>
      <c r="AB32" s="255"/>
      <c r="AC32" s="256"/>
      <c r="AD32" s="212"/>
      <c r="AE32" s="216"/>
      <c r="AF32" s="217"/>
      <c r="AG32" s="218"/>
      <c r="AH32" s="221"/>
      <c r="AI32" s="221"/>
      <c r="AJ32" s="222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</row>
    <row r="33" spans="1:50" ht="6" customHeight="1" x14ac:dyDescent="0.3">
      <c r="AH33" s="1" t="s">
        <v>11</v>
      </c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</row>
    <row r="34" spans="1:50" ht="12.75" customHeight="1" x14ac:dyDescent="0.3">
      <c r="B34" s="59"/>
      <c r="C34" s="61"/>
      <c r="D34" s="8"/>
      <c r="E34" s="8"/>
      <c r="F34" s="8"/>
      <c r="G34" s="8"/>
      <c r="H34" s="8"/>
      <c r="I34" s="8"/>
      <c r="J34" s="210"/>
      <c r="K34" s="210"/>
      <c r="L34" s="210"/>
      <c r="M34" s="210"/>
      <c r="N34" s="210"/>
      <c r="O34" s="210"/>
      <c r="P34" s="210"/>
      <c r="Q34" s="210"/>
      <c r="R34" s="210"/>
      <c r="S34" s="223">
        <v>1</v>
      </c>
      <c r="T34" s="223"/>
      <c r="U34" s="223"/>
      <c r="V34" s="223">
        <v>2</v>
      </c>
      <c r="W34" s="223"/>
      <c r="X34" s="223"/>
      <c r="Y34" s="223">
        <v>3</v>
      </c>
      <c r="Z34" s="223"/>
      <c r="AA34" s="223"/>
      <c r="AB34" s="223">
        <v>4</v>
      </c>
      <c r="AC34" s="223"/>
      <c r="AD34" s="223"/>
      <c r="AE34" s="223">
        <v>5</v>
      </c>
      <c r="AF34" s="223"/>
      <c r="AG34" s="224"/>
      <c r="AH34" s="209" t="s">
        <v>21</v>
      </c>
      <c r="AI34" s="210"/>
      <c r="AJ34" s="210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</row>
    <row r="35" spans="1:50" ht="19" customHeight="1" x14ac:dyDescent="0.25">
      <c r="B35" s="206" t="s">
        <v>12</v>
      </c>
      <c r="C35" s="206"/>
      <c r="D35" s="68"/>
      <c r="E35" s="76" t="s">
        <v>15</v>
      </c>
      <c r="F35" s="207" t="str">
        <f>C25</f>
        <v>Anže Petrovčič</v>
      </c>
      <c r="G35" s="207"/>
      <c r="H35" s="207"/>
      <c r="I35" s="207"/>
      <c r="J35" s="207"/>
      <c r="K35" s="207"/>
      <c r="L35" s="77" t="s">
        <v>9</v>
      </c>
      <c r="M35" s="207" t="str">
        <f>C31</f>
        <v>Leon Škafar</v>
      </c>
      <c r="N35" s="207"/>
      <c r="O35" s="207"/>
      <c r="P35" s="207"/>
      <c r="Q35" s="207"/>
      <c r="R35" s="208"/>
      <c r="S35" s="160">
        <v>5</v>
      </c>
      <c r="T35" s="75" t="s">
        <v>9</v>
      </c>
      <c r="U35" s="161">
        <v>11</v>
      </c>
      <c r="V35" s="160">
        <v>3</v>
      </c>
      <c r="W35" s="75" t="s">
        <v>9</v>
      </c>
      <c r="X35" s="161">
        <v>11</v>
      </c>
      <c r="Y35" s="160">
        <v>8</v>
      </c>
      <c r="Z35" s="75" t="s">
        <v>9</v>
      </c>
      <c r="AA35" s="161">
        <v>11</v>
      </c>
      <c r="AB35" s="160"/>
      <c r="AC35" s="75" t="s">
        <v>9</v>
      </c>
      <c r="AD35" s="161"/>
      <c r="AE35" s="160"/>
      <c r="AF35" s="75" t="s">
        <v>9</v>
      </c>
      <c r="AG35" s="161"/>
      <c r="AH35" s="162">
        <f t="shared" ref="AH35:AH40" si="13">IF(AND(AV35=0,AW35=0),"",AV35)</f>
        <v>0</v>
      </c>
      <c r="AI35" s="163" t="s">
        <v>3</v>
      </c>
      <c r="AJ35" s="164">
        <f t="shared" ref="AJ35:AJ40" si="14">IF(AND(AV35=0,AW35=0),"",AW35)</f>
        <v>3</v>
      </c>
      <c r="AL35" s="165">
        <f t="shared" ref="AL35:AL40" si="15">IF(S35&gt;U35,1,0)</f>
        <v>0</v>
      </c>
      <c r="AM35" s="165">
        <f t="shared" ref="AM35:AM40" si="16">IF(U35&gt;S35,1,0)</f>
        <v>1</v>
      </c>
      <c r="AN35" s="165">
        <f t="shared" ref="AN35:AN40" si="17">IF(V35&gt;X35,1,0)</f>
        <v>0</v>
      </c>
      <c r="AO35" s="165">
        <f t="shared" ref="AO35:AO40" si="18">IF(X35&gt;V35,1,0)</f>
        <v>1</v>
      </c>
      <c r="AP35" s="165">
        <f t="shared" ref="AP35:AP40" si="19">IF(Y35&gt;AA35,1,0)</f>
        <v>0</v>
      </c>
      <c r="AQ35" s="165">
        <f t="shared" ref="AQ35:AQ40" si="20">IF(AA35&gt;Y35,1,0)</f>
        <v>1</v>
      </c>
      <c r="AR35" s="165">
        <f t="shared" ref="AR35:AR40" si="21">IF(AB35&gt;AD35,1,0)</f>
        <v>0</v>
      </c>
      <c r="AS35" s="165">
        <f t="shared" ref="AS35:AS40" si="22">IF(AD35&gt;AB35,1,0)</f>
        <v>0</v>
      </c>
      <c r="AT35" s="165">
        <f t="shared" ref="AT35:AT40" si="23">IF(AE35&gt;AG35,1,0)</f>
        <v>0</v>
      </c>
      <c r="AU35" s="165">
        <f t="shared" ref="AU35:AU40" si="24">IF(AG35&gt;AE35,1,0)</f>
        <v>0</v>
      </c>
      <c r="AV35" s="165">
        <f t="shared" ref="AV35:AW40" si="25">AL35+AN35+AP35+AR35+AT35</f>
        <v>0</v>
      </c>
      <c r="AW35" s="165">
        <f t="shared" si="25"/>
        <v>3</v>
      </c>
      <c r="AX35" s="129"/>
    </row>
    <row r="36" spans="1:50" ht="19" customHeight="1" x14ac:dyDescent="0.25">
      <c r="B36" s="79"/>
      <c r="C36" s="72"/>
      <c r="E36" s="76" t="s">
        <v>16</v>
      </c>
      <c r="F36" s="207" t="str">
        <f>C27</f>
        <v>Peter Jedlovčnik</v>
      </c>
      <c r="G36" s="207"/>
      <c r="H36" s="207"/>
      <c r="I36" s="207"/>
      <c r="J36" s="207"/>
      <c r="K36" s="207"/>
      <c r="L36" s="77" t="s">
        <v>9</v>
      </c>
      <c r="M36" s="207" t="str">
        <f>C29</f>
        <v>Mark Kobal</v>
      </c>
      <c r="N36" s="207"/>
      <c r="O36" s="207"/>
      <c r="P36" s="207"/>
      <c r="Q36" s="207"/>
      <c r="R36" s="208"/>
      <c r="S36" s="160">
        <v>11</v>
      </c>
      <c r="T36" s="75" t="s">
        <v>9</v>
      </c>
      <c r="U36" s="161">
        <v>0</v>
      </c>
      <c r="V36" s="160">
        <v>11</v>
      </c>
      <c r="W36" s="75" t="s">
        <v>9</v>
      </c>
      <c r="X36" s="161">
        <v>0</v>
      </c>
      <c r="Y36" s="160">
        <v>11</v>
      </c>
      <c r="Z36" s="75" t="s">
        <v>9</v>
      </c>
      <c r="AA36" s="161">
        <v>0</v>
      </c>
      <c r="AB36" s="160"/>
      <c r="AC36" s="75" t="s">
        <v>9</v>
      </c>
      <c r="AD36" s="161"/>
      <c r="AE36" s="160"/>
      <c r="AF36" s="75" t="s">
        <v>9</v>
      </c>
      <c r="AG36" s="161"/>
      <c r="AH36" s="162">
        <f t="shared" si="13"/>
        <v>3</v>
      </c>
      <c r="AI36" s="163" t="s">
        <v>3</v>
      </c>
      <c r="AJ36" s="164">
        <f t="shared" si="14"/>
        <v>0</v>
      </c>
      <c r="AL36" s="165">
        <f t="shared" si="15"/>
        <v>1</v>
      </c>
      <c r="AM36" s="165">
        <f t="shared" si="16"/>
        <v>0</v>
      </c>
      <c r="AN36" s="165">
        <f t="shared" si="17"/>
        <v>1</v>
      </c>
      <c r="AO36" s="165">
        <f t="shared" si="18"/>
        <v>0</v>
      </c>
      <c r="AP36" s="165">
        <f t="shared" si="19"/>
        <v>1</v>
      </c>
      <c r="AQ36" s="165">
        <f t="shared" si="20"/>
        <v>0</v>
      </c>
      <c r="AR36" s="165">
        <f t="shared" si="21"/>
        <v>0</v>
      </c>
      <c r="AS36" s="165">
        <f t="shared" si="22"/>
        <v>0</v>
      </c>
      <c r="AT36" s="165">
        <f t="shared" si="23"/>
        <v>0</v>
      </c>
      <c r="AU36" s="165">
        <f t="shared" si="24"/>
        <v>0</v>
      </c>
      <c r="AV36" s="165">
        <f t="shared" si="25"/>
        <v>3</v>
      </c>
      <c r="AW36" s="165">
        <f t="shared" si="25"/>
        <v>0</v>
      </c>
      <c r="AX36" s="129"/>
    </row>
    <row r="37" spans="1:50" ht="19" customHeight="1" x14ac:dyDescent="0.25">
      <c r="B37" s="206" t="s">
        <v>13</v>
      </c>
      <c r="C37" s="206"/>
      <c r="D37" s="68"/>
      <c r="E37" s="76" t="s">
        <v>17</v>
      </c>
      <c r="F37" s="207" t="str">
        <f>C31</f>
        <v>Leon Škafar</v>
      </c>
      <c r="G37" s="207"/>
      <c r="H37" s="207"/>
      <c r="I37" s="207"/>
      <c r="J37" s="207"/>
      <c r="K37" s="207"/>
      <c r="L37" s="77" t="s">
        <v>9</v>
      </c>
      <c r="M37" s="207" t="str">
        <f>C29</f>
        <v>Mark Kobal</v>
      </c>
      <c r="N37" s="207"/>
      <c r="O37" s="207"/>
      <c r="P37" s="207"/>
      <c r="Q37" s="207"/>
      <c r="R37" s="208"/>
      <c r="S37" s="160">
        <v>11</v>
      </c>
      <c r="T37" s="75" t="s">
        <v>9</v>
      </c>
      <c r="U37" s="161">
        <v>0</v>
      </c>
      <c r="V37" s="160">
        <v>11</v>
      </c>
      <c r="W37" s="75" t="s">
        <v>9</v>
      </c>
      <c r="X37" s="161">
        <v>0</v>
      </c>
      <c r="Y37" s="160">
        <v>11</v>
      </c>
      <c r="Z37" s="75" t="s">
        <v>9</v>
      </c>
      <c r="AA37" s="161">
        <v>0</v>
      </c>
      <c r="AB37" s="160"/>
      <c r="AC37" s="75" t="s">
        <v>9</v>
      </c>
      <c r="AD37" s="161"/>
      <c r="AE37" s="160"/>
      <c r="AF37" s="75" t="s">
        <v>9</v>
      </c>
      <c r="AG37" s="161"/>
      <c r="AH37" s="162">
        <f t="shared" si="13"/>
        <v>3</v>
      </c>
      <c r="AI37" s="163" t="s">
        <v>3</v>
      </c>
      <c r="AJ37" s="164">
        <f t="shared" si="14"/>
        <v>0</v>
      </c>
      <c r="AL37" s="165">
        <f t="shared" si="15"/>
        <v>1</v>
      </c>
      <c r="AM37" s="165">
        <f t="shared" si="16"/>
        <v>0</v>
      </c>
      <c r="AN37" s="165">
        <f t="shared" si="17"/>
        <v>1</v>
      </c>
      <c r="AO37" s="165">
        <f t="shared" si="18"/>
        <v>0</v>
      </c>
      <c r="AP37" s="165">
        <f t="shared" si="19"/>
        <v>1</v>
      </c>
      <c r="AQ37" s="165">
        <f t="shared" si="20"/>
        <v>0</v>
      </c>
      <c r="AR37" s="165">
        <f t="shared" si="21"/>
        <v>0</v>
      </c>
      <c r="AS37" s="165">
        <f t="shared" si="22"/>
        <v>0</v>
      </c>
      <c r="AT37" s="165">
        <f t="shared" si="23"/>
        <v>0</v>
      </c>
      <c r="AU37" s="165">
        <f t="shared" si="24"/>
        <v>0</v>
      </c>
      <c r="AV37" s="165">
        <f t="shared" si="25"/>
        <v>3</v>
      </c>
      <c r="AW37" s="165">
        <f t="shared" si="25"/>
        <v>0</v>
      </c>
      <c r="AX37" s="129"/>
    </row>
    <row r="38" spans="1:50" ht="19" customHeight="1" x14ac:dyDescent="0.25">
      <c r="B38" s="80"/>
      <c r="C38" s="73"/>
      <c r="D38" s="68"/>
      <c r="E38" s="76" t="s">
        <v>18</v>
      </c>
      <c r="F38" s="207" t="str">
        <f>C25</f>
        <v>Anže Petrovčič</v>
      </c>
      <c r="G38" s="207"/>
      <c r="H38" s="207"/>
      <c r="I38" s="207"/>
      <c r="J38" s="207"/>
      <c r="K38" s="207"/>
      <c r="L38" s="77" t="s">
        <v>9</v>
      </c>
      <c r="M38" s="207" t="str">
        <f>C27</f>
        <v>Peter Jedlovčnik</v>
      </c>
      <c r="N38" s="207"/>
      <c r="O38" s="207"/>
      <c r="P38" s="207"/>
      <c r="Q38" s="207"/>
      <c r="R38" s="208"/>
      <c r="S38" s="160">
        <v>7</v>
      </c>
      <c r="T38" s="75" t="s">
        <v>9</v>
      </c>
      <c r="U38" s="161">
        <v>11</v>
      </c>
      <c r="V38" s="160">
        <v>9</v>
      </c>
      <c r="W38" s="75" t="s">
        <v>9</v>
      </c>
      <c r="X38" s="161">
        <v>11</v>
      </c>
      <c r="Y38" s="160">
        <v>3</v>
      </c>
      <c r="Z38" s="75" t="s">
        <v>9</v>
      </c>
      <c r="AA38" s="161">
        <v>11</v>
      </c>
      <c r="AB38" s="160"/>
      <c r="AC38" s="75" t="s">
        <v>9</v>
      </c>
      <c r="AD38" s="161"/>
      <c r="AE38" s="160"/>
      <c r="AF38" s="75" t="s">
        <v>9</v>
      </c>
      <c r="AG38" s="161"/>
      <c r="AH38" s="162">
        <f t="shared" si="13"/>
        <v>0</v>
      </c>
      <c r="AI38" s="166" t="s">
        <v>3</v>
      </c>
      <c r="AJ38" s="164">
        <f t="shared" si="14"/>
        <v>3</v>
      </c>
      <c r="AL38" s="165">
        <f t="shared" si="15"/>
        <v>0</v>
      </c>
      <c r="AM38" s="165">
        <f t="shared" si="16"/>
        <v>1</v>
      </c>
      <c r="AN38" s="165">
        <f t="shared" si="17"/>
        <v>0</v>
      </c>
      <c r="AO38" s="165">
        <f t="shared" si="18"/>
        <v>1</v>
      </c>
      <c r="AP38" s="165">
        <f t="shared" si="19"/>
        <v>0</v>
      </c>
      <c r="AQ38" s="165">
        <f t="shared" si="20"/>
        <v>1</v>
      </c>
      <c r="AR38" s="165">
        <f t="shared" si="21"/>
        <v>0</v>
      </c>
      <c r="AS38" s="165">
        <f t="shared" si="22"/>
        <v>0</v>
      </c>
      <c r="AT38" s="165">
        <f t="shared" si="23"/>
        <v>0</v>
      </c>
      <c r="AU38" s="165">
        <f t="shared" si="24"/>
        <v>0</v>
      </c>
      <c r="AV38" s="165">
        <f t="shared" si="25"/>
        <v>0</v>
      </c>
      <c r="AW38" s="165">
        <f t="shared" si="25"/>
        <v>3</v>
      </c>
      <c r="AX38" s="129"/>
    </row>
    <row r="39" spans="1:50" ht="19" customHeight="1" x14ac:dyDescent="0.25">
      <c r="B39" s="206" t="s">
        <v>14</v>
      </c>
      <c r="C39" s="206"/>
      <c r="D39" s="68"/>
      <c r="E39" s="76" t="s">
        <v>19</v>
      </c>
      <c r="F39" s="207" t="str">
        <f>C27</f>
        <v>Peter Jedlovčnik</v>
      </c>
      <c r="G39" s="207"/>
      <c r="H39" s="207"/>
      <c r="I39" s="207"/>
      <c r="J39" s="207"/>
      <c r="K39" s="207"/>
      <c r="L39" s="77" t="s">
        <v>9</v>
      </c>
      <c r="M39" s="207" t="str">
        <f>C31</f>
        <v>Leon Škafar</v>
      </c>
      <c r="N39" s="207"/>
      <c r="O39" s="207"/>
      <c r="P39" s="207"/>
      <c r="Q39" s="207"/>
      <c r="R39" s="208"/>
      <c r="S39" s="160">
        <v>11</v>
      </c>
      <c r="T39" s="75" t="s">
        <v>9</v>
      </c>
      <c r="U39" s="161">
        <v>6</v>
      </c>
      <c r="V39" s="160">
        <v>11</v>
      </c>
      <c r="W39" s="75" t="s">
        <v>9</v>
      </c>
      <c r="X39" s="161">
        <v>4</v>
      </c>
      <c r="Y39" s="160">
        <v>13</v>
      </c>
      <c r="Z39" s="75" t="s">
        <v>9</v>
      </c>
      <c r="AA39" s="161">
        <v>11</v>
      </c>
      <c r="AB39" s="160"/>
      <c r="AC39" s="75" t="s">
        <v>9</v>
      </c>
      <c r="AD39" s="161"/>
      <c r="AE39" s="160"/>
      <c r="AF39" s="75" t="s">
        <v>9</v>
      </c>
      <c r="AG39" s="161"/>
      <c r="AH39" s="162">
        <f t="shared" si="13"/>
        <v>3</v>
      </c>
      <c r="AI39" s="163" t="s">
        <v>3</v>
      </c>
      <c r="AJ39" s="164">
        <f t="shared" si="14"/>
        <v>0</v>
      </c>
      <c r="AL39" s="165">
        <f t="shared" si="15"/>
        <v>1</v>
      </c>
      <c r="AM39" s="165">
        <f t="shared" si="16"/>
        <v>0</v>
      </c>
      <c r="AN39" s="165">
        <f t="shared" si="17"/>
        <v>1</v>
      </c>
      <c r="AO39" s="165">
        <f t="shared" si="18"/>
        <v>0</v>
      </c>
      <c r="AP39" s="165">
        <f t="shared" si="19"/>
        <v>1</v>
      </c>
      <c r="AQ39" s="165">
        <f t="shared" si="20"/>
        <v>0</v>
      </c>
      <c r="AR39" s="165">
        <f t="shared" si="21"/>
        <v>0</v>
      </c>
      <c r="AS39" s="165">
        <f t="shared" si="22"/>
        <v>0</v>
      </c>
      <c r="AT39" s="165">
        <f t="shared" si="23"/>
        <v>0</v>
      </c>
      <c r="AU39" s="165">
        <f t="shared" si="24"/>
        <v>0</v>
      </c>
      <c r="AV39" s="165">
        <f t="shared" si="25"/>
        <v>3</v>
      </c>
      <c r="AW39" s="165">
        <f t="shared" si="25"/>
        <v>0</v>
      </c>
      <c r="AX39" s="129"/>
    </row>
    <row r="40" spans="1:50" ht="19" customHeight="1" x14ac:dyDescent="0.25">
      <c r="B40" s="80"/>
      <c r="C40" s="73"/>
      <c r="D40" s="68"/>
      <c r="E40" s="70" t="s">
        <v>20</v>
      </c>
      <c r="F40" s="204" t="str">
        <f>C29</f>
        <v>Mark Kobal</v>
      </c>
      <c r="G40" s="204"/>
      <c r="H40" s="204"/>
      <c r="I40" s="204"/>
      <c r="J40" s="204"/>
      <c r="K40" s="204"/>
      <c r="L40" s="71" t="s">
        <v>9</v>
      </c>
      <c r="M40" s="204" t="str">
        <f>C25</f>
        <v>Anže Petrovčič</v>
      </c>
      <c r="N40" s="204"/>
      <c r="O40" s="204"/>
      <c r="P40" s="204"/>
      <c r="Q40" s="204"/>
      <c r="R40" s="205"/>
      <c r="S40" s="167">
        <v>0</v>
      </c>
      <c r="T40" s="74" t="s">
        <v>9</v>
      </c>
      <c r="U40" s="168">
        <v>11</v>
      </c>
      <c r="V40" s="167">
        <v>0</v>
      </c>
      <c r="W40" s="74" t="s">
        <v>9</v>
      </c>
      <c r="X40" s="168">
        <v>11</v>
      </c>
      <c r="Y40" s="167">
        <v>0</v>
      </c>
      <c r="Z40" s="74" t="s">
        <v>9</v>
      </c>
      <c r="AA40" s="168">
        <v>11</v>
      </c>
      <c r="AB40" s="167"/>
      <c r="AC40" s="74" t="s">
        <v>9</v>
      </c>
      <c r="AD40" s="168"/>
      <c r="AE40" s="167"/>
      <c r="AF40" s="74" t="s">
        <v>9</v>
      </c>
      <c r="AG40" s="168"/>
      <c r="AH40" s="169">
        <f t="shared" si="13"/>
        <v>0</v>
      </c>
      <c r="AI40" s="170" t="s">
        <v>3</v>
      </c>
      <c r="AJ40" s="133">
        <f t="shared" si="14"/>
        <v>3</v>
      </c>
      <c r="AL40" s="165">
        <f t="shared" si="15"/>
        <v>0</v>
      </c>
      <c r="AM40" s="165">
        <f t="shared" si="16"/>
        <v>1</v>
      </c>
      <c r="AN40" s="165">
        <f t="shared" si="17"/>
        <v>0</v>
      </c>
      <c r="AO40" s="165">
        <f t="shared" si="18"/>
        <v>1</v>
      </c>
      <c r="AP40" s="165">
        <f t="shared" si="19"/>
        <v>0</v>
      </c>
      <c r="AQ40" s="165">
        <f t="shared" si="20"/>
        <v>1</v>
      </c>
      <c r="AR40" s="165">
        <f t="shared" si="21"/>
        <v>0</v>
      </c>
      <c r="AS40" s="165">
        <f t="shared" si="22"/>
        <v>0</v>
      </c>
      <c r="AT40" s="165">
        <f t="shared" si="23"/>
        <v>0</v>
      </c>
      <c r="AU40" s="165">
        <f t="shared" si="24"/>
        <v>0</v>
      </c>
      <c r="AV40" s="165">
        <f t="shared" si="25"/>
        <v>0</v>
      </c>
      <c r="AW40" s="165">
        <f t="shared" si="25"/>
        <v>3</v>
      </c>
      <c r="AX40" s="129"/>
    </row>
    <row r="41" spans="1:50" ht="9" customHeight="1" thickBot="1" x14ac:dyDescent="0.35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5">
      <c r="B42" s="276">
        <f>B23+1</f>
        <v>3</v>
      </c>
      <c r="C42" s="278" t="s">
        <v>10</v>
      </c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80"/>
      <c r="P42" s="284">
        <v>1</v>
      </c>
      <c r="Q42" s="285"/>
      <c r="R42" s="286"/>
      <c r="S42" s="290">
        <v>2</v>
      </c>
      <c r="T42" s="285"/>
      <c r="U42" s="286"/>
      <c r="V42" s="290">
        <v>3</v>
      </c>
      <c r="W42" s="285"/>
      <c r="X42" s="286"/>
      <c r="Y42" s="290">
        <v>4</v>
      </c>
      <c r="Z42" s="285"/>
      <c r="AA42" s="292"/>
      <c r="AB42" s="257" t="s">
        <v>0</v>
      </c>
      <c r="AC42" s="258"/>
      <c r="AD42" s="259"/>
      <c r="AE42" s="263" t="s">
        <v>1</v>
      </c>
      <c r="AF42" s="258"/>
      <c r="AG42" s="259"/>
      <c r="AH42" s="263" t="s">
        <v>2</v>
      </c>
      <c r="AI42" s="258"/>
      <c r="AJ42" s="265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</row>
    <row r="43" spans="1:50" ht="13.5" customHeight="1" thickBot="1" x14ac:dyDescent="0.3">
      <c r="B43" s="277"/>
      <c r="C43" s="281"/>
      <c r="D43" s="282"/>
      <c r="E43" s="282"/>
      <c r="F43" s="282"/>
      <c r="G43" s="282"/>
      <c r="H43" s="282"/>
      <c r="I43" s="282"/>
      <c r="J43" s="282"/>
      <c r="K43" s="282"/>
      <c r="L43" s="282"/>
      <c r="M43" s="282"/>
      <c r="N43" s="282"/>
      <c r="O43" s="283"/>
      <c r="P43" s="287"/>
      <c r="Q43" s="288"/>
      <c r="R43" s="289"/>
      <c r="S43" s="291"/>
      <c r="T43" s="288"/>
      <c r="U43" s="289"/>
      <c r="V43" s="291"/>
      <c r="W43" s="288"/>
      <c r="X43" s="289"/>
      <c r="Y43" s="291"/>
      <c r="Z43" s="288"/>
      <c r="AA43" s="293"/>
      <c r="AB43" s="260"/>
      <c r="AC43" s="261"/>
      <c r="AD43" s="262"/>
      <c r="AE43" s="264"/>
      <c r="AF43" s="261"/>
      <c r="AG43" s="262"/>
      <c r="AH43" s="264"/>
      <c r="AI43" s="261"/>
      <c r="AJ43" s="266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</row>
    <row r="44" spans="1:50" ht="12" customHeight="1" x14ac:dyDescent="0.25">
      <c r="A44" s="231">
        <v>2</v>
      </c>
      <c r="B44" s="267">
        <v>1</v>
      </c>
      <c r="C44" s="268" t="str">
        <f>IF((A44=""),"",VLOOKUP(A44,Prijave!$C$6:$E$100,2))</f>
        <v>Tomaž Šušmelj</v>
      </c>
      <c r="D44" s="269"/>
      <c r="E44" s="269"/>
      <c r="F44" s="269"/>
      <c r="G44" s="269"/>
      <c r="H44" s="269"/>
      <c r="I44" s="269"/>
      <c r="J44" s="269"/>
      <c r="K44" s="269"/>
      <c r="L44" s="270"/>
      <c r="M44" s="271" t="str">
        <f>IF((A44=""),"","("&amp;UPPER(VLOOKUP(A44,Prijave!$C$6:$E$100,3))&amp;")")</f>
        <v>(LOGATEC)</v>
      </c>
      <c r="N44" s="271"/>
      <c r="O44" s="272"/>
      <c r="P44" s="130"/>
      <c r="Q44" s="130"/>
      <c r="R44" s="131"/>
      <c r="S44" s="132">
        <f>IF(AH57&lt;&gt;"",AH57,"")</f>
        <v>3</v>
      </c>
      <c r="T44" s="133" t="s">
        <v>3</v>
      </c>
      <c r="U44" s="134">
        <f>IF(AJ57&lt;&gt;"",AJ57,"")</f>
        <v>0</v>
      </c>
      <c r="V44" s="132">
        <f>IF(AJ59&lt;&gt;"",AJ59,"")</f>
        <v>3</v>
      </c>
      <c r="W44" s="133" t="s">
        <v>3</v>
      </c>
      <c r="X44" s="134">
        <f>IF(AH59&lt;&gt;"",AH59,"")</f>
        <v>0</v>
      </c>
      <c r="Y44" s="132">
        <f>IF(AH54&lt;&gt;"",AH54,"")</f>
        <v>3</v>
      </c>
      <c r="Z44" s="135" t="s">
        <v>3</v>
      </c>
      <c r="AA44" s="136">
        <f>IF(AJ54&lt;&gt;"",AJ54,"")</f>
        <v>0</v>
      </c>
      <c r="AB44" s="273">
        <f>IF(AND(S44="",V44="",Y44=""),"",SUM(S44,V44,Y44))</f>
        <v>9</v>
      </c>
      <c r="AC44" s="274" t="s">
        <v>3</v>
      </c>
      <c r="AD44" s="275">
        <f>IF(AND(U44="",X44="",AA44=""),"",SUM(U44,X44,AA44))</f>
        <v>0</v>
      </c>
      <c r="AE44" s="294">
        <f>IF(SUM(T45,W45,Z45)&gt;0,SUM(T45,W45,Z45),"")</f>
        <v>6</v>
      </c>
      <c r="AF44" s="295"/>
      <c r="AG44" s="296"/>
      <c r="AH44" s="297" t="str">
        <f>IF(AE44&lt;&gt;"",(RANK(AE44,AE44:AG51)&amp;"."),"")</f>
        <v>1.</v>
      </c>
      <c r="AI44" s="297"/>
      <c r="AJ44" s="298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</row>
    <row r="45" spans="1:50" ht="12" customHeight="1" x14ac:dyDescent="0.25">
      <c r="A45" s="231"/>
      <c r="B45" s="232"/>
      <c r="C45" s="236"/>
      <c r="D45" s="237"/>
      <c r="E45" s="237"/>
      <c r="F45" s="237"/>
      <c r="G45" s="237"/>
      <c r="H45" s="237"/>
      <c r="I45" s="237"/>
      <c r="J45" s="237"/>
      <c r="K45" s="237"/>
      <c r="L45" s="238"/>
      <c r="M45" s="239"/>
      <c r="N45" s="239"/>
      <c r="O45" s="240"/>
      <c r="P45" s="137"/>
      <c r="Q45" s="137"/>
      <c r="R45" s="138"/>
      <c r="S45" s="139"/>
      <c r="T45" s="140">
        <f>IF((S44=3),2,IF(U44=3,1,""))</f>
        <v>2</v>
      </c>
      <c r="U45" s="141"/>
      <c r="V45" s="139"/>
      <c r="W45" s="140">
        <f>IF((V44=3),2,IF(X44=3,1,""))</f>
        <v>2</v>
      </c>
      <c r="X45" s="141"/>
      <c r="Y45" s="139"/>
      <c r="Z45" s="140">
        <f>IF((Y44=3),2,IF(AA44=3,1,""))</f>
        <v>2</v>
      </c>
      <c r="AA45" s="142"/>
      <c r="AB45" s="242"/>
      <c r="AC45" s="244"/>
      <c r="AD45" s="245"/>
      <c r="AE45" s="246"/>
      <c r="AF45" s="247"/>
      <c r="AG45" s="248"/>
      <c r="AH45" s="219"/>
      <c r="AI45" s="219"/>
      <c r="AJ45" s="220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</row>
    <row r="46" spans="1:50" ht="12" customHeight="1" x14ac:dyDescent="0.25">
      <c r="A46" s="231">
        <v>13</v>
      </c>
      <c r="B46" s="232">
        <v>2</v>
      </c>
      <c r="C46" s="233" t="str">
        <f>IF((A46=""),"",VLOOKUP(A46,Prijave!$C$6:$E$100,2))</f>
        <v>Mark Kastelec</v>
      </c>
      <c r="D46" s="234"/>
      <c r="E46" s="234"/>
      <c r="F46" s="234"/>
      <c r="G46" s="234"/>
      <c r="H46" s="234"/>
      <c r="I46" s="234"/>
      <c r="J46" s="234"/>
      <c r="K46" s="234"/>
      <c r="L46" s="235"/>
      <c r="M46" s="239" t="str">
        <f>IF((A46=""),"","("&amp;UPPER(VLOOKUP(A46,Prijave!$C$6:$E$100,3))&amp;")")</f>
        <v>(KRKA)</v>
      </c>
      <c r="N46" s="239"/>
      <c r="O46" s="240"/>
      <c r="P46" s="143">
        <f>IF(AJ57&lt;&gt;"",AJ57,"")</f>
        <v>0</v>
      </c>
      <c r="Q46" s="143" t="s">
        <v>3</v>
      </c>
      <c r="R46" s="144">
        <f>IF(AH57&lt;&gt;"",AH57,"")</f>
        <v>3</v>
      </c>
      <c r="S46" s="145"/>
      <c r="T46" s="146"/>
      <c r="U46" s="147"/>
      <c r="V46" s="148">
        <f>IF(AH55&lt;&gt;"",AH55,"")</f>
        <v>2</v>
      </c>
      <c r="W46" s="143" t="s">
        <v>3</v>
      </c>
      <c r="X46" s="144">
        <f>IF(AJ55&lt;&gt;"",AJ55,"")</f>
        <v>3</v>
      </c>
      <c r="Y46" s="148">
        <f>IF(AH58&lt;&gt;"",AH58,"")</f>
        <v>0</v>
      </c>
      <c r="Z46" s="143" t="s">
        <v>3</v>
      </c>
      <c r="AA46" s="149">
        <f>IF(AJ58&lt;&gt;"",AJ58,"")</f>
        <v>3</v>
      </c>
      <c r="AB46" s="241">
        <f>IF(AND(P46="",V46="",Y46=""),"",SUM(P46,V46,Y46))</f>
        <v>2</v>
      </c>
      <c r="AC46" s="243" t="s">
        <v>3</v>
      </c>
      <c r="AD46" s="211">
        <f>IF(AND(R46="",X46="",AA46=""),"",SUM(R46,X46,AA46))</f>
        <v>9</v>
      </c>
      <c r="AE46" s="213">
        <f>IF(SUM(Q47,W47,Z47)&gt;0,SUM(Q47,W47,Z47),"")</f>
        <v>3</v>
      </c>
      <c r="AF46" s="214"/>
      <c r="AG46" s="215"/>
      <c r="AH46" s="225" t="str">
        <f>IF(AE46&lt;&gt;"",(RANK(AE46,AE44:AG51)&amp;"."),"")</f>
        <v>4.</v>
      </c>
      <c r="AI46" s="226"/>
      <c r="AJ46" s="227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</row>
    <row r="47" spans="1:50" ht="12" customHeight="1" x14ac:dyDescent="0.25">
      <c r="A47" s="231"/>
      <c r="B47" s="232"/>
      <c r="C47" s="236"/>
      <c r="D47" s="237"/>
      <c r="E47" s="237"/>
      <c r="F47" s="237"/>
      <c r="G47" s="237"/>
      <c r="H47" s="237"/>
      <c r="I47" s="237"/>
      <c r="J47" s="237"/>
      <c r="K47" s="237"/>
      <c r="L47" s="238"/>
      <c r="M47" s="239"/>
      <c r="N47" s="239"/>
      <c r="O47" s="240"/>
      <c r="P47" s="150"/>
      <c r="Q47" s="140">
        <f>IF((P46=3),2,IF(R46=3,1,""))</f>
        <v>1</v>
      </c>
      <c r="R47" s="141"/>
      <c r="S47" s="151"/>
      <c r="T47" s="137"/>
      <c r="U47" s="138"/>
      <c r="V47" s="139"/>
      <c r="W47" s="140">
        <f>IF((V46=3),2,IF(X46=3,1,""))</f>
        <v>1</v>
      </c>
      <c r="X47" s="141"/>
      <c r="Y47" s="139"/>
      <c r="Z47" s="140">
        <f>IF((Y46=3),2,IF(AA46=3,1,""))</f>
        <v>1</v>
      </c>
      <c r="AA47" s="142"/>
      <c r="AB47" s="242"/>
      <c r="AC47" s="244"/>
      <c r="AD47" s="245"/>
      <c r="AE47" s="246"/>
      <c r="AF47" s="247"/>
      <c r="AG47" s="248"/>
      <c r="AH47" s="228"/>
      <c r="AI47" s="229"/>
      <c r="AJ47" s="230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</row>
    <row r="48" spans="1:50" ht="12" customHeight="1" x14ac:dyDescent="0.25">
      <c r="A48" s="231">
        <v>8</v>
      </c>
      <c r="B48" s="232">
        <v>3</v>
      </c>
      <c r="C48" s="233" t="str">
        <f>IF((A48=""),"",VLOOKUP(A48,Prijave!$C$6:$E$100,2))</f>
        <v>Lenart Podboj</v>
      </c>
      <c r="D48" s="234"/>
      <c r="E48" s="234"/>
      <c r="F48" s="234"/>
      <c r="G48" s="234"/>
      <c r="H48" s="234"/>
      <c r="I48" s="234"/>
      <c r="J48" s="234"/>
      <c r="K48" s="234"/>
      <c r="L48" s="235"/>
      <c r="M48" s="239" t="str">
        <f>IF((A48=""),"","("&amp;UPPER(VLOOKUP(A48,Prijave!$C$6:$E$100,3))&amp;")")</f>
        <v>(TREBNJE)</v>
      </c>
      <c r="N48" s="239"/>
      <c r="O48" s="240"/>
      <c r="P48" s="143">
        <f>IF(AH59&lt;&gt;"",AH59,"")</f>
        <v>0</v>
      </c>
      <c r="Q48" s="143" t="s">
        <v>3</v>
      </c>
      <c r="R48" s="144">
        <f>IF(AJ59&lt;&gt;"",AJ59,"")</f>
        <v>3</v>
      </c>
      <c r="S48" s="148">
        <f>IF(AJ55&lt;&gt;"",AJ55,"")</f>
        <v>3</v>
      </c>
      <c r="T48" s="143" t="s">
        <v>3</v>
      </c>
      <c r="U48" s="144">
        <f>IF(AH55&lt;&gt;"",AH55,"")</f>
        <v>2</v>
      </c>
      <c r="V48" s="145"/>
      <c r="W48" s="146"/>
      <c r="X48" s="147"/>
      <c r="Y48" s="148">
        <f>IF(AJ56&lt;&gt;"",AJ56,"")</f>
        <v>0</v>
      </c>
      <c r="Z48" s="143" t="s">
        <v>3</v>
      </c>
      <c r="AA48" s="149">
        <f>IF(AH56&lt;&gt;"",AH56,"")</f>
        <v>3</v>
      </c>
      <c r="AB48" s="241">
        <f>IF(AND(P48="",S48="",Y48=""),"",SUM(P48,S48,Y48))</f>
        <v>3</v>
      </c>
      <c r="AC48" s="243" t="s">
        <v>3</v>
      </c>
      <c r="AD48" s="211">
        <f>IF(AND(R48="",U48="",AA48=""),"",SUM(R48,U48,AA48))</f>
        <v>8</v>
      </c>
      <c r="AE48" s="213">
        <f>IF(SUM(Q49,T49,Z49)&gt;0,SUM(Q49,T49,Z49),"")</f>
        <v>4</v>
      </c>
      <c r="AF48" s="214"/>
      <c r="AG48" s="215"/>
      <c r="AH48" s="225" t="str">
        <f>IF(AE48&lt;&gt;"",(RANK(AE48,AE44:AG51)&amp;"."),"")</f>
        <v>3.</v>
      </c>
      <c r="AI48" s="226"/>
      <c r="AJ48" s="227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</row>
    <row r="49" spans="1:50" ht="12" customHeight="1" x14ac:dyDescent="0.25">
      <c r="A49" s="231"/>
      <c r="B49" s="232"/>
      <c r="C49" s="236"/>
      <c r="D49" s="237"/>
      <c r="E49" s="237"/>
      <c r="F49" s="237"/>
      <c r="G49" s="237"/>
      <c r="H49" s="237"/>
      <c r="I49" s="237"/>
      <c r="J49" s="237"/>
      <c r="K49" s="237"/>
      <c r="L49" s="238"/>
      <c r="M49" s="239"/>
      <c r="N49" s="239"/>
      <c r="O49" s="240"/>
      <c r="P49" s="150"/>
      <c r="Q49" s="140">
        <f>IF((P48=3),2,IF(R48=3,1,""))</f>
        <v>1</v>
      </c>
      <c r="R49" s="141"/>
      <c r="S49" s="139"/>
      <c r="T49" s="140">
        <f>IF((S48=3),2,IF(U48=3,1,""))</f>
        <v>2</v>
      </c>
      <c r="U49" s="141"/>
      <c r="V49" s="151"/>
      <c r="W49" s="137"/>
      <c r="X49" s="138"/>
      <c r="Y49" s="139"/>
      <c r="Z49" s="140">
        <f>IF((Y48=3),2,IF(AA48=3,1,""))</f>
        <v>1</v>
      </c>
      <c r="AA49" s="142"/>
      <c r="AB49" s="242"/>
      <c r="AC49" s="244"/>
      <c r="AD49" s="245"/>
      <c r="AE49" s="246"/>
      <c r="AF49" s="247"/>
      <c r="AG49" s="248"/>
      <c r="AH49" s="228"/>
      <c r="AI49" s="229"/>
      <c r="AJ49" s="230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</row>
    <row r="50" spans="1:50" ht="12" customHeight="1" x14ac:dyDescent="0.25">
      <c r="A50" s="231">
        <v>22</v>
      </c>
      <c r="B50" s="232">
        <v>4</v>
      </c>
      <c r="C50" s="233" t="str">
        <f>IF((A50=""),"",VLOOKUP(A50,Prijave!$C$6:$E$100,2))</f>
        <v>Patrik Bulič</v>
      </c>
      <c r="D50" s="234"/>
      <c r="E50" s="234"/>
      <c r="F50" s="234"/>
      <c r="G50" s="234"/>
      <c r="H50" s="234"/>
      <c r="I50" s="234"/>
      <c r="J50" s="234"/>
      <c r="K50" s="234"/>
      <c r="L50" s="235"/>
      <c r="M50" s="239" t="str">
        <f>IF((A50=""),"","("&amp;UPPER(VLOOKUP(A50,Prijave!$C$6:$E$100,3))&amp;")")</f>
        <v>(SU)</v>
      </c>
      <c r="N50" s="239"/>
      <c r="O50" s="240"/>
      <c r="P50" s="143">
        <f>IF(AJ54&lt;&gt;"",AJ54,"")</f>
        <v>0</v>
      </c>
      <c r="Q50" s="143" t="s">
        <v>3</v>
      </c>
      <c r="R50" s="144">
        <f>IF(AH54&lt;&gt;"",AH54,"")</f>
        <v>3</v>
      </c>
      <c r="S50" s="148">
        <f>IF(AJ58&lt;&gt;"",AJ58,"")</f>
        <v>3</v>
      </c>
      <c r="T50" s="143" t="s">
        <v>3</v>
      </c>
      <c r="U50" s="144">
        <f>IF(AH58&lt;&gt;"",AH58,"")</f>
        <v>0</v>
      </c>
      <c r="V50" s="148">
        <f>IF(AH56&lt;&gt;"",AH56,"")</f>
        <v>3</v>
      </c>
      <c r="W50" s="143" t="s">
        <v>3</v>
      </c>
      <c r="X50" s="144">
        <f>IF(AJ56&lt;&gt;"",AJ56,"")</f>
        <v>0</v>
      </c>
      <c r="Y50" s="145"/>
      <c r="Z50" s="146"/>
      <c r="AA50" s="152"/>
      <c r="AB50" s="241">
        <f>IF(AND(P50="",S50="",V50=""),"",SUM(P50,S50,V50))</f>
        <v>6</v>
      </c>
      <c r="AC50" s="243" t="s">
        <v>3</v>
      </c>
      <c r="AD50" s="211">
        <f>IF(AND(R50="",U50="",X50=""),"",SUM(R50,U50,X50))</f>
        <v>3</v>
      </c>
      <c r="AE50" s="213">
        <f>IF(SUM(Q51,T51,W51)&gt;0,SUM(Q51,T51,W51),"")</f>
        <v>5</v>
      </c>
      <c r="AF50" s="214"/>
      <c r="AG50" s="215"/>
      <c r="AH50" s="219" t="str">
        <f>IF(AE50&lt;&gt;"",(RANK(AE50,AE44:AG51)&amp;"."),"")</f>
        <v>2.</v>
      </c>
      <c r="AI50" s="219"/>
      <c r="AJ50" s="220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</row>
    <row r="51" spans="1:50" ht="13.5" customHeight="1" thickBot="1" x14ac:dyDescent="0.3">
      <c r="A51" s="231"/>
      <c r="B51" s="249"/>
      <c r="C51" s="250"/>
      <c r="D51" s="251"/>
      <c r="E51" s="251"/>
      <c r="F51" s="251"/>
      <c r="G51" s="251"/>
      <c r="H51" s="251"/>
      <c r="I51" s="251"/>
      <c r="J51" s="251"/>
      <c r="K51" s="251"/>
      <c r="L51" s="252"/>
      <c r="M51" s="253"/>
      <c r="N51" s="253"/>
      <c r="O51" s="254"/>
      <c r="P51" s="153"/>
      <c r="Q51" s="154">
        <f>IF((P50=3),2,IF(R50=3,1,""))</f>
        <v>1</v>
      </c>
      <c r="R51" s="155"/>
      <c r="S51" s="156"/>
      <c r="T51" s="154">
        <f>IF((S50=3),2,IF(U50=3,1,""))</f>
        <v>2</v>
      </c>
      <c r="U51" s="155"/>
      <c r="V51" s="156"/>
      <c r="W51" s="154">
        <f>IF((V50=3),2,IF(X50=3,1,""))</f>
        <v>2</v>
      </c>
      <c r="X51" s="155"/>
      <c r="Y51" s="157"/>
      <c r="Z51" s="158"/>
      <c r="AA51" s="159"/>
      <c r="AB51" s="255"/>
      <c r="AC51" s="256"/>
      <c r="AD51" s="212"/>
      <c r="AE51" s="216"/>
      <c r="AF51" s="217"/>
      <c r="AG51" s="218"/>
      <c r="AH51" s="221"/>
      <c r="AI51" s="221"/>
      <c r="AJ51" s="222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</row>
    <row r="52" spans="1:50" ht="6" customHeight="1" x14ac:dyDescent="0.3">
      <c r="AH52" s="1" t="s">
        <v>11</v>
      </c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</row>
    <row r="53" spans="1:50" ht="12.75" customHeight="1" x14ac:dyDescent="0.3">
      <c r="B53" s="59"/>
      <c r="C53" s="61"/>
      <c r="D53" s="8"/>
      <c r="E53" s="8"/>
      <c r="F53" s="8"/>
      <c r="G53" s="8"/>
      <c r="H53" s="8"/>
      <c r="I53" s="8"/>
      <c r="J53" s="210"/>
      <c r="K53" s="210"/>
      <c r="L53" s="210"/>
      <c r="M53" s="210"/>
      <c r="N53" s="210"/>
      <c r="O53" s="210"/>
      <c r="P53" s="210"/>
      <c r="Q53" s="210"/>
      <c r="R53" s="210"/>
      <c r="S53" s="223">
        <v>1</v>
      </c>
      <c r="T53" s="223"/>
      <c r="U53" s="223"/>
      <c r="V53" s="223">
        <v>2</v>
      </c>
      <c r="W53" s="223"/>
      <c r="X53" s="223"/>
      <c r="Y53" s="223">
        <v>3</v>
      </c>
      <c r="Z53" s="223"/>
      <c r="AA53" s="223"/>
      <c r="AB53" s="223">
        <v>4</v>
      </c>
      <c r="AC53" s="223"/>
      <c r="AD53" s="223"/>
      <c r="AE53" s="223">
        <v>5</v>
      </c>
      <c r="AF53" s="223"/>
      <c r="AG53" s="224"/>
      <c r="AH53" s="209" t="s">
        <v>21</v>
      </c>
      <c r="AI53" s="210"/>
      <c r="AJ53" s="210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</row>
    <row r="54" spans="1:50" ht="19" customHeight="1" x14ac:dyDescent="0.25">
      <c r="B54" s="206" t="s">
        <v>12</v>
      </c>
      <c r="C54" s="206"/>
      <c r="D54" s="68"/>
      <c r="E54" s="76" t="s">
        <v>15</v>
      </c>
      <c r="F54" s="207" t="str">
        <f>C44</f>
        <v>Tomaž Šušmelj</v>
      </c>
      <c r="G54" s="207"/>
      <c r="H54" s="207"/>
      <c r="I54" s="207"/>
      <c r="J54" s="207"/>
      <c r="K54" s="207"/>
      <c r="L54" s="77" t="s">
        <v>9</v>
      </c>
      <c r="M54" s="207" t="str">
        <f>C50</f>
        <v>Patrik Bulič</v>
      </c>
      <c r="N54" s="207"/>
      <c r="O54" s="207"/>
      <c r="P54" s="207"/>
      <c r="Q54" s="207"/>
      <c r="R54" s="208"/>
      <c r="S54" s="160">
        <v>11</v>
      </c>
      <c r="T54" s="75" t="s">
        <v>9</v>
      </c>
      <c r="U54" s="161">
        <v>5</v>
      </c>
      <c r="V54" s="160">
        <v>11</v>
      </c>
      <c r="W54" s="75" t="s">
        <v>9</v>
      </c>
      <c r="X54" s="161">
        <v>6</v>
      </c>
      <c r="Y54" s="160">
        <v>11</v>
      </c>
      <c r="Z54" s="75" t="s">
        <v>9</v>
      </c>
      <c r="AA54" s="161">
        <v>3</v>
      </c>
      <c r="AB54" s="160"/>
      <c r="AC54" s="75" t="s">
        <v>9</v>
      </c>
      <c r="AD54" s="161"/>
      <c r="AE54" s="160"/>
      <c r="AF54" s="75" t="s">
        <v>9</v>
      </c>
      <c r="AG54" s="161"/>
      <c r="AH54" s="162">
        <f t="shared" ref="AH54:AH59" si="26">IF(AND(AV54=0,AW54=0),"",AV54)</f>
        <v>3</v>
      </c>
      <c r="AI54" s="163" t="s">
        <v>3</v>
      </c>
      <c r="AJ54" s="164">
        <f t="shared" ref="AJ54:AJ59" si="27">IF(AND(AV54=0,AW54=0),"",AW54)</f>
        <v>0</v>
      </c>
      <c r="AL54" s="165">
        <f t="shared" ref="AL54:AL59" si="28">IF(S54&gt;U54,1,0)</f>
        <v>1</v>
      </c>
      <c r="AM54" s="165">
        <f t="shared" ref="AM54:AM59" si="29">IF(U54&gt;S54,1,0)</f>
        <v>0</v>
      </c>
      <c r="AN54" s="165">
        <f t="shared" ref="AN54:AN59" si="30">IF(V54&gt;X54,1,0)</f>
        <v>1</v>
      </c>
      <c r="AO54" s="165">
        <f t="shared" ref="AO54:AO59" si="31">IF(X54&gt;V54,1,0)</f>
        <v>0</v>
      </c>
      <c r="AP54" s="165">
        <f t="shared" ref="AP54:AP59" si="32">IF(Y54&gt;AA54,1,0)</f>
        <v>1</v>
      </c>
      <c r="AQ54" s="165">
        <f t="shared" ref="AQ54:AQ59" si="33">IF(AA54&gt;Y54,1,0)</f>
        <v>0</v>
      </c>
      <c r="AR54" s="165">
        <f t="shared" ref="AR54:AR59" si="34">IF(AB54&gt;AD54,1,0)</f>
        <v>0</v>
      </c>
      <c r="AS54" s="165">
        <f t="shared" ref="AS54:AS59" si="35">IF(AD54&gt;AB54,1,0)</f>
        <v>0</v>
      </c>
      <c r="AT54" s="165">
        <f t="shared" ref="AT54:AT59" si="36">IF(AE54&gt;AG54,1,0)</f>
        <v>0</v>
      </c>
      <c r="AU54" s="165">
        <f t="shared" ref="AU54:AU59" si="37">IF(AG54&gt;AE54,1,0)</f>
        <v>0</v>
      </c>
      <c r="AV54" s="165">
        <f t="shared" ref="AV54:AV59" si="38">AL54+AN54+AP54+AR54+AT54</f>
        <v>3</v>
      </c>
      <c r="AW54" s="165">
        <f t="shared" ref="AW54:AW59" si="39">AM54+AO54+AQ54+AS54+AU54</f>
        <v>0</v>
      </c>
      <c r="AX54" s="129"/>
    </row>
    <row r="55" spans="1:50" ht="19" customHeight="1" x14ac:dyDescent="0.25">
      <c r="B55" s="79"/>
      <c r="C55" s="72"/>
      <c r="E55" s="76" t="s">
        <v>16</v>
      </c>
      <c r="F55" s="207" t="str">
        <f>C46</f>
        <v>Mark Kastelec</v>
      </c>
      <c r="G55" s="207"/>
      <c r="H55" s="207"/>
      <c r="I55" s="207"/>
      <c r="J55" s="207"/>
      <c r="K55" s="207"/>
      <c r="L55" s="77" t="s">
        <v>9</v>
      </c>
      <c r="M55" s="207" t="str">
        <f>C48</f>
        <v>Lenart Podboj</v>
      </c>
      <c r="N55" s="207"/>
      <c r="O55" s="207"/>
      <c r="P55" s="207"/>
      <c r="Q55" s="207"/>
      <c r="R55" s="208"/>
      <c r="S55" s="160">
        <v>11</v>
      </c>
      <c r="T55" s="75" t="s">
        <v>9</v>
      </c>
      <c r="U55" s="161">
        <v>5</v>
      </c>
      <c r="V55" s="160">
        <v>11</v>
      </c>
      <c r="W55" s="75" t="s">
        <v>9</v>
      </c>
      <c r="X55" s="161">
        <v>7</v>
      </c>
      <c r="Y55" s="160">
        <v>9</v>
      </c>
      <c r="Z55" s="75" t="s">
        <v>9</v>
      </c>
      <c r="AA55" s="161">
        <v>11</v>
      </c>
      <c r="AB55" s="160">
        <v>10</v>
      </c>
      <c r="AC55" s="75" t="s">
        <v>9</v>
      </c>
      <c r="AD55" s="161">
        <v>12</v>
      </c>
      <c r="AE55" s="160">
        <v>7</v>
      </c>
      <c r="AF55" s="75" t="s">
        <v>9</v>
      </c>
      <c r="AG55" s="161">
        <v>11</v>
      </c>
      <c r="AH55" s="162">
        <f t="shared" si="26"/>
        <v>2</v>
      </c>
      <c r="AI55" s="163" t="s">
        <v>3</v>
      </c>
      <c r="AJ55" s="164">
        <f t="shared" si="27"/>
        <v>3</v>
      </c>
      <c r="AL55" s="165">
        <f t="shared" si="28"/>
        <v>1</v>
      </c>
      <c r="AM55" s="165">
        <f t="shared" si="29"/>
        <v>0</v>
      </c>
      <c r="AN55" s="165">
        <f t="shared" si="30"/>
        <v>1</v>
      </c>
      <c r="AO55" s="165">
        <f t="shared" si="31"/>
        <v>0</v>
      </c>
      <c r="AP55" s="165">
        <f t="shared" si="32"/>
        <v>0</v>
      </c>
      <c r="AQ55" s="165">
        <f t="shared" si="33"/>
        <v>1</v>
      </c>
      <c r="AR55" s="165">
        <f t="shared" si="34"/>
        <v>0</v>
      </c>
      <c r="AS55" s="165">
        <f t="shared" si="35"/>
        <v>1</v>
      </c>
      <c r="AT55" s="165">
        <f t="shared" si="36"/>
        <v>0</v>
      </c>
      <c r="AU55" s="165">
        <f t="shared" si="37"/>
        <v>1</v>
      </c>
      <c r="AV55" s="165">
        <f t="shared" si="38"/>
        <v>2</v>
      </c>
      <c r="AW55" s="165">
        <f t="shared" si="39"/>
        <v>3</v>
      </c>
      <c r="AX55" s="129"/>
    </row>
    <row r="56" spans="1:50" ht="19" customHeight="1" x14ac:dyDescent="0.25">
      <c r="B56" s="206" t="s">
        <v>13</v>
      </c>
      <c r="C56" s="206"/>
      <c r="D56" s="68"/>
      <c r="E56" s="76" t="s">
        <v>17</v>
      </c>
      <c r="F56" s="207" t="str">
        <f>C50</f>
        <v>Patrik Bulič</v>
      </c>
      <c r="G56" s="207"/>
      <c r="H56" s="207"/>
      <c r="I56" s="207"/>
      <c r="J56" s="207"/>
      <c r="K56" s="207"/>
      <c r="L56" s="77" t="s">
        <v>9</v>
      </c>
      <c r="M56" s="207" t="str">
        <f>C48</f>
        <v>Lenart Podboj</v>
      </c>
      <c r="N56" s="207"/>
      <c r="O56" s="207"/>
      <c r="P56" s="207"/>
      <c r="Q56" s="207"/>
      <c r="R56" s="208"/>
      <c r="S56" s="160">
        <v>11</v>
      </c>
      <c r="T56" s="75" t="s">
        <v>9</v>
      </c>
      <c r="U56" s="161">
        <v>6</v>
      </c>
      <c r="V56" s="160">
        <v>11</v>
      </c>
      <c r="W56" s="75" t="s">
        <v>9</v>
      </c>
      <c r="X56" s="161">
        <v>6</v>
      </c>
      <c r="Y56" s="160">
        <v>11</v>
      </c>
      <c r="Z56" s="75" t="s">
        <v>9</v>
      </c>
      <c r="AA56" s="161">
        <v>7</v>
      </c>
      <c r="AB56" s="160"/>
      <c r="AC56" s="75" t="s">
        <v>9</v>
      </c>
      <c r="AD56" s="161"/>
      <c r="AE56" s="160"/>
      <c r="AF56" s="75" t="s">
        <v>9</v>
      </c>
      <c r="AG56" s="161"/>
      <c r="AH56" s="162">
        <f t="shared" si="26"/>
        <v>3</v>
      </c>
      <c r="AI56" s="163" t="s">
        <v>3</v>
      </c>
      <c r="AJ56" s="164">
        <f t="shared" si="27"/>
        <v>0</v>
      </c>
      <c r="AL56" s="165">
        <f t="shared" si="28"/>
        <v>1</v>
      </c>
      <c r="AM56" s="165">
        <f t="shared" si="29"/>
        <v>0</v>
      </c>
      <c r="AN56" s="165">
        <f t="shared" si="30"/>
        <v>1</v>
      </c>
      <c r="AO56" s="165">
        <f t="shared" si="31"/>
        <v>0</v>
      </c>
      <c r="AP56" s="165">
        <f t="shared" si="32"/>
        <v>1</v>
      </c>
      <c r="AQ56" s="165">
        <f t="shared" si="33"/>
        <v>0</v>
      </c>
      <c r="AR56" s="165">
        <f t="shared" si="34"/>
        <v>0</v>
      </c>
      <c r="AS56" s="165">
        <f t="shared" si="35"/>
        <v>0</v>
      </c>
      <c r="AT56" s="165">
        <f t="shared" si="36"/>
        <v>0</v>
      </c>
      <c r="AU56" s="165">
        <f t="shared" si="37"/>
        <v>0</v>
      </c>
      <c r="AV56" s="165">
        <f t="shared" si="38"/>
        <v>3</v>
      </c>
      <c r="AW56" s="165">
        <f t="shared" si="39"/>
        <v>0</v>
      </c>
      <c r="AX56" s="129"/>
    </row>
    <row r="57" spans="1:50" ht="19" customHeight="1" x14ac:dyDescent="0.25">
      <c r="B57" s="80"/>
      <c r="C57" s="73"/>
      <c r="D57" s="68"/>
      <c r="E57" s="76" t="s">
        <v>18</v>
      </c>
      <c r="F57" s="207" t="str">
        <f>C44</f>
        <v>Tomaž Šušmelj</v>
      </c>
      <c r="G57" s="207"/>
      <c r="H57" s="207"/>
      <c r="I57" s="207"/>
      <c r="J57" s="207"/>
      <c r="K57" s="207"/>
      <c r="L57" s="77" t="s">
        <v>9</v>
      </c>
      <c r="M57" s="207" t="str">
        <f>C46</f>
        <v>Mark Kastelec</v>
      </c>
      <c r="N57" s="207"/>
      <c r="O57" s="207"/>
      <c r="P57" s="207"/>
      <c r="Q57" s="207"/>
      <c r="R57" s="208"/>
      <c r="S57" s="160">
        <v>11</v>
      </c>
      <c r="T57" s="75" t="s">
        <v>9</v>
      </c>
      <c r="U57" s="161">
        <v>1</v>
      </c>
      <c r="V57" s="160">
        <v>11</v>
      </c>
      <c r="W57" s="75" t="s">
        <v>9</v>
      </c>
      <c r="X57" s="161">
        <v>6</v>
      </c>
      <c r="Y57" s="160">
        <v>11</v>
      </c>
      <c r="Z57" s="75" t="s">
        <v>9</v>
      </c>
      <c r="AA57" s="161">
        <v>2</v>
      </c>
      <c r="AB57" s="160"/>
      <c r="AC57" s="75" t="s">
        <v>9</v>
      </c>
      <c r="AD57" s="161"/>
      <c r="AE57" s="160"/>
      <c r="AF57" s="75" t="s">
        <v>9</v>
      </c>
      <c r="AG57" s="161"/>
      <c r="AH57" s="162">
        <f t="shared" si="26"/>
        <v>3</v>
      </c>
      <c r="AI57" s="166" t="s">
        <v>3</v>
      </c>
      <c r="AJ57" s="164">
        <f t="shared" si="27"/>
        <v>0</v>
      </c>
      <c r="AL57" s="165">
        <f t="shared" si="28"/>
        <v>1</v>
      </c>
      <c r="AM57" s="165">
        <f t="shared" si="29"/>
        <v>0</v>
      </c>
      <c r="AN57" s="165">
        <f t="shared" si="30"/>
        <v>1</v>
      </c>
      <c r="AO57" s="165">
        <f t="shared" si="31"/>
        <v>0</v>
      </c>
      <c r="AP57" s="165">
        <f t="shared" si="32"/>
        <v>1</v>
      </c>
      <c r="AQ57" s="165">
        <f t="shared" si="33"/>
        <v>0</v>
      </c>
      <c r="AR57" s="165">
        <f t="shared" si="34"/>
        <v>0</v>
      </c>
      <c r="AS57" s="165">
        <f t="shared" si="35"/>
        <v>0</v>
      </c>
      <c r="AT57" s="165">
        <f t="shared" si="36"/>
        <v>0</v>
      </c>
      <c r="AU57" s="165">
        <f t="shared" si="37"/>
        <v>0</v>
      </c>
      <c r="AV57" s="165">
        <f t="shared" si="38"/>
        <v>3</v>
      </c>
      <c r="AW57" s="165">
        <f t="shared" si="39"/>
        <v>0</v>
      </c>
      <c r="AX57" s="129"/>
    </row>
    <row r="58" spans="1:50" ht="19" customHeight="1" x14ac:dyDescent="0.25">
      <c r="B58" s="206" t="s">
        <v>14</v>
      </c>
      <c r="C58" s="206"/>
      <c r="D58" s="68"/>
      <c r="E58" s="76" t="s">
        <v>19</v>
      </c>
      <c r="F58" s="207" t="str">
        <f>C46</f>
        <v>Mark Kastelec</v>
      </c>
      <c r="G58" s="207"/>
      <c r="H58" s="207"/>
      <c r="I58" s="207"/>
      <c r="J58" s="207"/>
      <c r="K58" s="207"/>
      <c r="L58" s="77" t="s">
        <v>9</v>
      </c>
      <c r="M58" s="207" t="str">
        <f>C50</f>
        <v>Patrik Bulič</v>
      </c>
      <c r="N58" s="207"/>
      <c r="O58" s="207"/>
      <c r="P58" s="207"/>
      <c r="Q58" s="207"/>
      <c r="R58" s="208"/>
      <c r="S58" s="160">
        <v>4</v>
      </c>
      <c r="T58" s="75" t="s">
        <v>9</v>
      </c>
      <c r="U58" s="161">
        <v>11</v>
      </c>
      <c r="V58" s="160">
        <v>8</v>
      </c>
      <c r="W58" s="75" t="s">
        <v>9</v>
      </c>
      <c r="X58" s="161">
        <v>11</v>
      </c>
      <c r="Y58" s="160">
        <v>4</v>
      </c>
      <c r="Z58" s="75" t="s">
        <v>9</v>
      </c>
      <c r="AA58" s="161">
        <v>11</v>
      </c>
      <c r="AB58" s="160"/>
      <c r="AC58" s="75" t="s">
        <v>9</v>
      </c>
      <c r="AD58" s="161"/>
      <c r="AE58" s="160"/>
      <c r="AF58" s="75" t="s">
        <v>9</v>
      </c>
      <c r="AG58" s="161"/>
      <c r="AH58" s="162">
        <f t="shared" si="26"/>
        <v>0</v>
      </c>
      <c r="AI58" s="163" t="s">
        <v>3</v>
      </c>
      <c r="AJ58" s="164">
        <f t="shared" si="27"/>
        <v>3</v>
      </c>
      <c r="AL58" s="165">
        <f t="shared" si="28"/>
        <v>0</v>
      </c>
      <c r="AM58" s="165">
        <f t="shared" si="29"/>
        <v>1</v>
      </c>
      <c r="AN58" s="165">
        <f t="shared" si="30"/>
        <v>0</v>
      </c>
      <c r="AO58" s="165">
        <f t="shared" si="31"/>
        <v>1</v>
      </c>
      <c r="AP58" s="165">
        <f t="shared" si="32"/>
        <v>0</v>
      </c>
      <c r="AQ58" s="165">
        <f t="shared" si="33"/>
        <v>1</v>
      </c>
      <c r="AR58" s="165">
        <f t="shared" si="34"/>
        <v>0</v>
      </c>
      <c r="AS58" s="165">
        <f t="shared" si="35"/>
        <v>0</v>
      </c>
      <c r="AT58" s="165">
        <f t="shared" si="36"/>
        <v>0</v>
      </c>
      <c r="AU58" s="165">
        <f t="shared" si="37"/>
        <v>0</v>
      </c>
      <c r="AV58" s="165">
        <f t="shared" si="38"/>
        <v>0</v>
      </c>
      <c r="AW58" s="165">
        <f t="shared" si="39"/>
        <v>3</v>
      </c>
      <c r="AX58" s="129"/>
    </row>
    <row r="59" spans="1:50" ht="19" customHeight="1" x14ac:dyDescent="0.25">
      <c r="B59" s="80"/>
      <c r="C59" s="73"/>
      <c r="D59" s="68"/>
      <c r="E59" s="70" t="s">
        <v>20</v>
      </c>
      <c r="F59" s="204" t="str">
        <f>C48</f>
        <v>Lenart Podboj</v>
      </c>
      <c r="G59" s="204"/>
      <c r="H59" s="204"/>
      <c r="I59" s="204"/>
      <c r="J59" s="204"/>
      <c r="K59" s="204"/>
      <c r="L59" s="71" t="s">
        <v>9</v>
      </c>
      <c r="M59" s="204" t="str">
        <f>C44</f>
        <v>Tomaž Šušmelj</v>
      </c>
      <c r="N59" s="204"/>
      <c r="O59" s="204"/>
      <c r="P59" s="204"/>
      <c r="Q59" s="204"/>
      <c r="R59" s="205"/>
      <c r="S59" s="167">
        <v>5</v>
      </c>
      <c r="T59" s="74" t="s">
        <v>9</v>
      </c>
      <c r="U59" s="168">
        <v>11</v>
      </c>
      <c r="V59" s="167">
        <v>0</v>
      </c>
      <c r="W59" s="74" t="s">
        <v>9</v>
      </c>
      <c r="X59" s="168">
        <v>11</v>
      </c>
      <c r="Y59" s="167">
        <v>9</v>
      </c>
      <c r="Z59" s="74" t="s">
        <v>9</v>
      </c>
      <c r="AA59" s="168">
        <v>11</v>
      </c>
      <c r="AB59" s="167"/>
      <c r="AC59" s="74" t="s">
        <v>9</v>
      </c>
      <c r="AD59" s="168"/>
      <c r="AE59" s="167"/>
      <c r="AF59" s="74" t="s">
        <v>9</v>
      </c>
      <c r="AG59" s="168"/>
      <c r="AH59" s="169">
        <f t="shared" si="26"/>
        <v>0</v>
      </c>
      <c r="AI59" s="170" t="s">
        <v>3</v>
      </c>
      <c r="AJ59" s="133">
        <f t="shared" si="27"/>
        <v>3</v>
      </c>
      <c r="AL59" s="165">
        <f t="shared" si="28"/>
        <v>0</v>
      </c>
      <c r="AM59" s="165">
        <f t="shared" si="29"/>
        <v>1</v>
      </c>
      <c r="AN59" s="165">
        <f t="shared" si="30"/>
        <v>0</v>
      </c>
      <c r="AO59" s="165">
        <f t="shared" si="31"/>
        <v>1</v>
      </c>
      <c r="AP59" s="165">
        <f t="shared" si="32"/>
        <v>0</v>
      </c>
      <c r="AQ59" s="165">
        <f t="shared" si="33"/>
        <v>1</v>
      </c>
      <c r="AR59" s="165">
        <f t="shared" si="34"/>
        <v>0</v>
      </c>
      <c r="AS59" s="165">
        <f t="shared" si="35"/>
        <v>0</v>
      </c>
      <c r="AT59" s="165">
        <f t="shared" si="36"/>
        <v>0</v>
      </c>
      <c r="AU59" s="165">
        <f t="shared" si="37"/>
        <v>0</v>
      </c>
      <c r="AV59" s="165">
        <f t="shared" si="38"/>
        <v>0</v>
      </c>
      <c r="AW59" s="165">
        <f t="shared" si="39"/>
        <v>3</v>
      </c>
      <c r="AX59" s="129"/>
    </row>
    <row r="60" spans="1:50" ht="9" customHeight="1" thickBot="1" x14ac:dyDescent="0.35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5">
      <c r="B61" s="276">
        <f>B42+1</f>
        <v>4</v>
      </c>
      <c r="C61" s="278" t="s">
        <v>10</v>
      </c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80"/>
      <c r="P61" s="284">
        <v>1</v>
      </c>
      <c r="Q61" s="285"/>
      <c r="R61" s="286"/>
      <c r="S61" s="290">
        <v>2</v>
      </c>
      <c r="T61" s="285"/>
      <c r="U61" s="286"/>
      <c r="V61" s="290">
        <v>3</v>
      </c>
      <c r="W61" s="285"/>
      <c r="X61" s="286"/>
      <c r="Y61" s="290">
        <v>4</v>
      </c>
      <c r="Z61" s="285"/>
      <c r="AA61" s="292"/>
      <c r="AB61" s="257" t="s">
        <v>0</v>
      </c>
      <c r="AC61" s="258"/>
      <c r="AD61" s="259"/>
      <c r="AE61" s="263" t="s">
        <v>1</v>
      </c>
      <c r="AF61" s="258"/>
      <c r="AG61" s="259"/>
      <c r="AH61" s="263" t="s">
        <v>2</v>
      </c>
      <c r="AI61" s="258"/>
      <c r="AJ61" s="265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</row>
    <row r="62" spans="1:50" ht="13.5" customHeight="1" thickBot="1" x14ac:dyDescent="0.3">
      <c r="B62" s="277"/>
      <c r="C62" s="281"/>
      <c r="D62" s="282"/>
      <c r="E62" s="282"/>
      <c r="F62" s="282"/>
      <c r="G62" s="282"/>
      <c r="H62" s="282"/>
      <c r="I62" s="282"/>
      <c r="J62" s="282"/>
      <c r="K62" s="282"/>
      <c r="L62" s="282"/>
      <c r="M62" s="282"/>
      <c r="N62" s="282"/>
      <c r="O62" s="283"/>
      <c r="P62" s="287"/>
      <c r="Q62" s="288"/>
      <c r="R62" s="289"/>
      <c r="S62" s="291"/>
      <c r="T62" s="288"/>
      <c r="U62" s="289"/>
      <c r="V62" s="291"/>
      <c r="W62" s="288"/>
      <c r="X62" s="289"/>
      <c r="Y62" s="291"/>
      <c r="Z62" s="288"/>
      <c r="AA62" s="293"/>
      <c r="AB62" s="260"/>
      <c r="AC62" s="261"/>
      <c r="AD62" s="262"/>
      <c r="AE62" s="264"/>
      <c r="AF62" s="261"/>
      <c r="AG62" s="262"/>
      <c r="AH62" s="264"/>
      <c r="AI62" s="261"/>
      <c r="AJ62" s="266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</row>
    <row r="63" spans="1:50" ht="12" customHeight="1" x14ac:dyDescent="0.25">
      <c r="A63" s="231">
        <v>5</v>
      </c>
      <c r="B63" s="267">
        <v>1</v>
      </c>
      <c r="C63" s="268" t="str">
        <f>IF((A63=""),"",VLOOKUP(A63,Prijave!$C$6:$E$100,2))</f>
        <v>David Rus</v>
      </c>
      <c r="D63" s="269"/>
      <c r="E63" s="269"/>
      <c r="F63" s="269"/>
      <c r="G63" s="269"/>
      <c r="H63" s="269"/>
      <c r="I63" s="269"/>
      <c r="J63" s="269"/>
      <c r="K63" s="269"/>
      <c r="L63" s="270"/>
      <c r="M63" s="271" t="str">
        <f>IF((A63=""),"","("&amp;UPPER(VLOOKUP(A63,Prijave!$C$6:$E$100,3))&amp;")")</f>
        <v>(PRESERJE)</v>
      </c>
      <c r="N63" s="271"/>
      <c r="O63" s="272"/>
      <c r="P63" s="130"/>
      <c r="Q63" s="130"/>
      <c r="R63" s="131"/>
      <c r="S63" s="132">
        <f>IF(AH76&lt;&gt;"",AH76,"")</f>
        <v>0</v>
      </c>
      <c r="T63" s="133" t="s">
        <v>3</v>
      </c>
      <c r="U63" s="134">
        <f>IF(AJ76&lt;&gt;"",AJ76,"")</f>
        <v>3</v>
      </c>
      <c r="V63" s="132">
        <f>IF(AJ78&lt;&gt;"",AJ78,"")</f>
        <v>0</v>
      </c>
      <c r="W63" s="133" t="s">
        <v>3</v>
      </c>
      <c r="X63" s="134">
        <f>IF(AH78&lt;&gt;"",AH78,"")</f>
        <v>3</v>
      </c>
      <c r="Y63" s="132">
        <f>IF(AH73&lt;&gt;"",AH73,"")</f>
        <v>3</v>
      </c>
      <c r="Z63" s="135" t="s">
        <v>3</v>
      </c>
      <c r="AA63" s="136">
        <f>IF(AJ73&lt;&gt;"",AJ73,"")</f>
        <v>0</v>
      </c>
      <c r="AB63" s="273">
        <f>IF(AND(S63="",V63="",Y63=""),"",SUM(S63,V63,Y63))</f>
        <v>3</v>
      </c>
      <c r="AC63" s="274" t="s">
        <v>3</v>
      </c>
      <c r="AD63" s="275">
        <f>IF(AND(U63="",X63="",AA63=""),"",SUM(U63,X63,AA63))</f>
        <v>6</v>
      </c>
      <c r="AE63" s="294">
        <f>IF(SUM(T64,W64,Z64)&gt;0,SUM(T64,W64,Z64),"")</f>
        <v>4</v>
      </c>
      <c r="AF63" s="295"/>
      <c r="AG63" s="296"/>
      <c r="AH63" s="297" t="s">
        <v>113</v>
      </c>
      <c r="AI63" s="297"/>
      <c r="AJ63" s="298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</row>
    <row r="64" spans="1:50" ht="12" customHeight="1" x14ac:dyDescent="0.25">
      <c r="A64" s="231"/>
      <c r="B64" s="232"/>
      <c r="C64" s="236"/>
      <c r="D64" s="237"/>
      <c r="E64" s="237"/>
      <c r="F64" s="237"/>
      <c r="G64" s="237"/>
      <c r="H64" s="237"/>
      <c r="I64" s="237"/>
      <c r="J64" s="237"/>
      <c r="K64" s="237"/>
      <c r="L64" s="238"/>
      <c r="M64" s="239"/>
      <c r="N64" s="239"/>
      <c r="O64" s="240"/>
      <c r="P64" s="137"/>
      <c r="Q64" s="137"/>
      <c r="R64" s="138"/>
      <c r="S64" s="139"/>
      <c r="T64" s="140">
        <f>IF((S63=3),2,IF(U63=3,1,""))</f>
        <v>1</v>
      </c>
      <c r="U64" s="141"/>
      <c r="V64" s="139"/>
      <c r="W64" s="140">
        <f>IF((V63=3),2,IF(X63=3,1,""))</f>
        <v>1</v>
      </c>
      <c r="X64" s="141"/>
      <c r="Y64" s="139"/>
      <c r="Z64" s="140">
        <f>IF((Y63=3),2,IF(AA63=3,1,""))</f>
        <v>2</v>
      </c>
      <c r="AA64" s="142"/>
      <c r="AB64" s="242"/>
      <c r="AC64" s="244"/>
      <c r="AD64" s="245"/>
      <c r="AE64" s="246"/>
      <c r="AF64" s="247"/>
      <c r="AG64" s="248"/>
      <c r="AH64" s="219"/>
      <c r="AI64" s="219"/>
      <c r="AJ64" s="220"/>
      <c r="AL64" s="129"/>
      <c r="AM64" s="129"/>
      <c r="AN64" s="129"/>
      <c r="AO64" s="129"/>
      <c r="AP64" s="129"/>
      <c r="AQ64" s="129"/>
      <c r="AR64" s="129"/>
      <c r="AS64" s="129"/>
      <c r="AT64" s="129"/>
      <c r="AU64" s="129"/>
      <c r="AV64" s="129"/>
      <c r="AW64" s="129"/>
      <c r="AX64" s="129"/>
    </row>
    <row r="65" spans="1:50" ht="12" customHeight="1" x14ac:dyDescent="0.25">
      <c r="A65" s="231">
        <v>17</v>
      </c>
      <c r="B65" s="232">
        <v>2</v>
      </c>
      <c r="C65" s="233" t="str">
        <f>IF((A65=""),"",VLOOKUP(A65,Prijave!$C$6:$E$100,2))</f>
        <v>Stefan Kilibarda</v>
      </c>
      <c r="D65" s="234"/>
      <c r="E65" s="234"/>
      <c r="F65" s="234"/>
      <c r="G65" s="234"/>
      <c r="H65" s="234"/>
      <c r="I65" s="234"/>
      <c r="J65" s="234"/>
      <c r="K65" s="234"/>
      <c r="L65" s="235"/>
      <c r="M65" s="239" t="str">
        <f>IF((A65=""),"","("&amp;UPPER(VLOOKUP(A65,Prijave!$C$6:$E$100,3))&amp;")")</f>
        <v>(VESNA)</v>
      </c>
      <c r="N65" s="239"/>
      <c r="O65" s="240"/>
      <c r="P65" s="143">
        <f>IF(AJ76&lt;&gt;"",AJ76,"")</f>
        <v>3</v>
      </c>
      <c r="Q65" s="143" t="s">
        <v>3</v>
      </c>
      <c r="R65" s="144">
        <f>IF(AH76&lt;&gt;"",AH76,"")</f>
        <v>0</v>
      </c>
      <c r="S65" s="145"/>
      <c r="T65" s="146"/>
      <c r="U65" s="147"/>
      <c r="V65" s="148">
        <f>IF(AH74&lt;&gt;"",AH74,"")</f>
        <v>3</v>
      </c>
      <c r="W65" s="143" t="s">
        <v>3</v>
      </c>
      <c r="X65" s="144">
        <f>IF(AJ74&lt;&gt;"",AJ74,"")</f>
        <v>0</v>
      </c>
      <c r="Y65" s="148">
        <f>IF(AH77&lt;&gt;"",AH77,"")</f>
        <v>3</v>
      </c>
      <c r="Z65" s="143" t="s">
        <v>3</v>
      </c>
      <c r="AA65" s="149">
        <f>IF(AJ77&lt;&gt;"",AJ77,"")</f>
        <v>0</v>
      </c>
      <c r="AB65" s="241">
        <f>IF(AND(P65="",V65="",Y65=""),"",SUM(P65,V65,Y65))</f>
        <v>9</v>
      </c>
      <c r="AC65" s="243" t="s">
        <v>3</v>
      </c>
      <c r="AD65" s="211">
        <f>IF(AND(R65="",X65="",AA65=""),"",SUM(R65,X65,AA65))</f>
        <v>0</v>
      </c>
      <c r="AE65" s="213">
        <f>IF(SUM(Q66,W66,Z66)&gt;0,SUM(Q66,W66,Z66),"")</f>
        <v>6</v>
      </c>
      <c r="AF65" s="214"/>
      <c r="AG65" s="215"/>
      <c r="AH65" s="225" t="str">
        <f>IF(AE65&lt;&gt;"",(RANK(AE65,AE63:AG70)&amp;"."),"")</f>
        <v>1.</v>
      </c>
      <c r="AI65" s="226"/>
      <c r="AJ65" s="227"/>
      <c r="AL65" s="129"/>
      <c r="AM65" s="129"/>
      <c r="AN65" s="129"/>
      <c r="AO65" s="129"/>
      <c r="AP65" s="129"/>
      <c r="AQ65" s="129"/>
      <c r="AR65" s="129"/>
      <c r="AS65" s="129"/>
      <c r="AT65" s="129"/>
      <c r="AU65" s="129"/>
      <c r="AV65" s="129"/>
      <c r="AW65" s="129"/>
      <c r="AX65" s="129"/>
    </row>
    <row r="66" spans="1:50" ht="12" customHeight="1" x14ac:dyDescent="0.25">
      <c r="A66" s="231"/>
      <c r="B66" s="232"/>
      <c r="C66" s="236"/>
      <c r="D66" s="237"/>
      <c r="E66" s="237"/>
      <c r="F66" s="237"/>
      <c r="G66" s="237"/>
      <c r="H66" s="237"/>
      <c r="I66" s="237"/>
      <c r="J66" s="237"/>
      <c r="K66" s="237"/>
      <c r="L66" s="238"/>
      <c r="M66" s="239"/>
      <c r="N66" s="239"/>
      <c r="O66" s="240"/>
      <c r="P66" s="150"/>
      <c r="Q66" s="140">
        <f>IF((P65=3),2,IF(R65=3,1,""))</f>
        <v>2</v>
      </c>
      <c r="R66" s="141"/>
      <c r="S66" s="151"/>
      <c r="T66" s="137"/>
      <c r="U66" s="138"/>
      <c r="V66" s="139"/>
      <c r="W66" s="140">
        <f>IF((V65=3),2,IF(X65=3,1,""))</f>
        <v>2</v>
      </c>
      <c r="X66" s="141"/>
      <c r="Y66" s="139"/>
      <c r="Z66" s="140">
        <f>IF((Y65=3),2,IF(AA65=3,1,""))</f>
        <v>2</v>
      </c>
      <c r="AA66" s="142"/>
      <c r="AB66" s="242"/>
      <c r="AC66" s="244"/>
      <c r="AD66" s="245"/>
      <c r="AE66" s="246"/>
      <c r="AF66" s="247"/>
      <c r="AG66" s="248"/>
      <c r="AH66" s="228"/>
      <c r="AI66" s="229"/>
      <c r="AJ66" s="230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</row>
    <row r="67" spans="1:50" ht="12" customHeight="1" x14ac:dyDescent="0.25">
      <c r="A67" s="231">
        <v>7</v>
      </c>
      <c r="B67" s="232">
        <v>3</v>
      </c>
      <c r="C67" s="233" t="str">
        <f>IF((A67=""),"",VLOOKUP(A67,Prijave!$C$6:$E$100,2))</f>
        <v>Tim Uhan</v>
      </c>
      <c r="D67" s="234"/>
      <c r="E67" s="234"/>
      <c r="F67" s="234"/>
      <c r="G67" s="234"/>
      <c r="H67" s="234"/>
      <c r="I67" s="234"/>
      <c r="J67" s="234"/>
      <c r="K67" s="234"/>
      <c r="L67" s="235"/>
      <c r="M67" s="239" t="str">
        <f>IF((A67=""),"","("&amp;UPPER(VLOOKUP(A67,Prijave!$C$6:$E$100,3))&amp;")")</f>
        <v>(TREBNJE)</v>
      </c>
      <c r="N67" s="239"/>
      <c r="O67" s="240"/>
      <c r="P67" s="143">
        <f>IF(AH78&lt;&gt;"",AH78,"")</f>
        <v>3</v>
      </c>
      <c r="Q67" s="143" t="s">
        <v>3</v>
      </c>
      <c r="R67" s="144">
        <f>IF(AJ78&lt;&gt;"",AJ78,"")</f>
        <v>0</v>
      </c>
      <c r="S67" s="148">
        <f>IF(AJ74&lt;&gt;"",AJ74,"")</f>
        <v>0</v>
      </c>
      <c r="T67" s="143" t="s">
        <v>3</v>
      </c>
      <c r="U67" s="144">
        <f>IF(AH74&lt;&gt;"",AH74,"")</f>
        <v>3</v>
      </c>
      <c r="V67" s="145"/>
      <c r="W67" s="146"/>
      <c r="X67" s="147"/>
      <c r="Y67" s="148">
        <f>IF(AJ75&lt;&gt;"",AJ75,"")</f>
        <v>1</v>
      </c>
      <c r="Z67" s="143" t="s">
        <v>3</v>
      </c>
      <c r="AA67" s="149">
        <f>IF(AH75&lt;&gt;"",AH75,"")</f>
        <v>3</v>
      </c>
      <c r="AB67" s="241">
        <f>IF(AND(P67="",S67="",Y67=""),"",SUM(P67,S67,Y67))</f>
        <v>4</v>
      </c>
      <c r="AC67" s="243" t="s">
        <v>3</v>
      </c>
      <c r="AD67" s="211">
        <f>IF(AND(R67="",U67="",AA67=""),"",SUM(R67,U67,AA67))</f>
        <v>6</v>
      </c>
      <c r="AE67" s="213">
        <f>IF(SUM(Q68,T68,Z68)&gt;0,SUM(Q68,T68,Z68),"")</f>
        <v>4</v>
      </c>
      <c r="AF67" s="214"/>
      <c r="AG67" s="215"/>
      <c r="AH67" s="225" t="str">
        <f>IF(AE67&lt;&gt;"",(RANK(AE67,AE63:AG70)&amp;"."),"")</f>
        <v>2.</v>
      </c>
      <c r="AI67" s="226"/>
      <c r="AJ67" s="227"/>
      <c r="AL67" s="129"/>
      <c r="AM67" s="129"/>
      <c r="AN67" s="129"/>
      <c r="AO67" s="129"/>
      <c r="AP67" s="129"/>
      <c r="AQ67" s="129"/>
      <c r="AR67" s="129"/>
      <c r="AS67" s="129"/>
      <c r="AT67" s="129"/>
      <c r="AU67" s="129"/>
      <c r="AV67" s="129"/>
      <c r="AW67" s="129"/>
      <c r="AX67" s="129"/>
    </row>
    <row r="68" spans="1:50" ht="12" customHeight="1" x14ac:dyDescent="0.25">
      <c r="A68" s="231"/>
      <c r="B68" s="232"/>
      <c r="C68" s="236"/>
      <c r="D68" s="237"/>
      <c r="E68" s="237"/>
      <c r="F68" s="237"/>
      <c r="G68" s="237"/>
      <c r="H68" s="237"/>
      <c r="I68" s="237"/>
      <c r="J68" s="237"/>
      <c r="K68" s="237"/>
      <c r="L68" s="238"/>
      <c r="M68" s="239"/>
      <c r="N68" s="239"/>
      <c r="O68" s="240"/>
      <c r="P68" s="150"/>
      <c r="Q68" s="140">
        <f>IF((P67=3),2,IF(R67=3,1,""))</f>
        <v>2</v>
      </c>
      <c r="R68" s="141"/>
      <c r="S68" s="139"/>
      <c r="T68" s="140">
        <f>IF((S67=3),2,IF(U67=3,1,""))</f>
        <v>1</v>
      </c>
      <c r="U68" s="141"/>
      <c r="V68" s="151"/>
      <c r="W68" s="137"/>
      <c r="X68" s="138"/>
      <c r="Y68" s="139"/>
      <c r="Z68" s="140">
        <f>IF((Y67=3),2,IF(AA67=3,1,""))</f>
        <v>1</v>
      </c>
      <c r="AA68" s="142"/>
      <c r="AB68" s="242"/>
      <c r="AC68" s="244"/>
      <c r="AD68" s="245"/>
      <c r="AE68" s="246"/>
      <c r="AF68" s="247"/>
      <c r="AG68" s="248"/>
      <c r="AH68" s="228"/>
      <c r="AI68" s="229"/>
      <c r="AJ68" s="230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</row>
    <row r="69" spans="1:50" ht="12" customHeight="1" x14ac:dyDescent="0.25">
      <c r="A69" s="231">
        <v>23</v>
      </c>
      <c r="B69" s="232">
        <v>4</v>
      </c>
      <c r="C69" s="233" t="str">
        <f>IF((A69=""),"",VLOOKUP(A69,Prijave!$C$6:$E$100,2))</f>
        <v>Aron Ramovš</v>
      </c>
      <c r="D69" s="234"/>
      <c r="E69" s="234"/>
      <c r="F69" s="234"/>
      <c r="G69" s="234"/>
      <c r="H69" s="234"/>
      <c r="I69" s="234"/>
      <c r="J69" s="234"/>
      <c r="K69" s="234"/>
      <c r="L69" s="235"/>
      <c r="M69" s="239" t="str">
        <f>IF((A69=""),"","("&amp;UPPER(VLOOKUP(A69,Prijave!$C$6:$E$100,3))&amp;")")</f>
        <v>(SU)</v>
      </c>
      <c r="N69" s="239"/>
      <c r="O69" s="240"/>
      <c r="P69" s="143">
        <f>IF(AJ73&lt;&gt;"",AJ73,"")</f>
        <v>0</v>
      </c>
      <c r="Q69" s="143" t="s">
        <v>3</v>
      </c>
      <c r="R69" s="144">
        <f>IF(AH73&lt;&gt;"",AH73,"")</f>
        <v>3</v>
      </c>
      <c r="S69" s="148">
        <f>IF(AJ77&lt;&gt;"",AJ77,"")</f>
        <v>0</v>
      </c>
      <c r="T69" s="143" t="s">
        <v>3</v>
      </c>
      <c r="U69" s="144">
        <f>IF(AH77&lt;&gt;"",AH77,"")</f>
        <v>3</v>
      </c>
      <c r="V69" s="148">
        <f>IF(AH75&lt;&gt;"",AH75,"")</f>
        <v>3</v>
      </c>
      <c r="W69" s="143" t="s">
        <v>3</v>
      </c>
      <c r="X69" s="144">
        <f>IF(AJ75&lt;&gt;"",AJ75,"")</f>
        <v>1</v>
      </c>
      <c r="Y69" s="145"/>
      <c r="Z69" s="146"/>
      <c r="AA69" s="152"/>
      <c r="AB69" s="241">
        <f>IF(AND(P69="",S69="",V69=""),"",SUM(P69,S69,V69))</f>
        <v>3</v>
      </c>
      <c r="AC69" s="243" t="s">
        <v>3</v>
      </c>
      <c r="AD69" s="211">
        <f>IF(AND(R69="",U69="",X69=""),"",SUM(R69,U69,X69))</f>
        <v>7</v>
      </c>
      <c r="AE69" s="213">
        <f>IF(SUM(Q70,T70,W70)&gt;0,SUM(Q70,T70,W70),"")</f>
        <v>4</v>
      </c>
      <c r="AF69" s="214"/>
      <c r="AG69" s="215"/>
      <c r="AH69" s="219" t="s">
        <v>114</v>
      </c>
      <c r="AI69" s="219"/>
      <c r="AJ69" s="220"/>
      <c r="AL69" s="129"/>
      <c r="AM69" s="129"/>
      <c r="AN69" s="129"/>
      <c r="AO69" s="129"/>
      <c r="AP69" s="129"/>
      <c r="AQ69" s="129"/>
      <c r="AR69" s="129"/>
      <c r="AS69" s="129"/>
      <c r="AT69" s="129"/>
      <c r="AU69" s="129"/>
      <c r="AV69" s="129"/>
      <c r="AW69" s="129"/>
      <c r="AX69" s="129"/>
    </row>
    <row r="70" spans="1:50" ht="13.5" customHeight="1" thickBot="1" x14ac:dyDescent="0.3">
      <c r="A70" s="231"/>
      <c r="B70" s="249"/>
      <c r="C70" s="250"/>
      <c r="D70" s="251"/>
      <c r="E70" s="251"/>
      <c r="F70" s="251"/>
      <c r="G70" s="251"/>
      <c r="H70" s="251"/>
      <c r="I70" s="251"/>
      <c r="J70" s="251"/>
      <c r="K70" s="251"/>
      <c r="L70" s="252"/>
      <c r="M70" s="253"/>
      <c r="N70" s="253"/>
      <c r="O70" s="254"/>
      <c r="P70" s="153"/>
      <c r="Q70" s="154">
        <f>IF((P69=3),2,IF(R69=3,1,""))</f>
        <v>1</v>
      </c>
      <c r="R70" s="155"/>
      <c r="S70" s="156"/>
      <c r="T70" s="154">
        <f>IF((S69=3),2,IF(U69=3,1,""))</f>
        <v>1</v>
      </c>
      <c r="U70" s="155"/>
      <c r="V70" s="156"/>
      <c r="W70" s="154">
        <f>IF((V69=3),2,IF(X69=3,1,""))</f>
        <v>2</v>
      </c>
      <c r="X70" s="155"/>
      <c r="Y70" s="157"/>
      <c r="Z70" s="158"/>
      <c r="AA70" s="159"/>
      <c r="AB70" s="255"/>
      <c r="AC70" s="256"/>
      <c r="AD70" s="212"/>
      <c r="AE70" s="216"/>
      <c r="AF70" s="217"/>
      <c r="AG70" s="218"/>
      <c r="AH70" s="221"/>
      <c r="AI70" s="221"/>
      <c r="AJ70" s="222"/>
      <c r="AL70" s="129"/>
      <c r="AN70" s="129"/>
      <c r="AO70" s="129"/>
      <c r="AP70" s="129"/>
      <c r="AQ70" s="129"/>
      <c r="AR70" s="129"/>
      <c r="AS70" s="129"/>
      <c r="AT70" s="129"/>
      <c r="AU70" s="129"/>
      <c r="AV70" s="129"/>
      <c r="AW70" s="129"/>
      <c r="AX70" s="129"/>
    </row>
    <row r="71" spans="1:50" ht="6" customHeight="1" x14ac:dyDescent="0.3">
      <c r="AH71" s="1" t="s">
        <v>11</v>
      </c>
      <c r="AL71" s="129"/>
      <c r="AM71" s="129"/>
      <c r="AN71" s="129"/>
      <c r="AO71" s="129"/>
      <c r="AP71" s="129"/>
      <c r="AQ71" s="129"/>
      <c r="AR71" s="129"/>
      <c r="AS71" s="129"/>
      <c r="AT71" s="129"/>
      <c r="AU71" s="129"/>
      <c r="AV71" s="129"/>
      <c r="AW71" s="129"/>
      <c r="AX71" s="129"/>
    </row>
    <row r="72" spans="1:50" ht="12.75" customHeight="1" x14ac:dyDescent="0.3">
      <c r="B72" s="59"/>
      <c r="C72" s="61"/>
      <c r="D72" s="8"/>
      <c r="E72" s="8"/>
      <c r="F72" s="8"/>
      <c r="G72" s="8"/>
      <c r="H72" s="8"/>
      <c r="I72" s="8"/>
      <c r="J72" s="210"/>
      <c r="K72" s="210"/>
      <c r="L72" s="210"/>
      <c r="M72" s="210"/>
      <c r="N72" s="210"/>
      <c r="O72" s="210"/>
      <c r="P72" s="210"/>
      <c r="Q72" s="210"/>
      <c r="R72" s="210"/>
      <c r="S72" s="223">
        <v>1</v>
      </c>
      <c r="T72" s="223"/>
      <c r="U72" s="223"/>
      <c r="V72" s="223">
        <v>2</v>
      </c>
      <c r="W72" s="223"/>
      <c r="X72" s="223"/>
      <c r="Y72" s="223">
        <v>3</v>
      </c>
      <c r="Z72" s="223"/>
      <c r="AA72" s="223"/>
      <c r="AB72" s="223">
        <v>4</v>
      </c>
      <c r="AC72" s="223"/>
      <c r="AD72" s="223"/>
      <c r="AE72" s="223">
        <v>5</v>
      </c>
      <c r="AF72" s="223"/>
      <c r="AG72" s="224"/>
      <c r="AH72" s="209" t="s">
        <v>21</v>
      </c>
      <c r="AI72" s="210"/>
      <c r="AJ72" s="210"/>
      <c r="AL72" s="129"/>
      <c r="AM72" s="129"/>
      <c r="AN72" s="129"/>
      <c r="AO72" s="129"/>
      <c r="AP72" s="129"/>
      <c r="AQ72" s="129"/>
      <c r="AR72" s="129"/>
      <c r="AS72" s="129"/>
      <c r="AT72" s="129"/>
      <c r="AU72" s="129"/>
      <c r="AV72" s="129"/>
      <c r="AW72" s="129"/>
      <c r="AX72" s="129"/>
    </row>
    <row r="73" spans="1:50" ht="19" customHeight="1" x14ac:dyDescent="0.25">
      <c r="B73" s="206" t="s">
        <v>12</v>
      </c>
      <c r="C73" s="206"/>
      <c r="D73" s="68"/>
      <c r="E73" s="76" t="s">
        <v>15</v>
      </c>
      <c r="F73" s="207" t="str">
        <f>C63</f>
        <v>David Rus</v>
      </c>
      <c r="G73" s="207"/>
      <c r="H73" s="207"/>
      <c r="I73" s="207"/>
      <c r="J73" s="207"/>
      <c r="K73" s="207"/>
      <c r="L73" s="77" t="s">
        <v>9</v>
      </c>
      <c r="M73" s="207" t="str">
        <f>C69</f>
        <v>Aron Ramovš</v>
      </c>
      <c r="N73" s="207"/>
      <c r="O73" s="207"/>
      <c r="P73" s="207"/>
      <c r="Q73" s="207"/>
      <c r="R73" s="208"/>
      <c r="S73" s="160">
        <v>11</v>
      </c>
      <c r="T73" s="75" t="s">
        <v>9</v>
      </c>
      <c r="U73" s="161">
        <v>6</v>
      </c>
      <c r="V73" s="160">
        <v>11</v>
      </c>
      <c r="W73" s="75" t="s">
        <v>9</v>
      </c>
      <c r="X73" s="161">
        <v>6</v>
      </c>
      <c r="Y73" s="160">
        <v>13</v>
      </c>
      <c r="Z73" s="75" t="s">
        <v>9</v>
      </c>
      <c r="AA73" s="161">
        <v>11</v>
      </c>
      <c r="AB73" s="160"/>
      <c r="AC73" s="75" t="s">
        <v>9</v>
      </c>
      <c r="AD73" s="161"/>
      <c r="AE73" s="160"/>
      <c r="AF73" s="75" t="s">
        <v>9</v>
      </c>
      <c r="AG73" s="161"/>
      <c r="AH73" s="162">
        <f t="shared" ref="AH73:AH78" si="40">IF(AND(AV73=0,AW73=0),"",AV73)</f>
        <v>3</v>
      </c>
      <c r="AI73" s="163" t="s">
        <v>3</v>
      </c>
      <c r="AJ73" s="164">
        <f t="shared" ref="AJ73:AJ78" si="41">IF(AND(AV73=0,AW73=0),"",AW73)</f>
        <v>0</v>
      </c>
      <c r="AL73" s="165">
        <f t="shared" ref="AL73:AL78" si="42">IF(S73&gt;U73,1,0)</f>
        <v>1</v>
      </c>
      <c r="AM73" s="165">
        <f t="shared" ref="AM73:AM78" si="43">IF(U73&gt;S73,1,0)</f>
        <v>0</v>
      </c>
      <c r="AN73" s="165">
        <f t="shared" ref="AN73:AN78" si="44">IF(V73&gt;X73,1,0)</f>
        <v>1</v>
      </c>
      <c r="AO73" s="165">
        <f t="shared" ref="AO73:AO78" si="45">IF(X73&gt;V73,1,0)</f>
        <v>0</v>
      </c>
      <c r="AP73" s="165">
        <f t="shared" ref="AP73:AP78" si="46">IF(Y73&gt;AA73,1,0)</f>
        <v>1</v>
      </c>
      <c r="AQ73" s="165">
        <f t="shared" ref="AQ73:AQ78" si="47">IF(AA73&gt;Y73,1,0)</f>
        <v>0</v>
      </c>
      <c r="AR73" s="165">
        <f t="shared" ref="AR73:AR78" si="48">IF(AB73&gt;AD73,1,0)</f>
        <v>0</v>
      </c>
      <c r="AS73" s="165">
        <f t="shared" ref="AS73:AS78" si="49">IF(AD73&gt;AB73,1,0)</f>
        <v>0</v>
      </c>
      <c r="AT73" s="165">
        <f t="shared" ref="AT73:AT78" si="50">IF(AE73&gt;AG73,1,0)</f>
        <v>0</v>
      </c>
      <c r="AU73" s="165">
        <f t="shared" ref="AU73:AU78" si="51">IF(AG73&gt;AE73,1,0)</f>
        <v>0</v>
      </c>
      <c r="AV73" s="165">
        <f t="shared" ref="AV73:AV78" si="52">AL73+AN73+AP73+AR73+AT73</f>
        <v>3</v>
      </c>
      <c r="AW73" s="165">
        <f t="shared" ref="AW73:AW78" si="53">AM73+AO73+AQ73+AS73+AU73</f>
        <v>0</v>
      </c>
      <c r="AX73" s="129"/>
    </row>
    <row r="74" spans="1:50" ht="19" customHeight="1" x14ac:dyDescent="0.25">
      <c r="B74" s="79"/>
      <c r="C74" s="72"/>
      <c r="E74" s="76" t="s">
        <v>16</v>
      </c>
      <c r="F74" s="207" t="str">
        <f>C65</f>
        <v>Stefan Kilibarda</v>
      </c>
      <c r="G74" s="207"/>
      <c r="H74" s="207"/>
      <c r="I74" s="207"/>
      <c r="J74" s="207"/>
      <c r="K74" s="207"/>
      <c r="L74" s="77" t="s">
        <v>9</v>
      </c>
      <c r="M74" s="207" t="str">
        <f>C67</f>
        <v>Tim Uhan</v>
      </c>
      <c r="N74" s="207"/>
      <c r="O74" s="207"/>
      <c r="P74" s="207"/>
      <c r="Q74" s="207"/>
      <c r="R74" s="208"/>
      <c r="S74" s="160">
        <v>11</v>
      </c>
      <c r="T74" s="75" t="s">
        <v>9</v>
      </c>
      <c r="U74" s="161">
        <v>4</v>
      </c>
      <c r="V74" s="160">
        <v>11</v>
      </c>
      <c r="W74" s="75" t="s">
        <v>9</v>
      </c>
      <c r="X74" s="161">
        <v>6</v>
      </c>
      <c r="Y74" s="160">
        <v>11</v>
      </c>
      <c r="Z74" s="75" t="s">
        <v>9</v>
      </c>
      <c r="AA74" s="161">
        <v>4</v>
      </c>
      <c r="AB74" s="160"/>
      <c r="AC74" s="75" t="s">
        <v>9</v>
      </c>
      <c r="AD74" s="161"/>
      <c r="AE74" s="160"/>
      <c r="AF74" s="75" t="s">
        <v>9</v>
      </c>
      <c r="AG74" s="161"/>
      <c r="AH74" s="162">
        <f t="shared" si="40"/>
        <v>3</v>
      </c>
      <c r="AI74" s="163" t="s">
        <v>3</v>
      </c>
      <c r="AJ74" s="164">
        <f t="shared" si="41"/>
        <v>0</v>
      </c>
      <c r="AL74" s="165">
        <f t="shared" si="42"/>
        <v>1</v>
      </c>
      <c r="AM74" s="165">
        <f t="shared" si="43"/>
        <v>0</v>
      </c>
      <c r="AN74" s="165">
        <f t="shared" si="44"/>
        <v>1</v>
      </c>
      <c r="AO74" s="165">
        <f t="shared" si="45"/>
        <v>0</v>
      </c>
      <c r="AP74" s="165">
        <f t="shared" si="46"/>
        <v>1</v>
      </c>
      <c r="AQ74" s="165">
        <f t="shared" si="47"/>
        <v>0</v>
      </c>
      <c r="AR74" s="165">
        <f t="shared" si="48"/>
        <v>0</v>
      </c>
      <c r="AS74" s="165">
        <f t="shared" si="49"/>
        <v>0</v>
      </c>
      <c r="AT74" s="165">
        <f t="shared" si="50"/>
        <v>0</v>
      </c>
      <c r="AU74" s="165">
        <f t="shared" si="51"/>
        <v>0</v>
      </c>
      <c r="AV74" s="165">
        <f t="shared" si="52"/>
        <v>3</v>
      </c>
      <c r="AW74" s="165">
        <f t="shared" si="53"/>
        <v>0</v>
      </c>
      <c r="AX74" s="129"/>
    </row>
    <row r="75" spans="1:50" ht="19" customHeight="1" x14ac:dyDescent="0.25">
      <c r="B75" s="206" t="s">
        <v>13</v>
      </c>
      <c r="C75" s="206"/>
      <c r="D75" s="68"/>
      <c r="E75" s="76" t="s">
        <v>17</v>
      </c>
      <c r="F75" s="207" t="str">
        <f>C69</f>
        <v>Aron Ramovš</v>
      </c>
      <c r="G75" s="207"/>
      <c r="H75" s="207"/>
      <c r="I75" s="207"/>
      <c r="J75" s="207"/>
      <c r="K75" s="207"/>
      <c r="L75" s="77" t="s">
        <v>9</v>
      </c>
      <c r="M75" s="207" t="str">
        <f>C67</f>
        <v>Tim Uhan</v>
      </c>
      <c r="N75" s="207"/>
      <c r="O75" s="207"/>
      <c r="P75" s="207"/>
      <c r="Q75" s="207"/>
      <c r="R75" s="208"/>
      <c r="S75" s="160">
        <v>5</v>
      </c>
      <c r="T75" s="75" t="s">
        <v>9</v>
      </c>
      <c r="U75" s="161">
        <v>11</v>
      </c>
      <c r="V75" s="160">
        <v>11</v>
      </c>
      <c r="W75" s="75" t="s">
        <v>9</v>
      </c>
      <c r="X75" s="161">
        <v>8</v>
      </c>
      <c r="Y75" s="160">
        <v>12</v>
      </c>
      <c r="Z75" s="75" t="s">
        <v>9</v>
      </c>
      <c r="AA75" s="161">
        <v>10</v>
      </c>
      <c r="AB75" s="160">
        <v>12</v>
      </c>
      <c r="AC75" s="75" t="s">
        <v>9</v>
      </c>
      <c r="AD75" s="161">
        <v>10</v>
      </c>
      <c r="AE75" s="160"/>
      <c r="AF75" s="75" t="s">
        <v>9</v>
      </c>
      <c r="AG75" s="161"/>
      <c r="AH75" s="162">
        <f t="shared" si="40"/>
        <v>3</v>
      </c>
      <c r="AI75" s="163" t="s">
        <v>3</v>
      </c>
      <c r="AJ75" s="164">
        <f t="shared" si="41"/>
        <v>1</v>
      </c>
      <c r="AL75" s="165">
        <f t="shared" si="42"/>
        <v>0</v>
      </c>
      <c r="AM75" s="165">
        <f t="shared" si="43"/>
        <v>1</v>
      </c>
      <c r="AN75" s="165">
        <f t="shared" si="44"/>
        <v>1</v>
      </c>
      <c r="AO75" s="165">
        <f t="shared" si="45"/>
        <v>0</v>
      </c>
      <c r="AP75" s="165">
        <f t="shared" si="46"/>
        <v>1</v>
      </c>
      <c r="AQ75" s="165">
        <f t="shared" si="47"/>
        <v>0</v>
      </c>
      <c r="AR75" s="165">
        <f t="shared" si="48"/>
        <v>1</v>
      </c>
      <c r="AS75" s="165">
        <f t="shared" si="49"/>
        <v>0</v>
      </c>
      <c r="AT75" s="165">
        <f t="shared" si="50"/>
        <v>0</v>
      </c>
      <c r="AU75" s="165">
        <f t="shared" si="51"/>
        <v>0</v>
      </c>
      <c r="AV75" s="165">
        <f t="shared" si="52"/>
        <v>3</v>
      </c>
      <c r="AW75" s="165">
        <f t="shared" si="53"/>
        <v>1</v>
      </c>
      <c r="AX75" s="129"/>
    </row>
    <row r="76" spans="1:50" ht="19" customHeight="1" x14ac:dyDescent="0.25">
      <c r="B76" s="80"/>
      <c r="C76" s="73"/>
      <c r="D76" s="68"/>
      <c r="E76" s="76" t="s">
        <v>18</v>
      </c>
      <c r="F76" s="207" t="str">
        <f>C63</f>
        <v>David Rus</v>
      </c>
      <c r="G76" s="207"/>
      <c r="H76" s="207"/>
      <c r="I76" s="207"/>
      <c r="J76" s="207"/>
      <c r="K76" s="207"/>
      <c r="L76" s="77" t="s">
        <v>9</v>
      </c>
      <c r="M76" s="207" t="str">
        <f>C65</f>
        <v>Stefan Kilibarda</v>
      </c>
      <c r="N76" s="207"/>
      <c r="O76" s="207"/>
      <c r="P76" s="207"/>
      <c r="Q76" s="207"/>
      <c r="R76" s="208"/>
      <c r="S76" s="160">
        <v>3</v>
      </c>
      <c r="T76" s="75" t="s">
        <v>9</v>
      </c>
      <c r="U76" s="161">
        <v>11</v>
      </c>
      <c r="V76" s="160">
        <v>1</v>
      </c>
      <c r="W76" s="75" t="s">
        <v>9</v>
      </c>
      <c r="X76" s="161">
        <v>11</v>
      </c>
      <c r="Y76" s="160">
        <v>2</v>
      </c>
      <c r="Z76" s="75" t="s">
        <v>9</v>
      </c>
      <c r="AA76" s="161">
        <v>11</v>
      </c>
      <c r="AB76" s="160"/>
      <c r="AC76" s="75" t="s">
        <v>9</v>
      </c>
      <c r="AD76" s="161"/>
      <c r="AE76" s="160"/>
      <c r="AF76" s="75" t="s">
        <v>9</v>
      </c>
      <c r="AG76" s="161"/>
      <c r="AH76" s="162">
        <f t="shared" si="40"/>
        <v>0</v>
      </c>
      <c r="AI76" s="166" t="s">
        <v>3</v>
      </c>
      <c r="AJ76" s="164">
        <f t="shared" si="41"/>
        <v>3</v>
      </c>
      <c r="AL76" s="165">
        <f t="shared" si="42"/>
        <v>0</v>
      </c>
      <c r="AM76" s="165">
        <f t="shared" si="43"/>
        <v>1</v>
      </c>
      <c r="AN76" s="165">
        <f t="shared" si="44"/>
        <v>0</v>
      </c>
      <c r="AO76" s="165">
        <f t="shared" si="45"/>
        <v>1</v>
      </c>
      <c r="AP76" s="165">
        <f t="shared" si="46"/>
        <v>0</v>
      </c>
      <c r="AQ76" s="165">
        <f t="shared" si="47"/>
        <v>1</v>
      </c>
      <c r="AR76" s="165">
        <f t="shared" si="48"/>
        <v>0</v>
      </c>
      <c r="AS76" s="165">
        <f t="shared" si="49"/>
        <v>0</v>
      </c>
      <c r="AT76" s="165">
        <f t="shared" si="50"/>
        <v>0</v>
      </c>
      <c r="AU76" s="165">
        <f t="shared" si="51"/>
        <v>0</v>
      </c>
      <c r="AV76" s="165">
        <f t="shared" si="52"/>
        <v>0</v>
      </c>
      <c r="AW76" s="165">
        <f t="shared" si="53"/>
        <v>3</v>
      </c>
      <c r="AX76" s="129"/>
    </row>
    <row r="77" spans="1:50" ht="19" customHeight="1" x14ac:dyDescent="0.25">
      <c r="B77" s="206" t="s">
        <v>14</v>
      </c>
      <c r="C77" s="206"/>
      <c r="D77" s="68"/>
      <c r="E77" s="76" t="s">
        <v>19</v>
      </c>
      <c r="F77" s="207" t="str">
        <f>C65</f>
        <v>Stefan Kilibarda</v>
      </c>
      <c r="G77" s="207"/>
      <c r="H77" s="207"/>
      <c r="I77" s="207"/>
      <c r="J77" s="207"/>
      <c r="K77" s="207"/>
      <c r="L77" s="77" t="s">
        <v>9</v>
      </c>
      <c r="M77" s="207" t="str">
        <f>C69</f>
        <v>Aron Ramovš</v>
      </c>
      <c r="N77" s="207"/>
      <c r="O77" s="207"/>
      <c r="P77" s="207"/>
      <c r="Q77" s="207"/>
      <c r="R77" s="208"/>
      <c r="S77" s="160">
        <v>11</v>
      </c>
      <c r="T77" s="75" t="s">
        <v>9</v>
      </c>
      <c r="U77" s="161">
        <v>3</v>
      </c>
      <c r="V77" s="160">
        <v>11</v>
      </c>
      <c r="W77" s="75" t="s">
        <v>9</v>
      </c>
      <c r="X77" s="161">
        <v>1</v>
      </c>
      <c r="Y77" s="160">
        <v>11</v>
      </c>
      <c r="Z77" s="75" t="s">
        <v>9</v>
      </c>
      <c r="AA77" s="161">
        <v>3</v>
      </c>
      <c r="AB77" s="160"/>
      <c r="AC77" s="75" t="s">
        <v>9</v>
      </c>
      <c r="AD77" s="161"/>
      <c r="AE77" s="160"/>
      <c r="AF77" s="75" t="s">
        <v>9</v>
      </c>
      <c r="AG77" s="161"/>
      <c r="AH77" s="162">
        <f t="shared" si="40"/>
        <v>3</v>
      </c>
      <c r="AI77" s="163" t="s">
        <v>3</v>
      </c>
      <c r="AJ77" s="164">
        <f t="shared" si="41"/>
        <v>0</v>
      </c>
      <c r="AL77" s="165">
        <f t="shared" si="42"/>
        <v>1</v>
      </c>
      <c r="AM77" s="165">
        <f t="shared" si="43"/>
        <v>0</v>
      </c>
      <c r="AN77" s="165">
        <f t="shared" si="44"/>
        <v>1</v>
      </c>
      <c r="AO77" s="165">
        <f t="shared" si="45"/>
        <v>0</v>
      </c>
      <c r="AP77" s="165">
        <f t="shared" si="46"/>
        <v>1</v>
      </c>
      <c r="AQ77" s="165">
        <f t="shared" si="47"/>
        <v>0</v>
      </c>
      <c r="AR77" s="165">
        <f t="shared" si="48"/>
        <v>0</v>
      </c>
      <c r="AS77" s="165">
        <f t="shared" si="49"/>
        <v>0</v>
      </c>
      <c r="AT77" s="165">
        <f t="shared" si="50"/>
        <v>0</v>
      </c>
      <c r="AU77" s="165">
        <f t="shared" si="51"/>
        <v>0</v>
      </c>
      <c r="AV77" s="165">
        <f t="shared" si="52"/>
        <v>3</v>
      </c>
      <c r="AW77" s="165">
        <f t="shared" si="53"/>
        <v>0</v>
      </c>
      <c r="AX77" s="129"/>
    </row>
    <row r="78" spans="1:50" ht="19" customHeight="1" x14ac:dyDescent="0.25">
      <c r="B78" s="80"/>
      <c r="C78" s="73"/>
      <c r="D78" s="68"/>
      <c r="E78" s="70" t="s">
        <v>20</v>
      </c>
      <c r="F78" s="204" t="str">
        <f>C67</f>
        <v>Tim Uhan</v>
      </c>
      <c r="G78" s="204"/>
      <c r="H78" s="204"/>
      <c r="I78" s="204"/>
      <c r="J78" s="204"/>
      <c r="K78" s="204"/>
      <c r="L78" s="71" t="s">
        <v>9</v>
      </c>
      <c r="M78" s="204" t="str">
        <f>C63</f>
        <v>David Rus</v>
      </c>
      <c r="N78" s="204"/>
      <c r="O78" s="204"/>
      <c r="P78" s="204"/>
      <c r="Q78" s="204"/>
      <c r="R78" s="205"/>
      <c r="S78" s="167">
        <v>11</v>
      </c>
      <c r="T78" s="74" t="s">
        <v>9</v>
      </c>
      <c r="U78" s="168">
        <v>9</v>
      </c>
      <c r="V78" s="167">
        <v>11</v>
      </c>
      <c r="W78" s="74" t="s">
        <v>9</v>
      </c>
      <c r="X78" s="168">
        <v>5</v>
      </c>
      <c r="Y78" s="167">
        <v>11</v>
      </c>
      <c r="Z78" s="74" t="s">
        <v>9</v>
      </c>
      <c r="AA78" s="168">
        <v>7</v>
      </c>
      <c r="AB78" s="167"/>
      <c r="AC78" s="74" t="s">
        <v>9</v>
      </c>
      <c r="AD78" s="168"/>
      <c r="AE78" s="167"/>
      <c r="AF78" s="74" t="s">
        <v>9</v>
      </c>
      <c r="AG78" s="168"/>
      <c r="AH78" s="169">
        <f t="shared" si="40"/>
        <v>3</v>
      </c>
      <c r="AI78" s="170" t="s">
        <v>3</v>
      </c>
      <c r="AJ78" s="133">
        <f t="shared" si="41"/>
        <v>0</v>
      </c>
      <c r="AL78" s="165">
        <f t="shared" si="42"/>
        <v>1</v>
      </c>
      <c r="AM78" s="165">
        <f t="shared" si="43"/>
        <v>0</v>
      </c>
      <c r="AN78" s="165">
        <f t="shared" si="44"/>
        <v>1</v>
      </c>
      <c r="AO78" s="165">
        <f t="shared" si="45"/>
        <v>0</v>
      </c>
      <c r="AP78" s="165">
        <f t="shared" si="46"/>
        <v>1</v>
      </c>
      <c r="AQ78" s="165">
        <f t="shared" si="47"/>
        <v>0</v>
      </c>
      <c r="AR78" s="165">
        <f t="shared" si="48"/>
        <v>0</v>
      </c>
      <c r="AS78" s="165">
        <f t="shared" si="49"/>
        <v>0</v>
      </c>
      <c r="AT78" s="165">
        <f t="shared" si="50"/>
        <v>0</v>
      </c>
      <c r="AU78" s="165">
        <f t="shared" si="51"/>
        <v>0</v>
      </c>
      <c r="AV78" s="165">
        <f t="shared" si="52"/>
        <v>3</v>
      </c>
      <c r="AW78" s="165">
        <f t="shared" si="53"/>
        <v>0</v>
      </c>
      <c r="AX78" s="129"/>
    </row>
    <row r="79" spans="1:50" ht="9" customHeight="1" thickBot="1" x14ac:dyDescent="0.35">
      <c r="B79" s="45"/>
      <c r="C79" s="69"/>
      <c r="D79" s="68"/>
      <c r="E79" s="68"/>
      <c r="F79" s="62"/>
      <c r="G79" s="2"/>
      <c r="H79" s="2"/>
      <c r="I79" s="2"/>
      <c r="K79" s="2"/>
      <c r="L79" s="2"/>
      <c r="O79" s="66"/>
      <c r="P79" s="66"/>
      <c r="Q79" s="66"/>
      <c r="S79" s="64"/>
      <c r="T79" s="18"/>
      <c r="U79" s="63"/>
      <c r="V79" s="64"/>
      <c r="W79" s="18"/>
      <c r="X79" s="63"/>
      <c r="Y79" s="64"/>
      <c r="Z79" s="18"/>
      <c r="AA79" s="63"/>
      <c r="AB79" s="64"/>
      <c r="AC79" s="18"/>
      <c r="AD79" s="63"/>
      <c r="AE79" s="64"/>
      <c r="AF79" s="18"/>
      <c r="AG79" s="63"/>
      <c r="AH79" s="67"/>
      <c r="AI79" s="18"/>
      <c r="AJ79" s="65"/>
      <c r="AK79" s="2"/>
    </row>
    <row r="80" spans="1:50" ht="12.75" customHeight="1" x14ac:dyDescent="0.25">
      <c r="B80" s="276">
        <f>B61+1</f>
        <v>5</v>
      </c>
      <c r="C80" s="278" t="s">
        <v>10</v>
      </c>
      <c r="D80" s="279"/>
      <c r="E80" s="279"/>
      <c r="F80" s="279"/>
      <c r="G80" s="279"/>
      <c r="H80" s="279"/>
      <c r="I80" s="279"/>
      <c r="J80" s="279"/>
      <c r="K80" s="279"/>
      <c r="L80" s="279"/>
      <c r="M80" s="279"/>
      <c r="N80" s="279"/>
      <c r="O80" s="280"/>
      <c r="P80" s="284">
        <v>1</v>
      </c>
      <c r="Q80" s="285"/>
      <c r="R80" s="286"/>
      <c r="S80" s="290">
        <v>2</v>
      </c>
      <c r="T80" s="285"/>
      <c r="U80" s="286"/>
      <c r="V80" s="290">
        <v>3</v>
      </c>
      <c r="W80" s="285"/>
      <c r="X80" s="286"/>
      <c r="Y80" s="290">
        <v>4</v>
      </c>
      <c r="Z80" s="285"/>
      <c r="AA80" s="292"/>
      <c r="AB80" s="257" t="s">
        <v>0</v>
      </c>
      <c r="AC80" s="258"/>
      <c r="AD80" s="259"/>
      <c r="AE80" s="263" t="s">
        <v>1</v>
      </c>
      <c r="AF80" s="258"/>
      <c r="AG80" s="259"/>
      <c r="AH80" s="263" t="s">
        <v>2</v>
      </c>
      <c r="AI80" s="258"/>
      <c r="AJ80" s="265"/>
      <c r="AL80" s="129"/>
      <c r="AM80" s="129"/>
      <c r="AN80" s="129"/>
      <c r="AO80" s="129"/>
      <c r="AP80" s="129"/>
      <c r="AQ80" s="129"/>
      <c r="AR80" s="129"/>
      <c r="AS80" s="129"/>
      <c r="AT80" s="129"/>
      <c r="AU80" s="129"/>
      <c r="AV80" s="129"/>
      <c r="AW80" s="129"/>
      <c r="AX80" s="129"/>
    </row>
    <row r="81" spans="1:50" ht="13.5" customHeight="1" thickBot="1" x14ac:dyDescent="0.3">
      <c r="B81" s="277"/>
      <c r="C81" s="281"/>
      <c r="D81" s="282"/>
      <c r="E81" s="282"/>
      <c r="F81" s="282"/>
      <c r="G81" s="282"/>
      <c r="H81" s="282"/>
      <c r="I81" s="282"/>
      <c r="J81" s="282"/>
      <c r="K81" s="282"/>
      <c r="L81" s="282"/>
      <c r="M81" s="282"/>
      <c r="N81" s="282"/>
      <c r="O81" s="283"/>
      <c r="P81" s="287"/>
      <c r="Q81" s="288"/>
      <c r="R81" s="289"/>
      <c r="S81" s="291"/>
      <c r="T81" s="288"/>
      <c r="U81" s="289"/>
      <c r="V81" s="291"/>
      <c r="W81" s="288"/>
      <c r="X81" s="289"/>
      <c r="Y81" s="291"/>
      <c r="Z81" s="288"/>
      <c r="AA81" s="293"/>
      <c r="AB81" s="260"/>
      <c r="AC81" s="261"/>
      <c r="AD81" s="262"/>
      <c r="AE81" s="264"/>
      <c r="AF81" s="261"/>
      <c r="AG81" s="262"/>
      <c r="AH81" s="264"/>
      <c r="AI81" s="261"/>
      <c r="AJ81" s="266"/>
      <c r="AL81" s="129"/>
      <c r="AM81" s="129"/>
      <c r="AN81" s="129"/>
      <c r="AO81" s="129"/>
      <c r="AP81" s="129"/>
      <c r="AQ81" s="129"/>
      <c r="AR81" s="129"/>
      <c r="AS81" s="129"/>
      <c r="AT81" s="129"/>
      <c r="AU81" s="129"/>
      <c r="AV81" s="129"/>
      <c r="AW81" s="129"/>
      <c r="AX81" s="129"/>
    </row>
    <row r="82" spans="1:50" ht="12" customHeight="1" x14ac:dyDescent="0.25">
      <c r="A82" s="231">
        <v>1</v>
      </c>
      <c r="B82" s="267">
        <v>1</v>
      </c>
      <c r="C82" s="268" t="str">
        <f>IF((A82=""),"",VLOOKUP(A82,Prijave!$C$6:$E$100,2))</f>
        <v>Leo Kazič</v>
      </c>
      <c r="D82" s="269"/>
      <c r="E82" s="269"/>
      <c r="F82" s="269"/>
      <c r="G82" s="269"/>
      <c r="H82" s="269"/>
      <c r="I82" s="269"/>
      <c r="J82" s="269"/>
      <c r="K82" s="269"/>
      <c r="L82" s="270"/>
      <c r="M82" s="271" t="str">
        <f>IF((A82=""),"","("&amp;UPPER(VLOOKUP(A82,Prijave!$C$6:$E$100,3))&amp;")")</f>
        <v>(JESENICE)</v>
      </c>
      <c r="N82" s="271"/>
      <c r="O82" s="272"/>
      <c r="P82" s="130"/>
      <c r="Q82" s="130"/>
      <c r="R82" s="131"/>
      <c r="S82" s="132">
        <f>IF(AH95&lt;&gt;"",AH95,"")</f>
        <v>3</v>
      </c>
      <c r="T82" s="133" t="s">
        <v>3</v>
      </c>
      <c r="U82" s="134">
        <f>IF(AJ95&lt;&gt;"",AJ95,"")</f>
        <v>0</v>
      </c>
      <c r="V82" s="132">
        <f>IF(AJ97&lt;&gt;"",AJ97,"")</f>
        <v>3</v>
      </c>
      <c r="W82" s="133" t="s">
        <v>3</v>
      </c>
      <c r="X82" s="134">
        <f>IF(AH97&lt;&gt;"",AH97,"")</f>
        <v>0</v>
      </c>
      <c r="Y82" s="132">
        <f>IF(AH92&lt;&gt;"",AH92,"")</f>
        <v>3</v>
      </c>
      <c r="Z82" s="135" t="s">
        <v>3</v>
      </c>
      <c r="AA82" s="136">
        <f>IF(AJ92&lt;&gt;"",AJ92,"")</f>
        <v>0</v>
      </c>
      <c r="AB82" s="273">
        <f>IF(AND(S82="",V82="",Y82=""),"",SUM(S82,V82,Y82))</f>
        <v>9</v>
      </c>
      <c r="AC82" s="274" t="s">
        <v>3</v>
      </c>
      <c r="AD82" s="275">
        <f>IF(AND(U82="",X82="",AA82=""),"",SUM(U82,X82,AA82))</f>
        <v>0</v>
      </c>
      <c r="AE82" s="294">
        <f>IF(SUM(T83,W83,Z83)&gt;0,SUM(T83,W83,Z83),"")</f>
        <v>6</v>
      </c>
      <c r="AF82" s="295"/>
      <c r="AG82" s="296"/>
      <c r="AH82" s="297" t="str">
        <f>IF(AE82&lt;&gt;"",(RANK(AE82,AE82:AG89)&amp;"."),"")</f>
        <v>1.</v>
      </c>
      <c r="AI82" s="297"/>
      <c r="AJ82" s="298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</row>
    <row r="83" spans="1:50" ht="12" customHeight="1" x14ac:dyDescent="0.25">
      <c r="A83" s="231"/>
      <c r="B83" s="232"/>
      <c r="C83" s="236"/>
      <c r="D83" s="237"/>
      <c r="E83" s="237"/>
      <c r="F83" s="237"/>
      <c r="G83" s="237"/>
      <c r="H83" s="237"/>
      <c r="I83" s="237"/>
      <c r="J83" s="237"/>
      <c r="K83" s="237"/>
      <c r="L83" s="238"/>
      <c r="M83" s="239"/>
      <c r="N83" s="239"/>
      <c r="O83" s="240"/>
      <c r="P83" s="137"/>
      <c r="Q83" s="137"/>
      <c r="R83" s="138"/>
      <c r="S83" s="139"/>
      <c r="T83" s="140">
        <f>IF((S82=3),2,IF(U82=3,1,""))</f>
        <v>2</v>
      </c>
      <c r="U83" s="141"/>
      <c r="V83" s="139"/>
      <c r="W83" s="140">
        <f>IF((V82=3),2,IF(X82=3,1,""))</f>
        <v>2</v>
      </c>
      <c r="X83" s="141"/>
      <c r="Y83" s="139"/>
      <c r="Z83" s="140">
        <f>IF((Y82=3),2,IF(AA82=3,1,""))</f>
        <v>2</v>
      </c>
      <c r="AA83" s="142"/>
      <c r="AB83" s="242"/>
      <c r="AC83" s="244"/>
      <c r="AD83" s="245"/>
      <c r="AE83" s="246"/>
      <c r="AF83" s="247"/>
      <c r="AG83" s="248"/>
      <c r="AH83" s="219"/>
      <c r="AI83" s="219"/>
      <c r="AJ83" s="220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</row>
    <row r="84" spans="1:50" ht="12" customHeight="1" x14ac:dyDescent="0.25">
      <c r="A84" s="231">
        <v>16</v>
      </c>
      <c r="B84" s="232">
        <v>2</v>
      </c>
      <c r="C84" s="233" t="str">
        <f>IF((A84=""),"",VLOOKUP(A84,Prijave!$C$6:$E$100,2))</f>
        <v>Marsel Planinšek</v>
      </c>
      <c r="D84" s="234"/>
      <c r="E84" s="234"/>
      <c r="F84" s="234"/>
      <c r="G84" s="234"/>
      <c r="H84" s="234"/>
      <c r="I84" s="234"/>
      <c r="J84" s="234"/>
      <c r="K84" s="234"/>
      <c r="L84" s="235"/>
      <c r="M84" s="239" t="str">
        <f>IF((A84=""),"","("&amp;UPPER(VLOOKUP(A84,Prijave!$C$6:$E$100,3))&amp;")")</f>
        <v>(RAKEK)</v>
      </c>
      <c r="N84" s="239"/>
      <c r="O84" s="240"/>
      <c r="P84" s="143">
        <f>IF(AJ95&lt;&gt;"",AJ95,"")</f>
        <v>0</v>
      </c>
      <c r="Q84" s="143" t="s">
        <v>3</v>
      </c>
      <c r="R84" s="144">
        <f>IF(AH95&lt;&gt;"",AH95,"")</f>
        <v>3</v>
      </c>
      <c r="S84" s="145"/>
      <c r="T84" s="146"/>
      <c r="U84" s="147"/>
      <c r="V84" s="148">
        <f>IF(AH93&lt;&gt;"",AH93,"")</f>
        <v>1</v>
      </c>
      <c r="W84" s="143" t="s">
        <v>3</v>
      </c>
      <c r="X84" s="144">
        <f>IF(AJ93&lt;&gt;"",AJ93,"")</f>
        <v>3</v>
      </c>
      <c r="Y84" s="148">
        <f>IF(AH96&lt;&gt;"",AH96,"")</f>
        <v>1</v>
      </c>
      <c r="Z84" s="143" t="s">
        <v>3</v>
      </c>
      <c r="AA84" s="149">
        <f>IF(AJ96&lt;&gt;"",AJ96,"")</f>
        <v>3</v>
      </c>
      <c r="AB84" s="241">
        <f>IF(AND(P84="",V84="",Y84=""),"",SUM(P84,V84,Y84))</f>
        <v>2</v>
      </c>
      <c r="AC84" s="243" t="s">
        <v>3</v>
      </c>
      <c r="AD84" s="211">
        <f>IF(AND(R84="",X84="",AA84=""),"",SUM(R84,X84,AA84))</f>
        <v>9</v>
      </c>
      <c r="AE84" s="213">
        <f>IF(SUM(Q85,W85,Z85)&gt;0,SUM(Q85,W85,Z85),"")</f>
        <v>3</v>
      </c>
      <c r="AF84" s="214"/>
      <c r="AG84" s="215"/>
      <c r="AH84" s="225" t="str">
        <f>IF(AE84&lt;&gt;"",(RANK(AE84,AE82:AG89)&amp;"."),"")</f>
        <v>4.</v>
      </c>
      <c r="AI84" s="226"/>
      <c r="AJ84" s="227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</row>
    <row r="85" spans="1:50" ht="12" customHeight="1" x14ac:dyDescent="0.25">
      <c r="A85" s="231"/>
      <c r="B85" s="232"/>
      <c r="C85" s="236"/>
      <c r="D85" s="237"/>
      <c r="E85" s="237"/>
      <c r="F85" s="237"/>
      <c r="G85" s="237"/>
      <c r="H85" s="237"/>
      <c r="I85" s="237"/>
      <c r="J85" s="237"/>
      <c r="K85" s="237"/>
      <c r="L85" s="238"/>
      <c r="M85" s="239"/>
      <c r="N85" s="239"/>
      <c r="O85" s="240"/>
      <c r="P85" s="150"/>
      <c r="Q85" s="140">
        <f>IF((P84=3),2,IF(R84=3,1,""))</f>
        <v>1</v>
      </c>
      <c r="R85" s="141"/>
      <c r="S85" s="151"/>
      <c r="T85" s="137"/>
      <c r="U85" s="138"/>
      <c r="V85" s="139"/>
      <c r="W85" s="140">
        <f>IF((V84=3),2,IF(X84=3,1,""))</f>
        <v>1</v>
      </c>
      <c r="X85" s="141"/>
      <c r="Y85" s="139"/>
      <c r="Z85" s="140">
        <f>IF((Y84=3),2,IF(AA84=3,1,""))</f>
        <v>1</v>
      </c>
      <c r="AA85" s="142"/>
      <c r="AB85" s="242"/>
      <c r="AC85" s="244"/>
      <c r="AD85" s="245"/>
      <c r="AE85" s="246"/>
      <c r="AF85" s="247"/>
      <c r="AG85" s="248"/>
      <c r="AH85" s="228"/>
      <c r="AI85" s="229"/>
      <c r="AJ85" s="230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</row>
    <row r="86" spans="1:50" ht="12" customHeight="1" x14ac:dyDescent="0.25">
      <c r="A86" s="231">
        <v>11</v>
      </c>
      <c r="B86" s="232">
        <v>3</v>
      </c>
      <c r="C86" s="233" t="str">
        <f>IF((A86=""),"",VLOOKUP(A86,Prijave!$C$6:$E$100,2))</f>
        <v>Benjamin Prevalšek</v>
      </c>
      <c r="D86" s="234"/>
      <c r="E86" s="234"/>
      <c r="F86" s="234"/>
      <c r="G86" s="234"/>
      <c r="H86" s="234"/>
      <c r="I86" s="234"/>
      <c r="J86" s="234"/>
      <c r="K86" s="234"/>
      <c r="L86" s="235"/>
      <c r="M86" s="239" t="str">
        <f>IF((A86=""),"","("&amp;UPPER(VLOOKUP(A86,Prijave!$C$6:$E$100,3))&amp;")")</f>
        <v>(KRKA)</v>
      </c>
      <c r="N86" s="239"/>
      <c r="O86" s="240"/>
      <c r="P86" s="143">
        <f>IF(AH97&lt;&gt;"",AH97,"")</f>
        <v>0</v>
      </c>
      <c r="Q86" s="143" t="s">
        <v>3</v>
      </c>
      <c r="R86" s="144">
        <f>IF(AJ97&lt;&gt;"",AJ97,"")</f>
        <v>3</v>
      </c>
      <c r="S86" s="148">
        <f>IF(AJ93&lt;&gt;"",AJ93,"")</f>
        <v>3</v>
      </c>
      <c r="T86" s="143" t="s">
        <v>3</v>
      </c>
      <c r="U86" s="144">
        <f>IF(AH93&lt;&gt;"",AH93,"")</f>
        <v>1</v>
      </c>
      <c r="V86" s="145"/>
      <c r="W86" s="146"/>
      <c r="X86" s="147"/>
      <c r="Y86" s="148">
        <f>IF(AJ94&lt;&gt;"",AJ94,"")</f>
        <v>0</v>
      </c>
      <c r="Z86" s="143" t="s">
        <v>3</v>
      </c>
      <c r="AA86" s="149">
        <f>IF(AH94&lt;&gt;"",AH94,"")</f>
        <v>3</v>
      </c>
      <c r="AB86" s="241">
        <f>IF(AND(P86="",S86="",Y86=""),"",SUM(P86,S86,Y86))</f>
        <v>3</v>
      </c>
      <c r="AC86" s="243" t="s">
        <v>3</v>
      </c>
      <c r="AD86" s="211">
        <f>IF(AND(R86="",U86="",AA86=""),"",SUM(R86,U86,AA86))</f>
        <v>7</v>
      </c>
      <c r="AE86" s="213">
        <f>IF(SUM(Q87,T87,Z87)&gt;0,SUM(Q87,T87,Z87),"")</f>
        <v>4</v>
      </c>
      <c r="AF86" s="214"/>
      <c r="AG86" s="215"/>
      <c r="AH86" s="225" t="str">
        <f>IF(AE86&lt;&gt;"",(RANK(AE86,AE82:AG89)&amp;"."),"")</f>
        <v>3.</v>
      </c>
      <c r="AI86" s="226"/>
      <c r="AJ86" s="227"/>
      <c r="AL86" s="129"/>
      <c r="AM86" s="129"/>
      <c r="AN86" s="129"/>
      <c r="AO86" s="129"/>
      <c r="AP86" s="129"/>
      <c r="AQ86" s="129"/>
      <c r="AR86" s="129"/>
      <c r="AS86" s="129"/>
      <c r="AT86" s="129"/>
      <c r="AU86" s="129"/>
      <c r="AV86" s="129"/>
      <c r="AW86" s="129"/>
      <c r="AX86" s="129"/>
    </row>
    <row r="87" spans="1:50" ht="12" customHeight="1" x14ac:dyDescent="0.25">
      <c r="A87" s="231"/>
      <c r="B87" s="232"/>
      <c r="C87" s="236"/>
      <c r="D87" s="237"/>
      <c r="E87" s="237"/>
      <c r="F87" s="237"/>
      <c r="G87" s="237"/>
      <c r="H87" s="237"/>
      <c r="I87" s="237"/>
      <c r="J87" s="237"/>
      <c r="K87" s="237"/>
      <c r="L87" s="238"/>
      <c r="M87" s="239"/>
      <c r="N87" s="239"/>
      <c r="O87" s="240"/>
      <c r="P87" s="150"/>
      <c r="Q87" s="140">
        <f>IF((P86=3),2,IF(R86=3,1,""))</f>
        <v>1</v>
      </c>
      <c r="R87" s="141"/>
      <c r="S87" s="139"/>
      <c r="T87" s="140">
        <f>IF((S86=3),2,IF(U86=3,1,""))</f>
        <v>2</v>
      </c>
      <c r="U87" s="141"/>
      <c r="V87" s="151"/>
      <c r="W87" s="137"/>
      <c r="X87" s="138"/>
      <c r="Y87" s="139"/>
      <c r="Z87" s="140">
        <f>IF((Y86=3),2,IF(AA86=3,1,""))</f>
        <v>1</v>
      </c>
      <c r="AA87" s="142"/>
      <c r="AB87" s="242"/>
      <c r="AC87" s="244"/>
      <c r="AD87" s="245"/>
      <c r="AE87" s="246"/>
      <c r="AF87" s="247"/>
      <c r="AG87" s="248"/>
      <c r="AH87" s="228"/>
      <c r="AI87" s="229"/>
      <c r="AJ87" s="230"/>
      <c r="AL87" s="129"/>
      <c r="AM87" s="129"/>
      <c r="AN87" s="129"/>
      <c r="AO87" s="129"/>
      <c r="AP87" s="129"/>
      <c r="AQ87" s="129"/>
      <c r="AR87" s="129"/>
      <c r="AS87" s="129"/>
      <c r="AT87" s="129"/>
      <c r="AU87" s="129"/>
      <c r="AV87" s="129"/>
      <c r="AW87" s="129"/>
      <c r="AX87" s="129"/>
    </row>
    <row r="88" spans="1:50" ht="12" customHeight="1" x14ac:dyDescent="0.25">
      <c r="A88" s="231">
        <v>20</v>
      </c>
      <c r="B88" s="232">
        <v>4</v>
      </c>
      <c r="C88" s="233" t="str">
        <f>IF((A88=""),"",VLOOKUP(A88,Prijave!$C$6:$E$100,2))</f>
        <v>Ožbej Petan</v>
      </c>
      <c r="D88" s="234"/>
      <c r="E88" s="234"/>
      <c r="F88" s="234"/>
      <c r="G88" s="234"/>
      <c r="H88" s="234"/>
      <c r="I88" s="234"/>
      <c r="J88" s="234"/>
      <c r="K88" s="234"/>
      <c r="L88" s="235"/>
      <c r="M88" s="239" t="str">
        <f>IF((A88=""),"","("&amp;UPPER(VLOOKUP(A88,Prijave!$C$6:$E$100,3))&amp;")")</f>
        <v>(VESNA)</v>
      </c>
      <c r="N88" s="239"/>
      <c r="O88" s="240"/>
      <c r="P88" s="143">
        <f>IF(AJ92&lt;&gt;"",AJ92,"")</f>
        <v>0</v>
      </c>
      <c r="Q88" s="143" t="s">
        <v>3</v>
      </c>
      <c r="R88" s="144">
        <f>IF(AH92&lt;&gt;"",AH92,"")</f>
        <v>3</v>
      </c>
      <c r="S88" s="148">
        <f>IF(AJ96&lt;&gt;"",AJ96,"")</f>
        <v>3</v>
      </c>
      <c r="T88" s="143" t="s">
        <v>3</v>
      </c>
      <c r="U88" s="144">
        <f>IF(AH96&lt;&gt;"",AH96,"")</f>
        <v>1</v>
      </c>
      <c r="V88" s="148">
        <f>IF(AH94&lt;&gt;"",AH94,"")</f>
        <v>3</v>
      </c>
      <c r="W88" s="143" t="s">
        <v>3</v>
      </c>
      <c r="X88" s="144">
        <f>IF(AJ94&lt;&gt;"",AJ94,"")</f>
        <v>0</v>
      </c>
      <c r="Y88" s="145"/>
      <c r="Z88" s="146"/>
      <c r="AA88" s="152"/>
      <c r="AB88" s="241">
        <f>IF(AND(P88="",S88="",V88=""),"",SUM(P88,S88,V88))</f>
        <v>6</v>
      </c>
      <c r="AC88" s="243" t="s">
        <v>3</v>
      </c>
      <c r="AD88" s="211">
        <f>IF(AND(R88="",U88="",X88=""),"",SUM(R88,U88,X88))</f>
        <v>4</v>
      </c>
      <c r="AE88" s="213">
        <f>IF(SUM(Q89,T89,W89)&gt;0,SUM(Q89,T89,W89),"")</f>
        <v>5</v>
      </c>
      <c r="AF88" s="214"/>
      <c r="AG88" s="215"/>
      <c r="AH88" s="219" t="str">
        <f>IF(AE88&lt;&gt;"",(RANK(AE88,AE82:AG89)&amp;"."),"")</f>
        <v>2.</v>
      </c>
      <c r="AI88" s="219"/>
      <c r="AJ88" s="220"/>
      <c r="AL88" s="129"/>
      <c r="AM88" s="129"/>
      <c r="AN88" s="129"/>
      <c r="AO88" s="129"/>
      <c r="AP88" s="129"/>
      <c r="AQ88" s="129"/>
      <c r="AR88" s="129"/>
      <c r="AS88" s="129"/>
      <c r="AT88" s="129"/>
      <c r="AU88" s="129"/>
      <c r="AV88" s="129"/>
      <c r="AW88" s="129"/>
      <c r="AX88" s="129"/>
    </row>
    <row r="89" spans="1:50" ht="13.5" customHeight="1" thickBot="1" x14ac:dyDescent="0.3">
      <c r="A89" s="231"/>
      <c r="B89" s="249"/>
      <c r="C89" s="250"/>
      <c r="D89" s="251"/>
      <c r="E89" s="251"/>
      <c r="F89" s="251"/>
      <c r="G89" s="251"/>
      <c r="H89" s="251"/>
      <c r="I89" s="251"/>
      <c r="J89" s="251"/>
      <c r="K89" s="251"/>
      <c r="L89" s="252"/>
      <c r="M89" s="253"/>
      <c r="N89" s="253"/>
      <c r="O89" s="254"/>
      <c r="P89" s="153"/>
      <c r="Q89" s="154">
        <f>IF((P88=3),2,IF(R88=3,1,""))</f>
        <v>1</v>
      </c>
      <c r="R89" s="155"/>
      <c r="S89" s="156"/>
      <c r="T89" s="154">
        <f>IF((S88=3),2,IF(U88=3,1,""))</f>
        <v>2</v>
      </c>
      <c r="U89" s="155"/>
      <c r="V89" s="156"/>
      <c r="W89" s="154">
        <f>IF((V88=3),2,IF(X88=3,1,""))</f>
        <v>2</v>
      </c>
      <c r="X89" s="155"/>
      <c r="Y89" s="157"/>
      <c r="Z89" s="158"/>
      <c r="AA89" s="159"/>
      <c r="AB89" s="255"/>
      <c r="AC89" s="256"/>
      <c r="AD89" s="212"/>
      <c r="AE89" s="216"/>
      <c r="AF89" s="217"/>
      <c r="AG89" s="218"/>
      <c r="AH89" s="221"/>
      <c r="AI89" s="221"/>
      <c r="AJ89" s="222"/>
      <c r="AL89" s="129"/>
      <c r="AM89" s="129"/>
      <c r="AN89" s="129"/>
      <c r="AO89" s="129"/>
      <c r="AP89" s="129"/>
      <c r="AQ89" s="129"/>
      <c r="AR89" s="129"/>
      <c r="AS89" s="129"/>
      <c r="AT89" s="129"/>
      <c r="AU89" s="129"/>
      <c r="AV89" s="129"/>
      <c r="AW89" s="129"/>
      <c r="AX89" s="129"/>
    </row>
    <row r="90" spans="1:50" ht="6" customHeight="1" x14ac:dyDescent="0.3">
      <c r="AH90" s="1" t="s">
        <v>11</v>
      </c>
      <c r="AL90" s="129"/>
      <c r="AM90" s="129"/>
      <c r="AN90" s="129"/>
      <c r="AO90" s="129"/>
      <c r="AP90" s="129"/>
      <c r="AQ90" s="129"/>
      <c r="AR90" s="129"/>
      <c r="AS90" s="129"/>
      <c r="AT90" s="129"/>
      <c r="AU90" s="129"/>
      <c r="AV90" s="129"/>
      <c r="AW90" s="129"/>
      <c r="AX90" s="129"/>
    </row>
    <row r="91" spans="1:50" ht="12.75" customHeight="1" x14ac:dyDescent="0.3">
      <c r="B91" s="59"/>
      <c r="C91" s="61"/>
      <c r="D91" s="8"/>
      <c r="E91" s="8"/>
      <c r="F91" s="8"/>
      <c r="G91" s="8"/>
      <c r="H91" s="8"/>
      <c r="I91" s="8"/>
      <c r="J91" s="210"/>
      <c r="K91" s="210"/>
      <c r="L91" s="210"/>
      <c r="M91" s="210"/>
      <c r="N91" s="210"/>
      <c r="O91" s="210"/>
      <c r="P91" s="210"/>
      <c r="Q91" s="210"/>
      <c r="R91" s="210"/>
      <c r="S91" s="223">
        <v>1</v>
      </c>
      <c r="T91" s="223"/>
      <c r="U91" s="223"/>
      <c r="V91" s="223">
        <v>2</v>
      </c>
      <c r="W91" s="223"/>
      <c r="X91" s="223"/>
      <c r="Y91" s="223">
        <v>3</v>
      </c>
      <c r="Z91" s="223"/>
      <c r="AA91" s="223"/>
      <c r="AB91" s="223">
        <v>4</v>
      </c>
      <c r="AC91" s="223"/>
      <c r="AD91" s="223"/>
      <c r="AE91" s="223">
        <v>5</v>
      </c>
      <c r="AF91" s="223"/>
      <c r="AG91" s="224"/>
      <c r="AH91" s="209" t="s">
        <v>21</v>
      </c>
      <c r="AI91" s="210"/>
      <c r="AJ91" s="210"/>
      <c r="AL91" s="129"/>
      <c r="AM91" s="129"/>
      <c r="AN91" s="129"/>
      <c r="AO91" s="129"/>
      <c r="AP91" s="129"/>
      <c r="AQ91" s="129"/>
      <c r="AR91" s="129"/>
      <c r="AS91" s="129"/>
      <c r="AT91" s="129"/>
      <c r="AU91" s="129"/>
      <c r="AV91" s="129"/>
      <c r="AW91" s="129"/>
      <c r="AX91" s="129"/>
    </row>
    <row r="92" spans="1:50" ht="19" customHeight="1" x14ac:dyDescent="0.25">
      <c r="B92" s="206" t="s">
        <v>12</v>
      </c>
      <c r="C92" s="206"/>
      <c r="D92" s="68"/>
      <c r="E92" s="76" t="s">
        <v>15</v>
      </c>
      <c r="F92" s="207" t="str">
        <f>C82</f>
        <v>Leo Kazič</v>
      </c>
      <c r="G92" s="207"/>
      <c r="H92" s="207"/>
      <c r="I92" s="207"/>
      <c r="J92" s="207"/>
      <c r="K92" s="207"/>
      <c r="L92" s="77" t="s">
        <v>9</v>
      </c>
      <c r="M92" s="207" t="str">
        <f>C88</f>
        <v>Ožbej Petan</v>
      </c>
      <c r="N92" s="207"/>
      <c r="O92" s="207"/>
      <c r="P92" s="207"/>
      <c r="Q92" s="207"/>
      <c r="R92" s="208"/>
      <c r="S92" s="160">
        <v>11</v>
      </c>
      <c r="T92" s="75" t="s">
        <v>9</v>
      </c>
      <c r="U92" s="161">
        <v>4</v>
      </c>
      <c r="V92" s="160">
        <v>11</v>
      </c>
      <c r="W92" s="75" t="s">
        <v>9</v>
      </c>
      <c r="X92" s="161">
        <v>1</v>
      </c>
      <c r="Y92" s="160">
        <v>11</v>
      </c>
      <c r="Z92" s="75" t="s">
        <v>9</v>
      </c>
      <c r="AA92" s="161">
        <v>1</v>
      </c>
      <c r="AB92" s="160"/>
      <c r="AC92" s="75" t="s">
        <v>9</v>
      </c>
      <c r="AD92" s="161"/>
      <c r="AE92" s="160"/>
      <c r="AF92" s="75" t="s">
        <v>9</v>
      </c>
      <c r="AG92" s="161"/>
      <c r="AH92" s="162">
        <f t="shared" ref="AH92:AH97" si="54">IF(AND(AV92=0,AW92=0),"",AV92)</f>
        <v>3</v>
      </c>
      <c r="AI92" s="163" t="s">
        <v>3</v>
      </c>
      <c r="AJ92" s="164">
        <f t="shared" ref="AJ92:AJ97" si="55">IF(AND(AV92=0,AW92=0),"",AW92)</f>
        <v>0</v>
      </c>
      <c r="AL92" s="165">
        <f t="shared" ref="AL92:AL97" si="56">IF(S92&gt;U92,1,0)</f>
        <v>1</v>
      </c>
      <c r="AM92" s="165">
        <f t="shared" ref="AM92:AM97" si="57">IF(U92&gt;S92,1,0)</f>
        <v>0</v>
      </c>
      <c r="AN92" s="165">
        <f t="shared" ref="AN92:AN97" si="58">IF(V92&gt;X92,1,0)</f>
        <v>1</v>
      </c>
      <c r="AO92" s="165">
        <f t="shared" ref="AO92:AO97" si="59">IF(X92&gt;V92,1,0)</f>
        <v>0</v>
      </c>
      <c r="AP92" s="165">
        <f t="shared" ref="AP92:AP97" si="60">IF(Y92&gt;AA92,1,0)</f>
        <v>1</v>
      </c>
      <c r="AQ92" s="165">
        <f t="shared" ref="AQ92:AQ97" si="61">IF(AA92&gt;Y92,1,0)</f>
        <v>0</v>
      </c>
      <c r="AR92" s="165">
        <f t="shared" ref="AR92:AR97" si="62">IF(AB92&gt;AD92,1,0)</f>
        <v>0</v>
      </c>
      <c r="AS92" s="165">
        <f t="shared" ref="AS92:AS97" si="63">IF(AD92&gt;AB92,1,0)</f>
        <v>0</v>
      </c>
      <c r="AT92" s="165">
        <f t="shared" ref="AT92:AT97" si="64">IF(AE92&gt;AG92,1,0)</f>
        <v>0</v>
      </c>
      <c r="AU92" s="165">
        <f t="shared" ref="AU92:AU97" si="65">IF(AG92&gt;AE92,1,0)</f>
        <v>0</v>
      </c>
      <c r="AV92" s="165">
        <f t="shared" ref="AV92:AV97" si="66">AL92+AN92+AP92+AR92+AT92</f>
        <v>3</v>
      </c>
      <c r="AW92" s="165">
        <f t="shared" ref="AW92:AW97" si="67">AM92+AO92+AQ92+AS92+AU92</f>
        <v>0</v>
      </c>
      <c r="AX92" s="129"/>
    </row>
    <row r="93" spans="1:50" ht="19" customHeight="1" x14ac:dyDescent="0.25">
      <c r="B93" s="79"/>
      <c r="C93" s="72"/>
      <c r="E93" s="76" t="s">
        <v>16</v>
      </c>
      <c r="F93" s="207" t="str">
        <f>C84</f>
        <v>Marsel Planinšek</v>
      </c>
      <c r="G93" s="207"/>
      <c r="H93" s="207"/>
      <c r="I93" s="207"/>
      <c r="J93" s="207"/>
      <c r="K93" s="207"/>
      <c r="L93" s="77" t="s">
        <v>9</v>
      </c>
      <c r="M93" s="207" t="str">
        <f>C86</f>
        <v>Benjamin Prevalšek</v>
      </c>
      <c r="N93" s="207"/>
      <c r="O93" s="207"/>
      <c r="P93" s="207"/>
      <c r="Q93" s="207"/>
      <c r="R93" s="208"/>
      <c r="S93" s="160">
        <v>5</v>
      </c>
      <c r="T93" s="75" t="s">
        <v>9</v>
      </c>
      <c r="U93" s="161">
        <v>11</v>
      </c>
      <c r="V93" s="160">
        <v>7</v>
      </c>
      <c r="W93" s="75" t="s">
        <v>9</v>
      </c>
      <c r="X93" s="161">
        <v>11</v>
      </c>
      <c r="Y93" s="160">
        <v>11</v>
      </c>
      <c r="Z93" s="75" t="s">
        <v>9</v>
      </c>
      <c r="AA93" s="161">
        <v>8</v>
      </c>
      <c r="AB93" s="160">
        <v>9</v>
      </c>
      <c r="AC93" s="75" t="s">
        <v>9</v>
      </c>
      <c r="AD93" s="161">
        <v>11</v>
      </c>
      <c r="AE93" s="160"/>
      <c r="AF93" s="75" t="s">
        <v>9</v>
      </c>
      <c r="AG93" s="161"/>
      <c r="AH93" s="162">
        <f t="shared" si="54"/>
        <v>1</v>
      </c>
      <c r="AI93" s="163" t="s">
        <v>3</v>
      </c>
      <c r="AJ93" s="164">
        <f t="shared" si="55"/>
        <v>3</v>
      </c>
      <c r="AL93" s="165">
        <f t="shared" si="56"/>
        <v>0</v>
      </c>
      <c r="AM93" s="165">
        <f t="shared" si="57"/>
        <v>1</v>
      </c>
      <c r="AN93" s="165">
        <f t="shared" si="58"/>
        <v>0</v>
      </c>
      <c r="AO93" s="165">
        <f t="shared" si="59"/>
        <v>1</v>
      </c>
      <c r="AP93" s="165">
        <f t="shared" si="60"/>
        <v>1</v>
      </c>
      <c r="AQ93" s="165">
        <f t="shared" si="61"/>
        <v>0</v>
      </c>
      <c r="AR93" s="165">
        <f t="shared" si="62"/>
        <v>0</v>
      </c>
      <c r="AS93" s="165">
        <f t="shared" si="63"/>
        <v>1</v>
      </c>
      <c r="AT93" s="165">
        <f t="shared" si="64"/>
        <v>0</v>
      </c>
      <c r="AU93" s="165">
        <f t="shared" si="65"/>
        <v>0</v>
      </c>
      <c r="AV93" s="165">
        <f t="shared" si="66"/>
        <v>1</v>
      </c>
      <c r="AW93" s="165">
        <f t="shared" si="67"/>
        <v>3</v>
      </c>
      <c r="AX93" s="129"/>
    </row>
    <row r="94" spans="1:50" ht="19" customHeight="1" x14ac:dyDescent="0.25">
      <c r="B94" s="206" t="s">
        <v>13</v>
      </c>
      <c r="C94" s="206"/>
      <c r="D94" s="68"/>
      <c r="E94" s="76" t="s">
        <v>17</v>
      </c>
      <c r="F94" s="207" t="str">
        <f>C88</f>
        <v>Ožbej Petan</v>
      </c>
      <c r="G94" s="207"/>
      <c r="H94" s="207"/>
      <c r="I94" s="207"/>
      <c r="J94" s="207"/>
      <c r="K94" s="207"/>
      <c r="L94" s="77" t="s">
        <v>9</v>
      </c>
      <c r="M94" s="207" t="str">
        <f>C86</f>
        <v>Benjamin Prevalšek</v>
      </c>
      <c r="N94" s="207"/>
      <c r="O94" s="207"/>
      <c r="P94" s="207"/>
      <c r="Q94" s="207"/>
      <c r="R94" s="208"/>
      <c r="S94" s="160">
        <v>11</v>
      </c>
      <c r="T94" s="75" t="s">
        <v>9</v>
      </c>
      <c r="U94" s="161">
        <v>8</v>
      </c>
      <c r="V94" s="160">
        <v>11</v>
      </c>
      <c r="W94" s="75" t="s">
        <v>9</v>
      </c>
      <c r="X94" s="161">
        <v>9</v>
      </c>
      <c r="Y94" s="160">
        <v>11</v>
      </c>
      <c r="Z94" s="75" t="s">
        <v>9</v>
      </c>
      <c r="AA94" s="161">
        <v>8</v>
      </c>
      <c r="AB94" s="160"/>
      <c r="AC94" s="75" t="s">
        <v>9</v>
      </c>
      <c r="AD94" s="161"/>
      <c r="AE94" s="160"/>
      <c r="AF94" s="75" t="s">
        <v>9</v>
      </c>
      <c r="AG94" s="161"/>
      <c r="AH94" s="162">
        <f t="shared" si="54"/>
        <v>3</v>
      </c>
      <c r="AI94" s="163" t="s">
        <v>3</v>
      </c>
      <c r="AJ94" s="164">
        <f t="shared" si="55"/>
        <v>0</v>
      </c>
      <c r="AL94" s="165">
        <f t="shared" si="56"/>
        <v>1</v>
      </c>
      <c r="AM94" s="165">
        <f t="shared" si="57"/>
        <v>0</v>
      </c>
      <c r="AN94" s="165">
        <f t="shared" si="58"/>
        <v>1</v>
      </c>
      <c r="AO94" s="165">
        <f t="shared" si="59"/>
        <v>0</v>
      </c>
      <c r="AP94" s="165">
        <f t="shared" si="60"/>
        <v>1</v>
      </c>
      <c r="AQ94" s="165">
        <f t="shared" si="61"/>
        <v>0</v>
      </c>
      <c r="AR94" s="165">
        <f t="shared" si="62"/>
        <v>0</v>
      </c>
      <c r="AS94" s="165">
        <f t="shared" si="63"/>
        <v>0</v>
      </c>
      <c r="AT94" s="165">
        <f t="shared" si="64"/>
        <v>0</v>
      </c>
      <c r="AU94" s="165">
        <f t="shared" si="65"/>
        <v>0</v>
      </c>
      <c r="AV94" s="165">
        <f t="shared" si="66"/>
        <v>3</v>
      </c>
      <c r="AW94" s="165">
        <f t="shared" si="67"/>
        <v>0</v>
      </c>
      <c r="AX94" s="129"/>
    </row>
    <row r="95" spans="1:50" ht="19" customHeight="1" x14ac:dyDescent="0.25">
      <c r="B95" s="80"/>
      <c r="C95" s="73"/>
      <c r="D95" s="68"/>
      <c r="E95" s="76" t="s">
        <v>18</v>
      </c>
      <c r="F95" s="207" t="str">
        <f>C82</f>
        <v>Leo Kazič</v>
      </c>
      <c r="G95" s="207"/>
      <c r="H95" s="207"/>
      <c r="I95" s="207"/>
      <c r="J95" s="207"/>
      <c r="K95" s="207"/>
      <c r="L95" s="77" t="s">
        <v>9</v>
      </c>
      <c r="M95" s="207" t="str">
        <f>C84</f>
        <v>Marsel Planinšek</v>
      </c>
      <c r="N95" s="207"/>
      <c r="O95" s="207"/>
      <c r="P95" s="207"/>
      <c r="Q95" s="207"/>
      <c r="R95" s="208"/>
      <c r="S95" s="160">
        <v>11</v>
      </c>
      <c r="T95" s="75" t="s">
        <v>9</v>
      </c>
      <c r="U95" s="161">
        <v>1</v>
      </c>
      <c r="V95" s="160">
        <v>11</v>
      </c>
      <c r="W95" s="75" t="s">
        <v>9</v>
      </c>
      <c r="X95" s="161">
        <v>1</v>
      </c>
      <c r="Y95" s="160">
        <v>11</v>
      </c>
      <c r="Z95" s="75" t="s">
        <v>9</v>
      </c>
      <c r="AA95" s="161">
        <v>0</v>
      </c>
      <c r="AB95" s="160"/>
      <c r="AC95" s="75" t="s">
        <v>9</v>
      </c>
      <c r="AD95" s="161"/>
      <c r="AE95" s="160"/>
      <c r="AF95" s="75" t="s">
        <v>9</v>
      </c>
      <c r="AG95" s="161"/>
      <c r="AH95" s="162">
        <f t="shared" si="54"/>
        <v>3</v>
      </c>
      <c r="AI95" s="166" t="s">
        <v>3</v>
      </c>
      <c r="AJ95" s="164">
        <f t="shared" si="55"/>
        <v>0</v>
      </c>
      <c r="AL95" s="165">
        <f t="shared" si="56"/>
        <v>1</v>
      </c>
      <c r="AM95" s="165">
        <f t="shared" si="57"/>
        <v>0</v>
      </c>
      <c r="AN95" s="165">
        <f t="shared" si="58"/>
        <v>1</v>
      </c>
      <c r="AO95" s="165">
        <f t="shared" si="59"/>
        <v>0</v>
      </c>
      <c r="AP95" s="165">
        <f t="shared" si="60"/>
        <v>1</v>
      </c>
      <c r="AQ95" s="165">
        <f t="shared" si="61"/>
        <v>0</v>
      </c>
      <c r="AR95" s="165">
        <f t="shared" si="62"/>
        <v>0</v>
      </c>
      <c r="AS95" s="165">
        <f t="shared" si="63"/>
        <v>0</v>
      </c>
      <c r="AT95" s="165">
        <f t="shared" si="64"/>
        <v>0</v>
      </c>
      <c r="AU95" s="165">
        <f t="shared" si="65"/>
        <v>0</v>
      </c>
      <c r="AV95" s="165">
        <f t="shared" si="66"/>
        <v>3</v>
      </c>
      <c r="AW95" s="165">
        <f t="shared" si="67"/>
        <v>0</v>
      </c>
      <c r="AX95" s="129"/>
    </row>
    <row r="96" spans="1:50" ht="19" customHeight="1" x14ac:dyDescent="0.25">
      <c r="B96" s="206" t="s">
        <v>14</v>
      </c>
      <c r="C96" s="206"/>
      <c r="D96" s="68"/>
      <c r="E96" s="76" t="s">
        <v>19</v>
      </c>
      <c r="F96" s="207" t="str">
        <f>C84</f>
        <v>Marsel Planinšek</v>
      </c>
      <c r="G96" s="207"/>
      <c r="H96" s="207"/>
      <c r="I96" s="207"/>
      <c r="J96" s="207"/>
      <c r="K96" s="207"/>
      <c r="L96" s="77" t="s">
        <v>9</v>
      </c>
      <c r="M96" s="207" t="str">
        <f>C88</f>
        <v>Ožbej Petan</v>
      </c>
      <c r="N96" s="207"/>
      <c r="O96" s="207"/>
      <c r="P96" s="207"/>
      <c r="Q96" s="207"/>
      <c r="R96" s="208"/>
      <c r="S96" s="160">
        <v>7</v>
      </c>
      <c r="T96" s="75" t="s">
        <v>9</v>
      </c>
      <c r="U96" s="161">
        <v>11</v>
      </c>
      <c r="V96" s="160">
        <v>11</v>
      </c>
      <c r="W96" s="75" t="s">
        <v>9</v>
      </c>
      <c r="X96" s="161">
        <v>3</v>
      </c>
      <c r="Y96" s="160">
        <v>6</v>
      </c>
      <c r="Z96" s="75" t="s">
        <v>9</v>
      </c>
      <c r="AA96" s="161">
        <v>11</v>
      </c>
      <c r="AB96" s="160">
        <v>7</v>
      </c>
      <c r="AC96" s="75" t="s">
        <v>9</v>
      </c>
      <c r="AD96" s="161">
        <v>11</v>
      </c>
      <c r="AE96" s="160"/>
      <c r="AF96" s="75" t="s">
        <v>9</v>
      </c>
      <c r="AG96" s="161"/>
      <c r="AH96" s="162">
        <f t="shared" si="54"/>
        <v>1</v>
      </c>
      <c r="AI96" s="163" t="s">
        <v>3</v>
      </c>
      <c r="AJ96" s="164">
        <f t="shared" si="55"/>
        <v>3</v>
      </c>
      <c r="AL96" s="165">
        <f t="shared" si="56"/>
        <v>0</v>
      </c>
      <c r="AM96" s="165">
        <f t="shared" si="57"/>
        <v>1</v>
      </c>
      <c r="AN96" s="165">
        <f t="shared" si="58"/>
        <v>1</v>
      </c>
      <c r="AO96" s="165">
        <f t="shared" si="59"/>
        <v>0</v>
      </c>
      <c r="AP96" s="165">
        <f t="shared" si="60"/>
        <v>0</v>
      </c>
      <c r="AQ96" s="165">
        <f t="shared" si="61"/>
        <v>1</v>
      </c>
      <c r="AR96" s="165">
        <f t="shared" si="62"/>
        <v>0</v>
      </c>
      <c r="AS96" s="165">
        <f t="shared" si="63"/>
        <v>1</v>
      </c>
      <c r="AT96" s="165">
        <f t="shared" si="64"/>
        <v>0</v>
      </c>
      <c r="AU96" s="165">
        <f t="shared" si="65"/>
        <v>0</v>
      </c>
      <c r="AV96" s="165">
        <f t="shared" si="66"/>
        <v>1</v>
      </c>
      <c r="AW96" s="165">
        <f t="shared" si="67"/>
        <v>3</v>
      </c>
      <c r="AX96" s="129"/>
    </row>
    <row r="97" spans="1:50" ht="19" customHeight="1" x14ac:dyDescent="0.25">
      <c r="B97" s="80"/>
      <c r="C97" s="73"/>
      <c r="D97" s="68"/>
      <c r="E97" s="70" t="s">
        <v>20</v>
      </c>
      <c r="F97" s="204" t="str">
        <f>C86</f>
        <v>Benjamin Prevalšek</v>
      </c>
      <c r="G97" s="204"/>
      <c r="H97" s="204"/>
      <c r="I97" s="204"/>
      <c r="J97" s="204"/>
      <c r="K97" s="204"/>
      <c r="L97" s="71" t="s">
        <v>9</v>
      </c>
      <c r="M97" s="204" t="str">
        <f>C82</f>
        <v>Leo Kazič</v>
      </c>
      <c r="N97" s="204"/>
      <c r="O97" s="204"/>
      <c r="P97" s="204"/>
      <c r="Q97" s="204"/>
      <c r="R97" s="205"/>
      <c r="S97" s="167">
        <v>0</v>
      </c>
      <c r="T97" s="74" t="s">
        <v>9</v>
      </c>
      <c r="U97" s="168">
        <v>11</v>
      </c>
      <c r="V97" s="167">
        <v>1</v>
      </c>
      <c r="W97" s="74" t="s">
        <v>9</v>
      </c>
      <c r="X97" s="168">
        <v>11</v>
      </c>
      <c r="Y97" s="167">
        <v>2</v>
      </c>
      <c r="Z97" s="74" t="s">
        <v>9</v>
      </c>
      <c r="AA97" s="168">
        <v>11</v>
      </c>
      <c r="AB97" s="167"/>
      <c r="AC97" s="74" t="s">
        <v>9</v>
      </c>
      <c r="AD97" s="168"/>
      <c r="AE97" s="167"/>
      <c r="AF97" s="74" t="s">
        <v>9</v>
      </c>
      <c r="AG97" s="168"/>
      <c r="AH97" s="169">
        <f t="shared" si="54"/>
        <v>0</v>
      </c>
      <c r="AI97" s="170" t="s">
        <v>3</v>
      </c>
      <c r="AJ97" s="133">
        <f t="shared" si="55"/>
        <v>3</v>
      </c>
      <c r="AL97" s="165">
        <f t="shared" si="56"/>
        <v>0</v>
      </c>
      <c r="AM97" s="165">
        <f t="shared" si="57"/>
        <v>1</v>
      </c>
      <c r="AN97" s="165">
        <f t="shared" si="58"/>
        <v>0</v>
      </c>
      <c r="AO97" s="165">
        <f t="shared" si="59"/>
        <v>1</v>
      </c>
      <c r="AP97" s="165">
        <f t="shared" si="60"/>
        <v>0</v>
      </c>
      <c r="AQ97" s="165">
        <f t="shared" si="61"/>
        <v>1</v>
      </c>
      <c r="AR97" s="165">
        <f t="shared" si="62"/>
        <v>0</v>
      </c>
      <c r="AS97" s="165">
        <f t="shared" si="63"/>
        <v>0</v>
      </c>
      <c r="AT97" s="165">
        <f t="shared" si="64"/>
        <v>0</v>
      </c>
      <c r="AU97" s="165">
        <f t="shared" si="65"/>
        <v>0</v>
      </c>
      <c r="AV97" s="165">
        <f t="shared" si="66"/>
        <v>0</v>
      </c>
      <c r="AW97" s="165">
        <f t="shared" si="67"/>
        <v>3</v>
      </c>
      <c r="AX97" s="129"/>
    </row>
    <row r="98" spans="1:50" ht="9" customHeight="1" thickBot="1" x14ac:dyDescent="0.35">
      <c r="B98" s="45"/>
      <c r="C98" s="69"/>
      <c r="D98" s="68"/>
      <c r="E98" s="68"/>
      <c r="F98" s="62"/>
      <c r="G98" s="2"/>
      <c r="H98" s="2"/>
      <c r="I98" s="2"/>
      <c r="K98" s="2"/>
      <c r="L98" s="2"/>
      <c r="O98" s="66"/>
      <c r="P98" s="66"/>
      <c r="Q98" s="66"/>
      <c r="S98" s="64"/>
      <c r="T98" s="18"/>
      <c r="U98" s="63"/>
      <c r="V98" s="64"/>
      <c r="W98" s="18"/>
      <c r="X98" s="63"/>
      <c r="Y98" s="64"/>
      <c r="Z98" s="18"/>
      <c r="AA98" s="63"/>
      <c r="AB98" s="64"/>
      <c r="AC98" s="18"/>
      <c r="AD98" s="63"/>
      <c r="AE98" s="64"/>
      <c r="AF98" s="18"/>
      <c r="AG98" s="63"/>
      <c r="AH98" s="67"/>
      <c r="AI98" s="18"/>
      <c r="AJ98" s="65"/>
      <c r="AK98" s="2"/>
    </row>
    <row r="99" spans="1:50" ht="12.75" customHeight="1" x14ac:dyDescent="0.25">
      <c r="B99" s="276">
        <f>B80+1</f>
        <v>6</v>
      </c>
      <c r="C99" s="278" t="s">
        <v>10</v>
      </c>
      <c r="D99" s="279"/>
      <c r="E99" s="279"/>
      <c r="F99" s="279"/>
      <c r="G99" s="279"/>
      <c r="H99" s="279"/>
      <c r="I99" s="279"/>
      <c r="J99" s="279"/>
      <c r="K99" s="279"/>
      <c r="L99" s="279"/>
      <c r="M99" s="279"/>
      <c r="N99" s="279"/>
      <c r="O99" s="280"/>
      <c r="P99" s="284">
        <v>1</v>
      </c>
      <c r="Q99" s="285"/>
      <c r="R99" s="286"/>
      <c r="S99" s="290">
        <v>2</v>
      </c>
      <c r="T99" s="285"/>
      <c r="U99" s="286"/>
      <c r="V99" s="290">
        <v>3</v>
      </c>
      <c r="W99" s="285"/>
      <c r="X99" s="286"/>
      <c r="Y99" s="290">
        <v>4</v>
      </c>
      <c r="Z99" s="285"/>
      <c r="AA99" s="292"/>
      <c r="AB99" s="257" t="s">
        <v>0</v>
      </c>
      <c r="AC99" s="258"/>
      <c r="AD99" s="259"/>
      <c r="AE99" s="263" t="s">
        <v>1</v>
      </c>
      <c r="AF99" s="258"/>
      <c r="AG99" s="259"/>
      <c r="AH99" s="263" t="s">
        <v>2</v>
      </c>
      <c r="AI99" s="258"/>
      <c r="AJ99" s="265"/>
      <c r="AL99" s="129"/>
      <c r="AM99" s="129"/>
      <c r="AN99" s="129"/>
      <c r="AO99" s="129"/>
      <c r="AP99" s="129"/>
      <c r="AQ99" s="129"/>
      <c r="AR99" s="129"/>
      <c r="AS99" s="129"/>
      <c r="AT99" s="129"/>
      <c r="AU99" s="129"/>
      <c r="AV99" s="129"/>
      <c r="AW99" s="129"/>
      <c r="AX99" s="129"/>
    </row>
    <row r="100" spans="1:50" ht="13.5" customHeight="1" thickBot="1" x14ac:dyDescent="0.3">
      <c r="B100" s="277"/>
      <c r="C100" s="281"/>
      <c r="D100" s="282"/>
      <c r="E100" s="282"/>
      <c r="F100" s="282"/>
      <c r="G100" s="282"/>
      <c r="H100" s="282"/>
      <c r="I100" s="282"/>
      <c r="J100" s="282"/>
      <c r="K100" s="282"/>
      <c r="L100" s="282"/>
      <c r="M100" s="282"/>
      <c r="N100" s="282"/>
      <c r="O100" s="283"/>
      <c r="P100" s="287"/>
      <c r="Q100" s="288"/>
      <c r="R100" s="289"/>
      <c r="S100" s="291"/>
      <c r="T100" s="288"/>
      <c r="U100" s="289"/>
      <c r="V100" s="291"/>
      <c r="W100" s="288"/>
      <c r="X100" s="289"/>
      <c r="Y100" s="291"/>
      <c r="Z100" s="288"/>
      <c r="AA100" s="293"/>
      <c r="AB100" s="260"/>
      <c r="AC100" s="261"/>
      <c r="AD100" s="262"/>
      <c r="AE100" s="264"/>
      <c r="AF100" s="261"/>
      <c r="AG100" s="262"/>
      <c r="AH100" s="264"/>
      <c r="AI100" s="261"/>
      <c r="AJ100" s="266"/>
      <c r="AL100" s="129"/>
      <c r="AM100" s="129"/>
      <c r="AN100" s="129"/>
      <c r="AO100" s="129"/>
      <c r="AP100" s="129"/>
      <c r="AQ100" s="129"/>
      <c r="AR100" s="129"/>
      <c r="AS100" s="129"/>
      <c r="AT100" s="129"/>
      <c r="AU100" s="129"/>
      <c r="AV100" s="129"/>
      <c r="AW100" s="129"/>
      <c r="AX100" s="129"/>
    </row>
    <row r="101" spans="1:50" ht="12" customHeight="1" x14ac:dyDescent="0.25">
      <c r="A101" s="231">
        <v>6</v>
      </c>
      <c r="B101" s="267">
        <v>1</v>
      </c>
      <c r="C101" s="268" t="str">
        <f>IF((A101=""),"",VLOOKUP(A101,Prijave!$C$6:$E$100,2))</f>
        <v>Erazem Metljak</v>
      </c>
      <c r="D101" s="269"/>
      <c r="E101" s="269"/>
      <c r="F101" s="269"/>
      <c r="G101" s="269"/>
      <c r="H101" s="269"/>
      <c r="I101" s="269"/>
      <c r="J101" s="269"/>
      <c r="K101" s="269"/>
      <c r="L101" s="270"/>
      <c r="M101" s="271" t="str">
        <f>IF((A101=""),"","("&amp;UPPER(VLOOKUP(A101,Prijave!$C$6:$E$100,3))&amp;")")</f>
        <v>(PRESERJE)</v>
      </c>
      <c r="N101" s="271"/>
      <c r="O101" s="272"/>
      <c r="P101" s="130"/>
      <c r="Q101" s="130"/>
      <c r="R101" s="131"/>
      <c r="S101" s="132">
        <f>IF(AH114&lt;&gt;"",AH114,"")</f>
        <v>0</v>
      </c>
      <c r="T101" s="133" t="s">
        <v>3</v>
      </c>
      <c r="U101" s="134">
        <f>IF(AJ114&lt;&gt;"",AJ114,"")</f>
        <v>3</v>
      </c>
      <c r="V101" s="132">
        <f>IF(AJ116&lt;&gt;"",AJ116,"")</f>
        <v>3</v>
      </c>
      <c r="W101" s="133" t="s">
        <v>3</v>
      </c>
      <c r="X101" s="134">
        <f>IF(AH116&lt;&gt;"",AH116,"")</f>
        <v>0</v>
      </c>
      <c r="Y101" s="132" t="str">
        <f>IF(AH111&lt;&gt;"",AH111,"")</f>
        <v/>
      </c>
      <c r="Z101" s="135" t="s">
        <v>3</v>
      </c>
      <c r="AA101" s="136" t="str">
        <f>IF(AJ111&lt;&gt;"",AJ111,"")</f>
        <v/>
      </c>
      <c r="AB101" s="273">
        <f>IF(AND(S101="",V101="",Y101=""),"",SUM(S101,V101,Y101))</f>
        <v>3</v>
      </c>
      <c r="AC101" s="274" t="s">
        <v>3</v>
      </c>
      <c r="AD101" s="275">
        <f>IF(AND(U101="",X101="",AA101=""),"",SUM(U101,X101,AA101))</f>
        <v>3</v>
      </c>
      <c r="AE101" s="294">
        <f>IF(SUM(T102,W102,Z102)&gt;0,SUM(T102,W102,Z102),"")</f>
        <v>3</v>
      </c>
      <c r="AF101" s="295"/>
      <c r="AG101" s="296"/>
      <c r="AH101" s="297" t="str">
        <f>IF(AE101&lt;&gt;"",(RANK(AE101,AE101:AG108)&amp;"."),"")</f>
        <v>2.</v>
      </c>
      <c r="AI101" s="297"/>
      <c r="AJ101" s="298"/>
      <c r="AL101" s="129"/>
      <c r="AM101" s="129"/>
      <c r="AN101" s="129"/>
      <c r="AO101" s="129"/>
      <c r="AP101" s="129"/>
      <c r="AQ101" s="129"/>
      <c r="AR101" s="129"/>
      <c r="AS101" s="129"/>
      <c r="AT101" s="129"/>
      <c r="AU101" s="129"/>
      <c r="AV101" s="129"/>
      <c r="AW101" s="129"/>
      <c r="AX101" s="129"/>
    </row>
    <row r="102" spans="1:50" ht="12" customHeight="1" x14ac:dyDescent="0.25">
      <c r="A102" s="231"/>
      <c r="B102" s="232"/>
      <c r="C102" s="236"/>
      <c r="D102" s="237"/>
      <c r="E102" s="237"/>
      <c r="F102" s="237"/>
      <c r="G102" s="237"/>
      <c r="H102" s="237"/>
      <c r="I102" s="237"/>
      <c r="J102" s="237"/>
      <c r="K102" s="237"/>
      <c r="L102" s="238"/>
      <c r="M102" s="239"/>
      <c r="N102" s="239"/>
      <c r="O102" s="240"/>
      <c r="P102" s="137"/>
      <c r="Q102" s="137"/>
      <c r="R102" s="138"/>
      <c r="S102" s="139"/>
      <c r="T102" s="140">
        <f>IF((S101=3),2,IF(U101=3,1,""))</f>
        <v>1</v>
      </c>
      <c r="U102" s="141"/>
      <c r="V102" s="139"/>
      <c r="W102" s="140">
        <f>IF((V101=3),2,IF(X101=3,1,""))</f>
        <v>2</v>
      </c>
      <c r="X102" s="141"/>
      <c r="Y102" s="139"/>
      <c r="Z102" s="140" t="str">
        <f>IF((Y101=3),2,IF(AA101=3,1,""))</f>
        <v/>
      </c>
      <c r="AA102" s="142"/>
      <c r="AB102" s="242"/>
      <c r="AC102" s="244"/>
      <c r="AD102" s="245"/>
      <c r="AE102" s="246"/>
      <c r="AF102" s="247"/>
      <c r="AG102" s="248"/>
      <c r="AH102" s="219"/>
      <c r="AI102" s="219"/>
      <c r="AJ102" s="220"/>
      <c r="AL102" s="129"/>
      <c r="AM102" s="129"/>
      <c r="AN102" s="129"/>
      <c r="AO102" s="129"/>
      <c r="AP102" s="129"/>
      <c r="AQ102" s="129"/>
      <c r="AR102" s="129"/>
      <c r="AS102" s="129"/>
      <c r="AT102" s="129"/>
      <c r="AU102" s="129"/>
      <c r="AV102" s="129"/>
      <c r="AW102" s="129"/>
      <c r="AX102" s="129"/>
    </row>
    <row r="103" spans="1:50" ht="12" customHeight="1" x14ac:dyDescent="0.25">
      <c r="A103" s="231">
        <v>18</v>
      </c>
      <c r="B103" s="232">
        <v>2</v>
      </c>
      <c r="C103" s="233" t="str">
        <f>IF((A103=""),"",VLOOKUP(A103,Prijave!$C$6:$E$100,2))</f>
        <v>Samuel Ecsy</v>
      </c>
      <c r="D103" s="234"/>
      <c r="E103" s="234"/>
      <c r="F103" s="234"/>
      <c r="G103" s="234"/>
      <c r="H103" s="234"/>
      <c r="I103" s="234"/>
      <c r="J103" s="234"/>
      <c r="K103" s="234"/>
      <c r="L103" s="235"/>
      <c r="M103" s="239" t="str">
        <f>IF((A103=""),"","("&amp;UPPER(VLOOKUP(A103,Prijave!$C$6:$E$100,3))&amp;")")</f>
        <v>(VESNA)</v>
      </c>
      <c r="N103" s="239"/>
      <c r="O103" s="240"/>
      <c r="P103" s="143">
        <f>IF(AJ114&lt;&gt;"",AJ114,"")</f>
        <v>3</v>
      </c>
      <c r="Q103" s="143" t="s">
        <v>3</v>
      </c>
      <c r="R103" s="144">
        <f>IF(AH114&lt;&gt;"",AH114,"")</f>
        <v>0</v>
      </c>
      <c r="S103" s="145"/>
      <c r="T103" s="146"/>
      <c r="U103" s="147"/>
      <c r="V103" s="148">
        <f>IF(AH112&lt;&gt;"",AH112,"")</f>
        <v>3</v>
      </c>
      <c r="W103" s="143" t="s">
        <v>3</v>
      </c>
      <c r="X103" s="144">
        <f>IF(AJ112&lt;&gt;"",AJ112,"")</f>
        <v>0</v>
      </c>
      <c r="Y103" s="148" t="str">
        <f>IF(AH115&lt;&gt;"",AH115,"")</f>
        <v/>
      </c>
      <c r="Z103" s="143" t="s">
        <v>3</v>
      </c>
      <c r="AA103" s="149" t="str">
        <f>IF(AJ115&lt;&gt;"",AJ115,"")</f>
        <v/>
      </c>
      <c r="AB103" s="241">
        <f>IF(AND(P103="",V103="",Y103=""),"",SUM(P103,V103,Y103))</f>
        <v>6</v>
      </c>
      <c r="AC103" s="243" t="s">
        <v>3</v>
      </c>
      <c r="AD103" s="211">
        <f>IF(AND(R103="",X103="",AA103=""),"",SUM(R103,X103,AA103))</f>
        <v>0</v>
      </c>
      <c r="AE103" s="213">
        <f>IF(SUM(Q104,W104,Z104)&gt;0,SUM(Q104,W104,Z104),"")</f>
        <v>4</v>
      </c>
      <c r="AF103" s="214"/>
      <c r="AG103" s="215"/>
      <c r="AH103" s="225" t="str">
        <f>IF(AE103&lt;&gt;"",(RANK(AE103,AE101:AG108)&amp;"."),"")</f>
        <v>1.</v>
      </c>
      <c r="AI103" s="226"/>
      <c r="AJ103" s="227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</row>
    <row r="104" spans="1:50" ht="12" customHeight="1" x14ac:dyDescent="0.25">
      <c r="A104" s="231"/>
      <c r="B104" s="232"/>
      <c r="C104" s="236"/>
      <c r="D104" s="237"/>
      <c r="E104" s="237"/>
      <c r="F104" s="237"/>
      <c r="G104" s="237"/>
      <c r="H104" s="237"/>
      <c r="I104" s="237"/>
      <c r="J104" s="237"/>
      <c r="K104" s="237"/>
      <c r="L104" s="238"/>
      <c r="M104" s="239"/>
      <c r="N104" s="239"/>
      <c r="O104" s="240"/>
      <c r="P104" s="150"/>
      <c r="Q104" s="140">
        <f>IF((P103=3),2,IF(R103=3,1,""))</f>
        <v>2</v>
      </c>
      <c r="R104" s="141"/>
      <c r="S104" s="151"/>
      <c r="T104" s="137"/>
      <c r="U104" s="138"/>
      <c r="V104" s="139"/>
      <c r="W104" s="140">
        <f>IF((V103=3),2,IF(X103=3,1,""))</f>
        <v>2</v>
      </c>
      <c r="X104" s="141"/>
      <c r="Y104" s="139"/>
      <c r="Z104" s="140" t="str">
        <f>IF((Y103=3),2,IF(AA103=3,1,""))</f>
        <v/>
      </c>
      <c r="AA104" s="142"/>
      <c r="AB104" s="242"/>
      <c r="AC104" s="244"/>
      <c r="AD104" s="245"/>
      <c r="AE104" s="246"/>
      <c r="AF104" s="247"/>
      <c r="AG104" s="248"/>
      <c r="AH104" s="228"/>
      <c r="AI104" s="229"/>
      <c r="AJ104" s="230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29"/>
      <c r="AW104" s="129"/>
      <c r="AX104" s="129"/>
    </row>
    <row r="105" spans="1:50" ht="12" customHeight="1" x14ac:dyDescent="0.25">
      <c r="A105" s="231">
        <v>12</v>
      </c>
      <c r="B105" s="232">
        <v>3</v>
      </c>
      <c r="C105" s="233" t="str">
        <f>IF((A105=""),"",VLOOKUP(A105,Prijave!$C$6:$E$100,2))</f>
        <v>Domen Truden</v>
      </c>
      <c r="D105" s="234"/>
      <c r="E105" s="234"/>
      <c r="F105" s="234"/>
      <c r="G105" s="234"/>
      <c r="H105" s="234"/>
      <c r="I105" s="234"/>
      <c r="J105" s="234"/>
      <c r="K105" s="234"/>
      <c r="L105" s="235"/>
      <c r="M105" s="239" t="str">
        <f>IF((A105=""),"","("&amp;UPPER(VLOOKUP(A105,Prijave!$C$6:$E$100,3))&amp;")")</f>
        <v>(KRKA)</v>
      </c>
      <c r="N105" s="239"/>
      <c r="O105" s="240"/>
      <c r="P105" s="143">
        <f>IF(AH116&lt;&gt;"",AH116,"")</f>
        <v>0</v>
      </c>
      <c r="Q105" s="143" t="s">
        <v>3</v>
      </c>
      <c r="R105" s="144">
        <f>IF(AJ116&lt;&gt;"",AJ116,"")</f>
        <v>3</v>
      </c>
      <c r="S105" s="148">
        <f>IF(AJ112&lt;&gt;"",AJ112,"")</f>
        <v>0</v>
      </c>
      <c r="T105" s="143" t="s">
        <v>3</v>
      </c>
      <c r="U105" s="144">
        <f>IF(AH112&lt;&gt;"",AH112,"")</f>
        <v>3</v>
      </c>
      <c r="V105" s="145"/>
      <c r="W105" s="146"/>
      <c r="X105" s="147"/>
      <c r="Y105" s="148" t="str">
        <f>IF(AJ113&lt;&gt;"",AJ113,"")</f>
        <v/>
      </c>
      <c r="Z105" s="143" t="s">
        <v>3</v>
      </c>
      <c r="AA105" s="149" t="str">
        <f>IF(AH113&lt;&gt;"",AH113,"")</f>
        <v/>
      </c>
      <c r="AB105" s="241">
        <f>IF(AND(P105="",S105="",Y105=""),"",SUM(P105,S105,Y105))</f>
        <v>0</v>
      </c>
      <c r="AC105" s="243" t="s">
        <v>3</v>
      </c>
      <c r="AD105" s="211">
        <f>IF(AND(R105="",U105="",AA105=""),"",SUM(R105,U105,AA105))</f>
        <v>6</v>
      </c>
      <c r="AE105" s="213">
        <f>IF(SUM(Q106,T106,Z106)&gt;0,SUM(Q106,T106,Z106),"")</f>
        <v>2</v>
      </c>
      <c r="AF105" s="214"/>
      <c r="AG105" s="215"/>
      <c r="AH105" s="225" t="str">
        <f>IF(AE105&lt;&gt;"",(RANK(AE105,AE101:AG108)&amp;"."),"")</f>
        <v>3.</v>
      </c>
      <c r="AI105" s="226"/>
      <c r="AJ105" s="227"/>
      <c r="AL105" s="129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</row>
    <row r="106" spans="1:50" ht="12" customHeight="1" x14ac:dyDescent="0.25">
      <c r="A106" s="231"/>
      <c r="B106" s="232"/>
      <c r="C106" s="236"/>
      <c r="D106" s="237"/>
      <c r="E106" s="237"/>
      <c r="F106" s="237"/>
      <c r="G106" s="237"/>
      <c r="H106" s="237"/>
      <c r="I106" s="237"/>
      <c r="J106" s="237"/>
      <c r="K106" s="237"/>
      <c r="L106" s="238"/>
      <c r="M106" s="239"/>
      <c r="N106" s="239"/>
      <c r="O106" s="240"/>
      <c r="P106" s="150"/>
      <c r="Q106" s="140">
        <f>IF((P105=3),2,IF(R105=3,1,""))</f>
        <v>1</v>
      </c>
      <c r="R106" s="141"/>
      <c r="S106" s="139"/>
      <c r="T106" s="140">
        <f>IF((S105=3),2,IF(U105=3,1,""))</f>
        <v>1</v>
      </c>
      <c r="U106" s="141"/>
      <c r="V106" s="151"/>
      <c r="W106" s="137"/>
      <c r="X106" s="138"/>
      <c r="Y106" s="139"/>
      <c r="Z106" s="140" t="str">
        <f>IF((Y105=3),2,IF(AA105=3,1,""))</f>
        <v/>
      </c>
      <c r="AA106" s="142"/>
      <c r="AB106" s="242"/>
      <c r="AC106" s="244"/>
      <c r="AD106" s="245"/>
      <c r="AE106" s="246"/>
      <c r="AF106" s="247"/>
      <c r="AG106" s="248"/>
      <c r="AH106" s="228"/>
      <c r="AI106" s="229"/>
      <c r="AJ106" s="230"/>
      <c r="AL106" s="129"/>
      <c r="AM106" s="129"/>
      <c r="AN106" s="129"/>
      <c r="AO106" s="129"/>
      <c r="AP106" s="129"/>
      <c r="AQ106" s="129"/>
      <c r="AR106" s="129"/>
      <c r="AS106" s="129"/>
      <c r="AT106" s="129"/>
      <c r="AU106" s="129"/>
      <c r="AV106" s="129"/>
      <c r="AW106" s="129"/>
      <c r="AX106" s="129"/>
    </row>
    <row r="107" spans="1:50" ht="12" customHeight="1" x14ac:dyDescent="0.25">
      <c r="A107" s="231"/>
      <c r="B107" s="232">
        <v>4</v>
      </c>
      <c r="C107" s="233" t="str">
        <f>IF((A107=""),"",VLOOKUP(A107,Prijave!$C$6:$E$100,2))</f>
        <v/>
      </c>
      <c r="D107" s="234"/>
      <c r="E107" s="234"/>
      <c r="F107" s="234"/>
      <c r="G107" s="234"/>
      <c r="H107" s="234"/>
      <c r="I107" s="234"/>
      <c r="J107" s="234"/>
      <c r="K107" s="234"/>
      <c r="L107" s="235"/>
      <c r="M107" s="239" t="str">
        <f>IF((A107=""),"","("&amp;UPPER(VLOOKUP(A107,Prijave!$C$6:$E$100,3))&amp;")")</f>
        <v/>
      </c>
      <c r="N107" s="239"/>
      <c r="O107" s="240"/>
      <c r="P107" s="143" t="str">
        <f>IF(AJ111&lt;&gt;"",AJ111,"")</f>
        <v/>
      </c>
      <c r="Q107" s="143" t="s">
        <v>3</v>
      </c>
      <c r="R107" s="144" t="str">
        <f>IF(AH111&lt;&gt;"",AH111,"")</f>
        <v/>
      </c>
      <c r="S107" s="148" t="str">
        <f>IF(AJ115&lt;&gt;"",AJ115,"")</f>
        <v/>
      </c>
      <c r="T107" s="143" t="s">
        <v>3</v>
      </c>
      <c r="U107" s="144" t="str">
        <f>IF(AH115&lt;&gt;"",AH115,"")</f>
        <v/>
      </c>
      <c r="V107" s="148" t="str">
        <f>IF(AH113&lt;&gt;"",AH113,"")</f>
        <v/>
      </c>
      <c r="W107" s="143" t="s">
        <v>3</v>
      </c>
      <c r="X107" s="144" t="str">
        <f>IF(AJ113&lt;&gt;"",AJ113,"")</f>
        <v/>
      </c>
      <c r="Y107" s="145"/>
      <c r="Z107" s="146"/>
      <c r="AA107" s="152"/>
      <c r="AB107" s="241" t="str">
        <f>IF(AND(P107="",S107="",V107=""),"",SUM(P107,S107,V107))</f>
        <v/>
      </c>
      <c r="AC107" s="243" t="s">
        <v>3</v>
      </c>
      <c r="AD107" s="211" t="str">
        <f>IF(AND(R107="",U107="",X107=""),"",SUM(R107,U107,X107))</f>
        <v/>
      </c>
      <c r="AE107" s="213" t="str">
        <f>IF(SUM(Q108,T108,W108)&gt;0,SUM(Q108,T108,W108),"")</f>
        <v/>
      </c>
      <c r="AF107" s="214"/>
      <c r="AG107" s="215"/>
      <c r="AH107" s="219" t="str">
        <f>IF(AE107&lt;&gt;"",(RANK(AE107,AE101:AG108)&amp;"."),"")</f>
        <v/>
      </c>
      <c r="AI107" s="219"/>
      <c r="AJ107" s="220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</row>
    <row r="108" spans="1:50" ht="13.5" customHeight="1" thickBot="1" x14ac:dyDescent="0.3">
      <c r="A108" s="231"/>
      <c r="B108" s="249"/>
      <c r="C108" s="250"/>
      <c r="D108" s="251"/>
      <c r="E108" s="251"/>
      <c r="F108" s="251"/>
      <c r="G108" s="251"/>
      <c r="H108" s="251"/>
      <c r="I108" s="251"/>
      <c r="J108" s="251"/>
      <c r="K108" s="251"/>
      <c r="L108" s="252"/>
      <c r="M108" s="253"/>
      <c r="N108" s="253"/>
      <c r="O108" s="254"/>
      <c r="P108" s="153"/>
      <c r="Q108" s="154" t="str">
        <f>IF((P107=3),2,IF(R107=3,1,""))</f>
        <v/>
      </c>
      <c r="R108" s="155"/>
      <c r="S108" s="156"/>
      <c r="T108" s="154" t="str">
        <f>IF((S107=3),2,IF(U107=3,1,""))</f>
        <v/>
      </c>
      <c r="U108" s="155"/>
      <c r="V108" s="156"/>
      <c r="W108" s="154" t="str">
        <f>IF((V107=3),2,IF(X107=3,1,""))</f>
        <v/>
      </c>
      <c r="X108" s="155"/>
      <c r="Y108" s="157"/>
      <c r="Z108" s="158"/>
      <c r="AA108" s="159"/>
      <c r="AB108" s="255"/>
      <c r="AC108" s="256"/>
      <c r="AD108" s="212"/>
      <c r="AE108" s="216"/>
      <c r="AF108" s="217"/>
      <c r="AG108" s="218"/>
      <c r="AH108" s="221"/>
      <c r="AI108" s="221"/>
      <c r="AJ108" s="222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</row>
    <row r="109" spans="1:50" ht="6" customHeight="1" x14ac:dyDescent="0.3">
      <c r="AH109" s="1" t="s">
        <v>11</v>
      </c>
      <c r="AL109" s="129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</row>
    <row r="110" spans="1:50" ht="12.75" customHeight="1" x14ac:dyDescent="0.3">
      <c r="B110" s="59"/>
      <c r="C110" s="61"/>
      <c r="D110" s="8"/>
      <c r="E110" s="8"/>
      <c r="F110" s="8"/>
      <c r="G110" s="8"/>
      <c r="H110" s="8"/>
      <c r="I110" s="8"/>
      <c r="J110" s="210"/>
      <c r="K110" s="210"/>
      <c r="L110" s="210"/>
      <c r="M110" s="210"/>
      <c r="N110" s="210"/>
      <c r="O110" s="210"/>
      <c r="P110" s="210"/>
      <c r="Q110" s="210"/>
      <c r="R110" s="210"/>
      <c r="S110" s="223">
        <v>1</v>
      </c>
      <c r="T110" s="223"/>
      <c r="U110" s="223"/>
      <c r="V110" s="223">
        <v>2</v>
      </c>
      <c r="W110" s="223"/>
      <c r="X110" s="223"/>
      <c r="Y110" s="223">
        <v>3</v>
      </c>
      <c r="Z110" s="223"/>
      <c r="AA110" s="223"/>
      <c r="AB110" s="223">
        <v>4</v>
      </c>
      <c r="AC110" s="223"/>
      <c r="AD110" s="223"/>
      <c r="AE110" s="223">
        <v>5</v>
      </c>
      <c r="AF110" s="223"/>
      <c r="AG110" s="224"/>
      <c r="AH110" s="209" t="s">
        <v>21</v>
      </c>
      <c r="AI110" s="210"/>
      <c r="AJ110" s="210"/>
      <c r="AL110" s="129"/>
      <c r="AM110" s="129"/>
      <c r="AN110" s="129"/>
      <c r="AO110" s="129"/>
      <c r="AP110" s="129"/>
      <c r="AQ110" s="129"/>
      <c r="AR110" s="129"/>
      <c r="AS110" s="129"/>
      <c r="AT110" s="129"/>
      <c r="AU110" s="129"/>
      <c r="AV110" s="129"/>
      <c r="AW110" s="129"/>
      <c r="AX110" s="129"/>
    </row>
    <row r="111" spans="1:50" ht="19" customHeight="1" x14ac:dyDescent="0.25">
      <c r="B111" s="206" t="s">
        <v>12</v>
      </c>
      <c r="C111" s="206"/>
      <c r="D111" s="68"/>
      <c r="E111" s="76" t="s">
        <v>15</v>
      </c>
      <c r="F111" s="207" t="str">
        <f>C101</f>
        <v>Erazem Metljak</v>
      </c>
      <c r="G111" s="207"/>
      <c r="H111" s="207"/>
      <c r="I111" s="207"/>
      <c r="J111" s="207"/>
      <c r="K111" s="207"/>
      <c r="L111" s="77" t="s">
        <v>9</v>
      </c>
      <c r="M111" s="207" t="str">
        <f>C107</f>
        <v/>
      </c>
      <c r="N111" s="207"/>
      <c r="O111" s="207"/>
      <c r="P111" s="207"/>
      <c r="Q111" s="207"/>
      <c r="R111" s="208"/>
      <c r="S111" s="160"/>
      <c r="T111" s="75" t="s">
        <v>9</v>
      </c>
      <c r="U111" s="161"/>
      <c r="V111" s="160"/>
      <c r="W111" s="75" t="s">
        <v>9</v>
      </c>
      <c r="X111" s="161"/>
      <c r="Y111" s="160"/>
      <c r="Z111" s="75" t="s">
        <v>9</v>
      </c>
      <c r="AA111" s="161"/>
      <c r="AB111" s="160"/>
      <c r="AC111" s="75" t="s">
        <v>9</v>
      </c>
      <c r="AD111" s="161"/>
      <c r="AE111" s="160"/>
      <c r="AF111" s="75" t="s">
        <v>9</v>
      </c>
      <c r="AG111" s="161"/>
      <c r="AH111" s="162" t="str">
        <f t="shared" ref="AH111:AH116" si="68">IF(AND(AV111=0,AW111=0),"",AV111)</f>
        <v/>
      </c>
      <c r="AI111" s="163" t="s">
        <v>3</v>
      </c>
      <c r="AJ111" s="164" t="str">
        <f t="shared" ref="AJ111:AJ116" si="69">IF(AND(AV111=0,AW111=0),"",AW111)</f>
        <v/>
      </c>
      <c r="AL111" s="165">
        <f t="shared" ref="AL111:AL116" si="70">IF(S111&gt;U111,1,0)</f>
        <v>0</v>
      </c>
      <c r="AM111" s="165">
        <f t="shared" ref="AM111:AM116" si="71">IF(U111&gt;S111,1,0)</f>
        <v>0</v>
      </c>
      <c r="AN111" s="165">
        <f t="shared" ref="AN111:AN116" si="72">IF(V111&gt;X111,1,0)</f>
        <v>0</v>
      </c>
      <c r="AO111" s="165">
        <f t="shared" ref="AO111:AO116" si="73">IF(X111&gt;V111,1,0)</f>
        <v>0</v>
      </c>
      <c r="AP111" s="165">
        <f t="shared" ref="AP111:AP116" si="74">IF(Y111&gt;AA111,1,0)</f>
        <v>0</v>
      </c>
      <c r="AQ111" s="165">
        <f t="shared" ref="AQ111:AQ116" si="75">IF(AA111&gt;Y111,1,0)</f>
        <v>0</v>
      </c>
      <c r="AR111" s="165">
        <f t="shared" ref="AR111:AR116" si="76">IF(AB111&gt;AD111,1,0)</f>
        <v>0</v>
      </c>
      <c r="AS111" s="165">
        <f t="shared" ref="AS111:AS116" si="77">IF(AD111&gt;AB111,1,0)</f>
        <v>0</v>
      </c>
      <c r="AT111" s="165">
        <f t="shared" ref="AT111:AT116" si="78">IF(AE111&gt;AG111,1,0)</f>
        <v>0</v>
      </c>
      <c r="AU111" s="165">
        <f t="shared" ref="AU111:AU116" si="79">IF(AG111&gt;AE111,1,0)</f>
        <v>0</v>
      </c>
      <c r="AV111" s="165">
        <f t="shared" ref="AV111:AV116" si="80">AL111+AN111+AP111+AR111+AT111</f>
        <v>0</v>
      </c>
      <c r="AW111" s="165">
        <f t="shared" ref="AW111:AW116" si="81">AM111+AO111+AQ111+AS111+AU111</f>
        <v>0</v>
      </c>
      <c r="AX111" s="129"/>
    </row>
    <row r="112" spans="1:50" ht="19" customHeight="1" x14ac:dyDescent="0.25">
      <c r="B112" s="79"/>
      <c r="C112" s="72"/>
      <c r="E112" s="76" t="s">
        <v>16</v>
      </c>
      <c r="F112" s="207" t="str">
        <f>C103</f>
        <v>Samuel Ecsy</v>
      </c>
      <c r="G112" s="207"/>
      <c r="H112" s="207"/>
      <c r="I112" s="207"/>
      <c r="J112" s="207"/>
      <c r="K112" s="207"/>
      <c r="L112" s="77" t="s">
        <v>9</v>
      </c>
      <c r="M112" s="207" t="str">
        <f>C105</f>
        <v>Domen Truden</v>
      </c>
      <c r="N112" s="207"/>
      <c r="O112" s="207"/>
      <c r="P112" s="207"/>
      <c r="Q112" s="207"/>
      <c r="R112" s="208"/>
      <c r="S112" s="160">
        <v>11</v>
      </c>
      <c r="T112" s="75" t="s">
        <v>9</v>
      </c>
      <c r="U112" s="161">
        <v>4</v>
      </c>
      <c r="V112" s="160">
        <v>11</v>
      </c>
      <c r="W112" s="75" t="s">
        <v>9</v>
      </c>
      <c r="X112" s="161">
        <v>1</v>
      </c>
      <c r="Y112" s="160">
        <v>11</v>
      </c>
      <c r="Z112" s="75" t="s">
        <v>9</v>
      </c>
      <c r="AA112" s="161">
        <v>0</v>
      </c>
      <c r="AB112" s="160"/>
      <c r="AC112" s="75" t="s">
        <v>9</v>
      </c>
      <c r="AD112" s="161"/>
      <c r="AE112" s="160"/>
      <c r="AF112" s="75" t="s">
        <v>9</v>
      </c>
      <c r="AG112" s="161"/>
      <c r="AH112" s="162">
        <f t="shared" si="68"/>
        <v>3</v>
      </c>
      <c r="AI112" s="163" t="s">
        <v>3</v>
      </c>
      <c r="AJ112" s="164">
        <f t="shared" si="69"/>
        <v>0</v>
      </c>
      <c r="AL112" s="165">
        <f t="shared" si="70"/>
        <v>1</v>
      </c>
      <c r="AM112" s="165">
        <f t="shared" si="71"/>
        <v>0</v>
      </c>
      <c r="AN112" s="165">
        <f t="shared" si="72"/>
        <v>1</v>
      </c>
      <c r="AO112" s="165">
        <f t="shared" si="73"/>
        <v>0</v>
      </c>
      <c r="AP112" s="165">
        <f t="shared" si="74"/>
        <v>1</v>
      </c>
      <c r="AQ112" s="165">
        <f t="shared" si="75"/>
        <v>0</v>
      </c>
      <c r="AR112" s="165">
        <f t="shared" si="76"/>
        <v>0</v>
      </c>
      <c r="AS112" s="165">
        <f t="shared" si="77"/>
        <v>0</v>
      </c>
      <c r="AT112" s="165">
        <f t="shared" si="78"/>
        <v>0</v>
      </c>
      <c r="AU112" s="165">
        <f t="shared" si="79"/>
        <v>0</v>
      </c>
      <c r="AV112" s="165">
        <f t="shared" si="80"/>
        <v>3</v>
      </c>
      <c r="AW112" s="165">
        <f t="shared" si="81"/>
        <v>0</v>
      </c>
      <c r="AX112" s="129"/>
    </row>
    <row r="113" spans="2:50" ht="19" customHeight="1" x14ac:dyDescent="0.25">
      <c r="B113" s="206" t="s">
        <v>13</v>
      </c>
      <c r="C113" s="206"/>
      <c r="D113" s="68"/>
      <c r="E113" s="76" t="s">
        <v>17</v>
      </c>
      <c r="F113" s="207" t="str">
        <f>C107</f>
        <v/>
      </c>
      <c r="G113" s="207"/>
      <c r="H113" s="207"/>
      <c r="I113" s="207"/>
      <c r="J113" s="207"/>
      <c r="K113" s="207"/>
      <c r="L113" s="77" t="s">
        <v>9</v>
      </c>
      <c r="M113" s="207" t="str">
        <f>C105</f>
        <v>Domen Truden</v>
      </c>
      <c r="N113" s="207"/>
      <c r="O113" s="207"/>
      <c r="P113" s="207"/>
      <c r="Q113" s="207"/>
      <c r="R113" s="208"/>
      <c r="S113" s="160"/>
      <c r="T113" s="75" t="s">
        <v>9</v>
      </c>
      <c r="U113" s="161"/>
      <c r="V113" s="160"/>
      <c r="W113" s="75" t="s">
        <v>9</v>
      </c>
      <c r="X113" s="161"/>
      <c r="Y113" s="160"/>
      <c r="Z113" s="75" t="s">
        <v>9</v>
      </c>
      <c r="AA113" s="161"/>
      <c r="AB113" s="160"/>
      <c r="AC113" s="75" t="s">
        <v>9</v>
      </c>
      <c r="AD113" s="161"/>
      <c r="AE113" s="160"/>
      <c r="AF113" s="75" t="s">
        <v>9</v>
      </c>
      <c r="AG113" s="161"/>
      <c r="AH113" s="162" t="str">
        <f t="shared" si="68"/>
        <v/>
      </c>
      <c r="AI113" s="163" t="s">
        <v>3</v>
      </c>
      <c r="AJ113" s="164" t="str">
        <f t="shared" si="69"/>
        <v/>
      </c>
      <c r="AL113" s="165">
        <f t="shared" si="70"/>
        <v>0</v>
      </c>
      <c r="AM113" s="165">
        <f t="shared" si="71"/>
        <v>0</v>
      </c>
      <c r="AN113" s="165">
        <f t="shared" si="72"/>
        <v>0</v>
      </c>
      <c r="AO113" s="165">
        <f t="shared" si="73"/>
        <v>0</v>
      </c>
      <c r="AP113" s="165">
        <f t="shared" si="74"/>
        <v>0</v>
      </c>
      <c r="AQ113" s="165">
        <f t="shared" si="75"/>
        <v>0</v>
      </c>
      <c r="AR113" s="165">
        <f t="shared" si="76"/>
        <v>0</v>
      </c>
      <c r="AS113" s="165">
        <f t="shared" si="77"/>
        <v>0</v>
      </c>
      <c r="AT113" s="165">
        <f t="shared" si="78"/>
        <v>0</v>
      </c>
      <c r="AU113" s="165">
        <f t="shared" si="79"/>
        <v>0</v>
      </c>
      <c r="AV113" s="165">
        <f t="shared" si="80"/>
        <v>0</v>
      </c>
      <c r="AW113" s="165">
        <f t="shared" si="81"/>
        <v>0</v>
      </c>
      <c r="AX113" s="129"/>
    </row>
    <row r="114" spans="2:50" ht="19" customHeight="1" x14ac:dyDescent="0.25">
      <c r="B114" s="80"/>
      <c r="C114" s="73"/>
      <c r="D114" s="68"/>
      <c r="E114" s="76" t="s">
        <v>18</v>
      </c>
      <c r="F114" s="207" t="str">
        <f>C101</f>
        <v>Erazem Metljak</v>
      </c>
      <c r="G114" s="207"/>
      <c r="H114" s="207"/>
      <c r="I114" s="207"/>
      <c r="J114" s="207"/>
      <c r="K114" s="207"/>
      <c r="L114" s="77" t="s">
        <v>9</v>
      </c>
      <c r="M114" s="207" t="str">
        <f>C103</f>
        <v>Samuel Ecsy</v>
      </c>
      <c r="N114" s="207"/>
      <c r="O114" s="207"/>
      <c r="P114" s="207"/>
      <c r="Q114" s="207"/>
      <c r="R114" s="208"/>
      <c r="S114" s="160">
        <v>1</v>
      </c>
      <c r="T114" s="75" t="s">
        <v>9</v>
      </c>
      <c r="U114" s="161">
        <v>11</v>
      </c>
      <c r="V114" s="160">
        <v>2</v>
      </c>
      <c r="W114" s="75" t="s">
        <v>9</v>
      </c>
      <c r="X114" s="161">
        <v>11</v>
      </c>
      <c r="Y114" s="160">
        <v>3</v>
      </c>
      <c r="Z114" s="75" t="s">
        <v>9</v>
      </c>
      <c r="AA114" s="161">
        <v>11</v>
      </c>
      <c r="AB114" s="160"/>
      <c r="AC114" s="75" t="s">
        <v>9</v>
      </c>
      <c r="AD114" s="161"/>
      <c r="AE114" s="160"/>
      <c r="AF114" s="75" t="s">
        <v>9</v>
      </c>
      <c r="AG114" s="161"/>
      <c r="AH114" s="162">
        <f t="shared" si="68"/>
        <v>0</v>
      </c>
      <c r="AI114" s="166" t="s">
        <v>3</v>
      </c>
      <c r="AJ114" s="164">
        <f t="shared" si="69"/>
        <v>3</v>
      </c>
      <c r="AL114" s="165">
        <f t="shared" si="70"/>
        <v>0</v>
      </c>
      <c r="AM114" s="165">
        <f t="shared" si="71"/>
        <v>1</v>
      </c>
      <c r="AN114" s="165">
        <f t="shared" si="72"/>
        <v>0</v>
      </c>
      <c r="AO114" s="165">
        <f t="shared" si="73"/>
        <v>1</v>
      </c>
      <c r="AP114" s="165">
        <f t="shared" si="74"/>
        <v>0</v>
      </c>
      <c r="AQ114" s="165">
        <f t="shared" si="75"/>
        <v>1</v>
      </c>
      <c r="AR114" s="165">
        <f t="shared" si="76"/>
        <v>0</v>
      </c>
      <c r="AS114" s="165">
        <f t="shared" si="77"/>
        <v>0</v>
      </c>
      <c r="AT114" s="165">
        <f t="shared" si="78"/>
        <v>0</v>
      </c>
      <c r="AU114" s="165">
        <f t="shared" si="79"/>
        <v>0</v>
      </c>
      <c r="AV114" s="165">
        <f t="shared" si="80"/>
        <v>0</v>
      </c>
      <c r="AW114" s="165">
        <f t="shared" si="81"/>
        <v>3</v>
      </c>
      <c r="AX114" s="129"/>
    </row>
    <row r="115" spans="2:50" ht="19" customHeight="1" x14ac:dyDescent="0.25">
      <c r="B115" s="206" t="s">
        <v>14</v>
      </c>
      <c r="C115" s="206"/>
      <c r="D115" s="68"/>
      <c r="E115" s="76" t="s">
        <v>19</v>
      </c>
      <c r="F115" s="207" t="str">
        <f>C103</f>
        <v>Samuel Ecsy</v>
      </c>
      <c r="G115" s="207"/>
      <c r="H115" s="207"/>
      <c r="I115" s="207"/>
      <c r="J115" s="207"/>
      <c r="K115" s="207"/>
      <c r="L115" s="77" t="s">
        <v>9</v>
      </c>
      <c r="M115" s="207" t="str">
        <f>C107</f>
        <v/>
      </c>
      <c r="N115" s="207"/>
      <c r="O115" s="207"/>
      <c r="P115" s="207"/>
      <c r="Q115" s="207"/>
      <c r="R115" s="208"/>
      <c r="S115" s="160"/>
      <c r="T115" s="75" t="s">
        <v>9</v>
      </c>
      <c r="U115" s="161"/>
      <c r="V115" s="160"/>
      <c r="W115" s="75" t="s">
        <v>9</v>
      </c>
      <c r="X115" s="161"/>
      <c r="Y115" s="160"/>
      <c r="Z115" s="75" t="s">
        <v>9</v>
      </c>
      <c r="AA115" s="161"/>
      <c r="AB115" s="160"/>
      <c r="AC115" s="75" t="s">
        <v>9</v>
      </c>
      <c r="AD115" s="161"/>
      <c r="AE115" s="160"/>
      <c r="AF115" s="75" t="s">
        <v>9</v>
      </c>
      <c r="AG115" s="161"/>
      <c r="AH115" s="162" t="str">
        <f t="shared" si="68"/>
        <v/>
      </c>
      <c r="AI115" s="163" t="s">
        <v>3</v>
      </c>
      <c r="AJ115" s="164" t="str">
        <f t="shared" si="69"/>
        <v/>
      </c>
      <c r="AL115" s="165">
        <f t="shared" si="70"/>
        <v>0</v>
      </c>
      <c r="AM115" s="165">
        <f t="shared" si="71"/>
        <v>0</v>
      </c>
      <c r="AN115" s="165">
        <f t="shared" si="72"/>
        <v>0</v>
      </c>
      <c r="AO115" s="165">
        <f t="shared" si="73"/>
        <v>0</v>
      </c>
      <c r="AP115" s="165">
        <f t="shared" si="74"/>
        <v>0</v>
      </c>
      <c r="AQ115" s="165">
        <f t="shared" si="75"/>
        <v>0</v>
      </c>
      <c r="AR115" s="165">
        <f t="shared" si="76"/>
        <v>0</v>
      </c>
      <c r="AS115" s="165">
        <f t="shared" si="77"/>
        <v>0</v>
      </c>
      <c r="AT115" s="165">
        <f t="shared" si="78"/>
        <v>0</v>
      </c>
      <c r="AU115" s="165">
        <f t="shared" si="79"/>
        <v>0</v>
      </c>
      <c r="AV115" s="165">
        <f t="shared" si="80"/>
        <v>0</v>
      </c>
      <c r="AW115" s="165">
        <f t="shared" si="81"/>
        <v>0</v>
      </c>
      <c r="AX115" s="129"/>
    </row>
    <row r="116" spans="2:50" ht="19" customHeight="1" x14ac:dyDescent="0.25">
      <c r="B116" s="80"/>
      <c r="C116" s="73"/>
      <c r="D116" s="68"/>
      <c r="E116" s="70" t="s">
        <v>20</v>
      </c>
      <c r="F116" s="204" t="str">
        <f>C105</f>
        <v>Domen Truden</v>
      </c>
      <c r="G116" s="204"/>
      <c r="H116" s="204"/>
      <c r="I116" s="204"/>
      <c r="J116" s="204"/>
      <c r="K116" s="204"/>
      <c r="L116" s="71" t="s">
        <v>9</v>
      </c>
      <c r="M116" s="204" t="str">
        <f>C101</f>
        <v>Erazem Metljak</v>
      </c>
      <c r="N116" s="204"/>
      <c r="O116" s="204"/>
      <c r="P116" s="204"/>
      <c r="Q116" s="204"/>
      <c r="R116" s="205"/>
      <c r="S116" s="167">
        <v>6</v>
      </c>
      <c r="T116" s="74" t="s">
        <v>9</v>
      </c>
      <c r="U116" s="168">
        <v>11</v>
      </c>
      <c r="V116" s="167">
        <v>2</v>
      </c>
      <c r="W116" s="74" t="s">
        <v>9</v>
      </c>
      <c r="X116" s="168">
        <v>11</v>
      </c>
      <c r="Y116" s="167">
        <v>8</v>
      </c>
      <c r="Z116" s="74" t="s">
        <v>9</v>
      </c>
      <c r="AA116" s="168">
        <v>11</v>
      </c>
      <c r="AB116" s="167"/>
      <c r="AC116" s="74" t="s">
        <v>9</v>
      </c>
      <c r="AD116" s="168"/>
      <c r="AE116" s="167"/>
      <c r="AF116" s="74" t="s">
        <v>9</v>
      </c>
      <c r="AG116" s="168"/>
      <c r="AH116" s="169">
        <f t="shared" si="68"/>
        <v>0</v>
      </c>
      <c r="AI116" s="170" t="s">
        <v>3</v>
      </c>
      <c r="AJ116" s="133">
        <f t="shared" si="69"/>
        <v>3</v>
      </c>
      <c r="AL116" s="165">
        <f t="shared" si="70"/>
        <v>0</v>
      </c>
      <c r="AM116" s="165">
        <f t="shared" si="71"/>
        <v>1</v>
      </c>
      <c r="AN116" s="165">
        <f t="shared" si="72"/>
        <v>0</v>
      </c>
      <c r="AO116" s="165">
        <f t="shared" si="73"/>
        <v>1</v>
      </c>
      <c r="AP116" s="165">
        <f t="shared" si="74"/>
        <v>0</v>
      </c>
      <c r="AQ116" s="165">
        <f t="shared" si="75"/>
        <v>1</v>
      </c>
      <c r="AR116" s="165">
        <f t="shared" si="76"/>
        <v>0</v>
      </c>
      <c r="AS116" s="165">
        <f t="shared" si="77"/>
        <v>0</v>
      </c>
      <c r="AT116" s="165">
        <f t="shared" si="78"/>
        <v>0</v>
      </c>
      <c r="AU116" s="165">
        <f t="shared" si="79"/>
        <v>0</v>
      </c>
      <c r="AV116" s="165">
        <f t="shared" si="80"/>
        <v>0</v>
      </c>
      <c r="AW116" s="165">
        <f t="shared" si="81"/>
        <v>3</v>
      </c>
      <c r="AX116" s="129"/>
    </row>
    <row r="117" spans="2:50" ht="9" customHeight="1" x14ac:dyDescent="0.3">
      <c r="B117" s="45"/>
      <c r="C117" s="69"/>
      <c r="D117" s="68"/>
      <c r="E117" s="68"/>
      <c r="F117" s="62"/>
      <c r="G117" s="2"/>
      <c r="H117" s="2"/>
      <c r="I117" s="2"/>
      <c r="K117" s="2"/>
      <c r="L117" s="2"/>
      <c r="O117" s="66"/>
      <c r="P117" s="66"/>
      <c r="Q117" s="66"/>
      <c r="S117" s="64"/>
      <c r="T117" s="18"/>
      <c r="U117" s="63"/>
      <c r="V117" s="64"/>
      <c r="W117" s="18"/>
      <c r="X117" s="63"/>
      <c r="Y117" s="64"/>
      <c r="Z117" s="18"/>
      <c r="AA117" s="63"/>
      <c r="AB117" s="64"/>
      <c r="AC117" s="18"/>
      <c r="AD117" s="63"/>
      <c r="AE117" s="64"/>
      <c r="AF117" s="18"/>
      <c r="AG117" s="63"/>
      <c r="AH117" s="67"/>
      <c r="AI117" s="18"/>
      <c r="AJ117" s="65"/>
      <c r="AK117" s="2"/>
    </row>
    <row r="118" spans="2:50" ht="9" customHeight="1" x14ac:dyDescent="0.3">
      <c r="B118" s="45"/>
      <c r="C118" s="69"/>
      <c r="D118" s="68"/>
      <c r="E118" s="68"/>
      <c r="F118" s="62"/>
      <c r="G118" s="2"/>
      <c r="H118" s="2"/>
      <c r="I118" s="2"/>
      <c r="K118" s="2"/>
      <c r="L118" s="2"/>
      <c r="O118" s="66"/>
      <c r="P118" s="66"/>
      <c r="Q118" s="66"/>
      <c r="S118" s="64"/>
      <c r="T118" s="18"/>
      <c r="U118" s="63"/>
      <c r="V118" s="64"/>
      <c r="W118" s="18"/>
      <c r="X118" s="63"/>
      <c r="Y118" s="64"/>
      <c r="Z118" s="18"/>
      <c r="AA118" s="63"/>
      <c r="AB118" s="64"/>
      <c r="AC118" s="18"/>
      <c r="AD118" s="63"/>
      <c r="AE118" s="64"/>
      <c r="AF118" s="18"/>
      <c r="AG118" s="63"/>
      <c r="AH118" s="67"/>
      <c r="AI118" s="18"/>
      <c r="AJ118" s="65"/>
      <c r="AK118" s="2"/>
    </row>
  </sheetData>
  <mergeCells count="410"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B16:C16"/>
    <mergeCell ref="AD12:AD13"/>
    <mergeCell ref="AE12:AG13"/>
    <mergeCell ref="AH12:AJ13"/>
    <mergeCell ref="AD10:AD11"/>
    <mergeCell ref="AE10:AG11"/>
    <mergeCell ref="AH10:AJ11"/>
    <mergeCell ref="F16:K16"/>
    <mergeCell ref="M16:R16"/>
    <mergeCell ref="A10:A11"/>
    <mergeCell ref="B10:B11"/>
    <mergeCell ref="C10:L11"/>
    <mergeCell ref="AB10:AB11"/>
    <mergeCell ref="AC10:AC11"/>
    <mergeCell ref="M10:O11"/>
    <mergeCell ref="M8:O9"/>
    <mergeCell ref="A12:A13"/>
    <mergeCell ref="B12:B13"/>
    <mergeCell ref="C12:L13"/>
    <mergeCell ref="AB12:AB13"/>
    <mergeCell ref="AC12:AC13"/>
    <mergeCell ref="M12:O13"/>
    <mergeCell ref="A8:A9"/>
    <mergeCell ref="B8:B9"/>
    <mergeCell ref="C8:L9"/>
    <mergeCell ref="AB8:AB9"/>
    <mergeCell ref="AC8:AC9"/>
    <mergeCell ref="A6:A7"/>
    <mergeCell ref="B6:B7"/>
    <mergeCell ref="AE8:AG9"/>
    <mergeCell ref="AH8:AJ9"/>
    <mergeCell ref="AD8:AD9"/>
    <mergeCell ref="C6:L7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AE4:AG5"/>
    <mergeCell ref="B4:B5"/>
    <mergeCell ref="C4:O5"/>
    <mergeCell ref="P4:R5"/>
    <mergeCell ref="S4:U5"/>
    <mergeCell ref="AH4:AJ5"/>
    <mergeCell ref="AB6:AB7"/>
    <mergeCell ref="AC6:AC7"/>
    <mergeCell ref="M6:O7"/>
    <mergeCell ref="V4:X5"/>
    <mergeCell ref="Y4:AA5"/>
    <mergeCell ref="AB4:AD5"/>
    <mergeCell ref="AD6:AD7"/>
    <mergeCell ref="AE6:AG7"/>
    <mergeCell ref="AH6:AJ7"/>
    <mergeCell ref="F21:K21"/>
    <mergeCell ref="M21:R21"/>
    <mergeCell ref="B23:B24"/>
    <mergeCell ref="C23:O24"/>
    <mergeCell ref="P23:R24"/>
    <mergeCell ref="S23:U24"/>
    <mergeCell ref="M17:R17"/>
    <mergeCell ref="F18:K18"/>
    <mergeCell ref="M18:R18"/>
    <mergeCell ref="F19:K19"/>
    <mergeCell ref="M19:R19"/>
    <mergeCell ref="F20:K20"/>
    <mergeCell ref="M20:R20"/>
    <mergeCell ref="F17:K17"/>
    <mergeCell ref="B20:C20"/>
    <mergeCell ref="B18:C18"/>
    <mergeCell ref="V23:X24"/>
    <mergeCell ref="Y23:AA24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A67:A68"/>
    <mergeCell ref="B67:B68"/>
    <mergeCell ref="C67:L68"/>
    <mergeCell ref="M67:O68"/>
    <mergeCell ref="AB67:AB68"/>
    <mergeCell ref="AC67:AC68"/>
    <mergeCell ref="AD67:AD68"/>
    <mergeCell ref="AE67:AG68"/>
    <mergeCell ref="AH67:AJ68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  <mergeCell ref="F78:K78"/>
    <mergeCell ref="M78:R78"/>
    <mergeCell ref="B80:B81"/>
    <mergeCell ref="C80:O81"/>
    <mergeCell ref="P80:R81"/>
    <mergeCell ref="S80:U81"/>
    <mergeCell ref="B75:C75"/>
    <mergeCell ref="F75:K75"/>
    <mergeCell ref="M75:R75"/>
    <mergeCell ref="F76:K76"/>
    <mergeCell ref="M76:R76"/>
    <mergeCell ref="B77:C77"/>
    <mergeCell ref="F77:K77"/>
    <mergeCell ref="M77:R77"/>
    <mergeCell ref="V80:X81"/>
    <mergeCell ref="Y80:AA81"/>
    <mergeCell ref="AB80:AD81"/>
    <mergeCell ref="AE80:AG81"/>
    <mergeCell ref="AH80:AJ81"/>
    <mergeCell ref="A82:A83"/>
    <mergeCell ref="B82:B83"/>
    <mergeCell ref="C82:L83"/>
    <mergeCell ref="M82:O83"/>
    <mergeCell ref="AB82:AB83"/>
    <mergeCell ref="AC82:AC83"/>
    <mergeCell ref="AD82:AD83"/>
    <mergeCell ref="AE82:AG83"/>
    <mergeCell ref="AH82:AJ83"/>
    <mergeCell ref="A84:A85"/>
    <mergeCell ref="B84:B85"/>
    <mergeCell ref="C84:L85"/>
    <mergeCell ref="M84:O85"/>
    <mergeCell ref="AB84:AB85"/>
    <mergeCell ref="AC84:AC85"/>
    <mergeCell ref="AD84:AD85"/>
    <mergeCell ref="AE84:AG85"/>
    <mergeCell ref="AH84:AJ85"/>
    <mergeCell ref="A86:A87"/>
    <mergeCell ref="B86:B87"/>
    <mergeCell ref="C86:L87"/>
    <mergeCell ref="M86:O87"/>
    <mergeCell ref="AB86:AB87"/>
    <mergeCell ref="AC86:AC87"/>
    <mergeCell ref="AD86:AD87"/>
    <mergeCell ref="AE86:AG87"/>
    <mergeCell ref="AH86:AJ87"/>
    <mergeCell ref="A88:A89"/>
    <mergeCell ref="B88:B89"/>
    <mergeCell ref="C88:L89"/>
    <mergeCell ref="M88:O89"/>
    <mergeCell ref="AB88:AB89"/>
    <mergeCell ref="AC88:AC89"/>
    <mergeCell ref="AD88:AD89"/>
    <mergeCell ref="AE88:AG89"/>
    <mergeCell ref="AH88:AJ89"/>
    <mergeCell ref="J91:M91"/>
    <mergeCell ref="N91:R91"/>
    <mergeCell ref="S91:U91"/>
    <mergeCell ref="V91:X91"/>
    <mergeCell ref="Y91:AA91"/>
    <mergeCell ref="AB91:AD91"/>
    <mergeCell ref="AE91:AG91"/>
    <mergeCell ref="AH91:AJ91"/>
    <mergeCell ref="F95:K95"/>
    <mergeCell ref="M95:R95"/>
    <mergeCell ref="B96:C96"/>
    <mergeCell ref="F96:K96"/>
    <mergeCell ref="M96:R96"/>
    <mergeCell ref="F97:K97"/>
    <mergeCell ref="M97:R97"/>
    <mergeCell ref="B92:C92"/>
    <mergeCell ref="F92:K92"/>
    <mergeCell ref="M92:R92"/>
    <mergeCell ref="F93:K93"/>
    <mergeCell ref="M93:R93"/>
    <mergeCell ref="B94:C94"/>
    <mergeCell ref="F94:K94"/>
    <mergeCell ref="M94:R94"/>
    <mergeCell ref="M107:O108"/>
    <mergeCell ref="AB107:AB108"/>
    <mergeCell ref="AC107:AC108"/>
    <mergeCell ref="AB99:AD100"/>
    <mergeCell ref="AE99:AG100"/>
    <mergeCell ref="AH99:AJ100"/>
    <mergeCell ref="A101:A102"/>
    <mergeCell ref="B101:B102"/>
    <mergeCell ref="C101:L102"/>
    <mergeCell ref="M101:O102"/>
    <mergeCell ref="AB101:AB102"/>
    <mergeCell ref="AC101:AC102"/>
    <mergeCell ref="AD101:AD102"/>
    <mergeCell ref="B99:B100"/>
    <mergeCell ref="C99:O100"/>
    <mergeCell ref="P99:R100"/>
    <mergeCell ref="S99:U100"/>
    <mergeCell ref="V99:X100"/>
    <mergeCell ref="Y99:AA100"/>
    <mergeCell ref="AE101:AG102"/>
    <mergeCell ref="AH101:AJ102"/>
    <mergeCell ref="Y110:AA110"/>
    <mergeCell ref="AB110:AD110"/>
    <mergeCell ref="AE110:AG110"/>
    <mergeCell ref="AH103:AJ104"/>
    <mergeCell ref="A105:A106"/>
    <mergeCell ref="B105:B106"/>
    <mergeCell ref="C105:L106"/>
    <mergeCell ref="M105:O106"/>
    <mergeCell ref="AB105:AB106"/>
    <mergeCell ref="AC105:AC106"/>
    <mergeCell ref="AD105:AD106"/>
    <mergeCell ref="AE105:AG106"/>
    <mergeCell ref="AH105:AJ106"/>
    <mergeCell ref="A103:A104"/>
    <mergeCell ref="B103:B104"/>
    <mergeCell ref="C103:L104"/>
    <mergeCell ref="M103:O104"/>
    <mergeCell ref="AB103:AB104"/>
    <mergeCell ref="AC103:AC104"/>
    <mergeCell ref="AD103:AD104"/>
    <mergeCell ref="AE103:AG104"/>
    <mergeCell ref="A107:A108"/>
    <mergeCell ref="B107:B108"/>
    <mergeCell ref="C107:L108"/>
    <mergeCell ref="B2:AJ2"/>
    <mergeCell ref="F116:K116"/>
    <mergeCell ref="M116:R116"/>
    <mergeCell ref="B113:C113"/>
    <mergeCell ref="F113:K113"/>
    <mergeCell ref="M113:R113"/>
    <mergeCell ref="F114:K114"/>
    <mergeCell ref="M114:R114"/>
    <mergeCell ref="B115:C115"/>
    <mergeCell ref="F115:K115"/>
    <mergeCell ref="M115:R115"/>
    <mergeCell ref="AH110:AJ110"/>
    <mergeCell ref="B111:C111"/>
    <mergeCell ref="F111:K111"/>
    <mergeCell ref="M111:R111"/>
    <mergeCell ref="F112:K112"/>
    <mergeCell ref="M112:R112"/>
    <mergeCell ref="AD107:AD108"/>
    <mergeCell ref="AE107:AG108"/>
    <mergeCell ref="AH107:AJ108"/>
    <mergeCell ref="J110:M110"/>
    <mergeCell ref="N110:R110"/>
    <mergeCell ref="S110:U110"/>
    <mergeCell ref="V110:X110"/>
  </mergeCells>
  <dataValidations disablePrompts="1" count="1">
    <dataValidation type="list" allowBlank="1" showInputMessage="1" showErrorMessage="1" sqref="AH117 AH98 AH118 AJ79 AH79 AH60 AJ60 AJ22 AJ118 AJ41 AJ98 AJ117 AH41 AH22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horizontalDpi="360" verticalDpi="360" r:id="rId1"/>
  <headerFooter alignWithMargins="0"/>
  <rowBreaks count="2" manualBreakCount="2">
    <brk id="59" max="16383" man="1"/>
    <brk id="116" max="16383" man="1"/>
  </rowBreaks>
  <ignoredErrors>
    <ignoredError sqref="M19 M38 M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378"/>
  <sheetViews>
    <sheetView zoomScaleNormal="100" workbookViewId="0">
      <selection activeCell="AR20" sqref="AR20"/>
    </sheetView>
  </sheetViews>
  <sheetFormatPr defaultColWidth="9.1796875" defaultRowHeight="13" x14ac:dyDescent="0.3"/>
  <cols>
    <col min="1" max="9" width="2.54296875" style="10" customWidth="1"/>
    <col min="10" max="10" width="1.7265625" style="10" customWidth="1"/>
    <col min="11" max="16" width="2.54296875" style="10" customWidth="1"/>
    <col min="17" max="17" width="2.54296875" style="28" customWidth="1"/>
    <col min="18" max="19" width="2.54296875" style="10" customWidth="1"/>
    <col min="20" max="20" width="2.54296875" style="30" customWidth="1"/>
    <col min="21" max="30" width="2.54296875" style="10" customWidth="1"/>
    <col min="31" max="31" width="1.7265625" style="10" customWidth="1"/>
    <col min="32" max="41" width="2.54296875" style="10" customWidth="1"/>
    <col min="42" max="42" width="9.1796875" style="31"/>
    <col min="43" max="16384" width="9.1796875" style="10"/>
  </cols>
  <sheetData>
    <row r="2" spans="1:42" s="13" customFormat="1" ht="10.5" x14ac:dyDescent="0.25">
      <c r="A2" s="12" t="str">
        <f>Prijave!$D$3</f>
        <v>U9M</v>
      </c>
      <c r="Q2" s="14"/>
      <c r="T2" s="15"/>
      <c r="V2" s="12" t="str">
        <f>Prijave!$D$3</f>
        <v>U9M</v>
      </c>
      <c r="AL2" s="14"/>
      <c r="AP2" s="16"/>
    </row>
    <row r="3" spans="1:42" s="13" customFormat="1" ht="10.5" x14ac:dyDescent="0.25">
      <c r="A3" s="13" t="s">
        <v>34</v>
      </c>
      <c r="F3" s="304" t="s">
        <v>35</v>
      </c>
      <c r="G3" s="304"/>
      <c r="H3" s="308"/>
      <c r="I3" s="98">
        <f ca="1">INDIRECT("'Predtekmovanje'!$B"&amp;$AP3)</f>
        <v>1</v>
      </c>
      <c r="K3" s="304" t="s">
        <v>36</v>
      </c>
      <c r="L3" s="308"/>
      <c r="M3" s="98">
        <v>1</v>
      </c>
      <c r="Q3" s="309"/>
      <c r="R3" s="309"/>
      <c r="S3" s="309"/>
      <c r="T3" s="310"/>
      <c r="V3" s="13" t="s">
        <v>34</v>
      </c>
      <c r="AA3" s="304" t="s">
        <v>35</v>
      </c>
      <c r="AB3" s="304"/>
      <c r="AC3" s="308"/>
      <c r="AD3" s="98">
        <f ca="1">INDIRECT("'Predtekmovanje'!$B"&amp;$AP3)</f>
        <v>1</v>
      </c>
      <c r="AF3" s="304" t="s">
        <v>36</v>
      </c>
      <c r="AG3" s="308"/>
      <c r="AH3" s="98">
        <v>1</v>
      </c>
      <c r="AL3" s="311"/>
      <c r="AM3" s="311"/>
      <c r="AN3" s="311"/>
      <c r="AP3" s="16">
        <v>4</v>
      </c>
    </row>
    <row r="4" spans="1:42" s="13" customFormat="1" ht="10.5" x14ac:dyDescent="0.25">
      <c r="A4" s="304"/>
      <c r="B4" s="304"/>
      <c r="C4" s="304"/>
      <c r="D4" s="99"/>
      <c r="Q4" s="305"/>
      <c r="R4" s="306"/>
      <c r="T4" s="15"/>
      <c r="AB4" s="20"/>
      <c r="AC4" s="18"/>
      <c r="AL4" s="305"/>
      <c r="AM4" s="306"/>
      <c r="AP4" s="16"/>
    </row>
    <row r="5" spans="1:42" s="21" customFormat="1" x14ac:dyDescent="0.3">
      <c r="A5" s="307" t="str">
        <f ca="1">INDIRECT("'Predtekmovanje'!$C"&amp;$AP3+2)</f>
        <v>Jakob Jamšek</v>
      </c>
      <c r="B5" s="307"/>
      <c r="C5" s="307"/>
      <c r="D5" s="307"/>
      <c r="E5" s="307"/>
      <c r="F5" s="307"/>
      <c r="G5" s="307"/>
      <c r="H5" s="307"/>
      <c r="I5" s="307"/>
      <c r="J5" s="21" t="s">
        <v>6</v>
      </c>
      <c r="K5" s="307" t="str">
        <f ca="1">INDIRECT("'Predtekmovanje'!$C"&amp;$AP3+8)</f>
        <v>Lovro Zajc</v>
      </c>
      <c r="L5" s="307"/>
      <c r="M5" s="307"/>
      <c r="N5" s="307"/>
      <c r="O5" s="307"/>
      <c r="P5" s="307"/>
      <c r="Q5" s="307"/>
      <c r="R5" s="307"/>
      <c r="S5" s="307"/>
      <c r="T5" s="22"/>
      <c r="V5" s="307" t="str">
        <f ca="1">INDIRECT("'Predtekmovanje'!$C"&amp;$AP3+4)</f>
        <v>David Mihelič</v>
      </c>
      <c r="W5" s="307"/>
      <c r="X5" s="307"/>
      <c r="Y5" s="307"/>
      <c r="Z5" s="307"/>
      <c r="AA5" s="307"/>
      <c r="AB5" s="307"/>
      <c r="AC5" s="307"/>
      <c r="AD5" s="307"/>
      <c r="AE5" s="21" t="s">
        <v>6</v>
      </c>
      <c r="AF5" s="307" t="str">
        <f ca="1">INDIRECT("'Predtekmovanje'!$C"&amp;$AP3+6)</f>
        <v>Urban Nadrih</v>
      </c>
      <c r="AG5" s="307"/>
      <c r="AH5" s="307"/>
      <c r="AI5" s="307"/>
      <c r="AJ5" s="307"/>
      <c r="AK5" s="307"/>
      <c r="AL5" s="307"/>
      <c r="AM5" s="307"/>
      <c r="AN5" s="307"/>
      <c r="AP5" s="23"/>
    </row>
    <row r="6" spans="1:42" s="24" customFormat="1" ht="11.5" x14ac:dyDescent="0.25">
      <c r="A6" s="302" t="str">
        <f ca="1">INDIRECT("'Predtekmovanje'!$M"&amp;$AP3+2)</f>
        <v>(MENGEŠ)</v>
      </c>
      <c r="B6" s="302"/>
      <c r="C6" s="302"/>
      <c r="D6" s="302"/>
      <c r="E6" s="302"/>
      <c r="F6" s="302"/>
      <c r="G6" s="302"/>
      <c r="H6" s="302"/>
      <c r="I6" s="302"/>
      <c r="K6" s="302" t="str">
        <f ca="1">INDIRECT("'Predtekmovanje'!$M"&amp;$AP3+8)</f>
        <v>(VESNA)</v>
      </c>
      <c r="L6" s="302"/>
      <c r="M6" s="302"/>
      <c r="N6" s="302"/>
      <c r="O6" s="302"/>
      <c r="P6" s="302"/>
      <c r="Q6" s="302"/>
      <c r="R6" s="302"/>
      <c r="S6" s="302"/>
      <c r="T6" s="25"/>
      <c r="V6" s="302" t="str">
        <f ca="1">INDIRECT("'Predtekmovanje'!$M"&amp;$AP3+4)</f>
        <v>(KRKA)</v>
      </c>
      <c r="W6" s="302"/>
      <c r="X6" s="302"/>
      <c r="Y6" s="302"/>
      <c r="Z6" s="302"/>
      <c r="AA6" s="302"/>
      <c r="AB6" s="302"/>
      <c r="AC6" s="302"/>
      <c r="AD6" s="302"/>
      <c r="AF6" s="302" t="str">
        <f ca="1">INDIRECT("'Predtekmovanje'!$M"&amp;$AP3+6)</f>
        <v>(TREBNJE)</v>
      </c>
      <c r="AG6" s="302"/>
      <c r="AH6" s="302"/>
      <c r="AI6" s="302"/>
      <c r="AJ6" s="302"/>
      <c r="AK6" s="302"/>
      <c r="AL6" s="302"/>
      <c r="AM6" s="302"/>
      <c r="AN6" s="302"/>
      <c r="AP6" s="26"/>
    </row>
    <row r="7" spans="1:42" x14ac:dyDescent="0.3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" x14ac:dyDescent="0.2">
      <c r="A8" s="32"/>
      <c r="B8" s="9" t="s">
        <v>7</v>
      </c>
      <c r="C8" s="9"/>
      <c r="D8" s="9" t="s">
        <v>8</v>
      </c>
      <c r="E8" s="9"/>
      <c r="F8" s="9" t="s">
        <v>24</v>
      </c>
      <c r="G8" s="9"/>
      <c r="H8" s="9" t="s">
        <v>25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26</v>
      </c>
      <c r="Q8" s="34"/>
      <c r="R8" s="9" t="s">
        <v>25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26</v>
      </c>
      <c r="AB8" s="9"/>
      <c r="AC8" s="9" t="s">
        <v>25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26</v>
      </c>
      <c r="AL8" s="34"/>
      <c r="AM8" s="9" t="s">
        <v>25</v>
      </c>
      <c r="AN8" s="32"/>
      <c r="AP8" s="35"/>
    </row>
    <row r="9" spans="1:42" s="3" customFormat="1" ht="9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5" x14ac:dyDescent="0.35">
      <c r="D11" s="38" t="s">
        <v>27</v>
      </c>
      <c r="H11" s="303"/>
      <c r="I11" s="303"/>
      <c r="J11" s="40" t="s">
        <v>9</v>
      </c>
      <c r="K11" s="41"/>
      <c r="L11" s="39"/>
      <c r="Q11" s="42"/>
      <c r="T11" s="43"/>
      <c r="Y11" s="38" t="s">
        <v>27</v>
      </c>
      <c r="AC11" s="303"/>
      <c r="AD11" s="303"/>
      <c r="AE11" s="40" t="s">
        <v>9</v>
      </c>
      <c r="AF11" s="41"/>
      <c r="AG11" s="39"/>
      <c r="AL11" s="42"/>
      <c r="AP11" s="44"/>
    </row>
    <row r="12" spans="1:42" s="38" customFormat="1" ht="15.5" x14ac:dyDescent="0.35">
      <c r="D12" s="38" t="s">
        <v>28</v>
      </c>
      <c r="H12" s="41"/>
      <c r="I12" s="39"/>
      <c r="J12" s="40" t="s">
        <v>9</v>
      </c>
      <c r="K12" s="41"/>
      <c r="L12" s="39"/>
      <c r="Q12" s="42"/>
      <c r="T12" s="43"/>
      <c r="Y12" s="38" t="s">
        <v>28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5" x14ac:dyDescent="0.35">
      <c r="D13" s="38" t="s">
        <v>29</v>
      </c>
      <c r="H13" s="41"/>
      <c r="I13" s="39"/>
      <c r="J13" s="40" t="s">
        <v>9</v>
      </c>
      <c r="K13" s="41"/>
      <c r="L13" s="39"/>
      <c r="Q13" s="42"/>
      <c r="T13" s="43"/>
      <c r="Y13" s="38" t="s">
        <v>29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5" x14ac:dyDescent="0.35">
      <c r="D14" s="38" t="s">
        <v>30</v>
      </c>
      <c r="H14" s="41"/>
      <c r="I14" s="39"/>
      <c r="J14" s="40" t="s">
        <v>9</v>
      </c>
      <c r="K14" s="41"/>
      <c r="L14" s="39"/>
      <c r="Q14" s="42"/>
      <c r="T14" s="43"/>
      <c r="Y14" s="38" t="s">
        <v>30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5" x14ac:dyDescent="0.35">
      <c r="D15" s="38" t="s">
        <v>31</v>
      </c>
      <c r="H15" s="41"/>
      <c r="I15" s="39"/>
      <c r="J15" s="40" t="s">
        <v>9</v>
      </c>
      <c r="K15" s="41"/>
      <c r="L15" s="39"/>
      <c r="Q15" s="42"/>
      <c r="T15" s="43"/>
      <c r="Y15" s="38" t="s">
        <v>31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5" x14ac:dyDescent="0.3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5" x14ac:dyDescent="0.3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4.5" thickBot="1" x14ac:dyDescent="0.35">
      <c r="C18" s="45" t="s">
        <v>32</v>
      </c>
      <c r="H18" s="57"/>
      <c r="I18" s="58"/>
      <c r="J18" s="47" t="s">
        <v>9</v>
      </c>
      <c r="K18" s="57"/>
      <c r="L18" s="58"/>
      <c r="Q18" s="48"/>
      <c r="T18" s="49"/>
      <c r="X18" s="45" t="s">
        <v>32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1.5" x14ac:dyDescent="0.25">
      <c r="Q19" s="51"/>
      <c r="T19" s="52"/>
      <c r="AL19" s="51"/>
      <c r="AP19" s="53"/>
    </row>
    <row r="20" spans="1:42" x14ac:dyDescent="0.3">
      <c r="A20" s="10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33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3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5" x14ac:dyDescent="0.25">
      <c r="A23" s="12" t="str">
        <f>Prijave!$D$3</f>
        <v>U9M</v>
      </c>
      <c r="Q23" s="14"/>
      <c r="T23" s="15"/>
      <c r="V23" s="12" t="str">
        <f>Prijave!$D$3</f>
        <v>U9M</v>
      </c>
      <c r="AL23" s="14"/>
      <c r="AP23" s="16"/>
    </row>
    <row r="24" spans="1:42" s="13" customFormat="1" ht="10.5" x14ac:dyDescent="0.25">
      <c r="A24" s="13" t="s">
        <v>34</v>
      </c>
      <c r="F24" s="304" t="s">
        <v>35</v>
      </c>
      <c r="G24" s="304"/>
      <c r="H24" s="308"/>
      <c r="I24" s="98">
        <f ca="1">INDIRECT("'Predtekmovanje'!$B"&amp;$AP3)</f>
        <v>1</v>
      </c>
      <c r="K24" s="304" t="s">
        <v>36</v>
      </c>
      <c r="L24" s="308"/>
      <c r="M24" s="98">
        <v>2</v>
      </c>
      <c r="Q24" s="309"/>
      <c r="R24" s="309"/>
      <c r="S24" s="309"/>
      <c r="T24" s="310"/>
      <c r="V24" s="13" t="s">
        <v>34</v>
      </c>
      <c r="AA24" s="304" t="s">
        <v>35</v>
      </c>
      <c r="AB24" s="304"/>
      <c r="AC24" s="308"/>
      <c r="AD24" s="98">
        <f ca="1">INDIRECT("'Predtekmovanje'!$B"&amp;$AP3)</f>
        <v>1</v>
      </c>
      <c r="AF24" s="304" t="s">
        <v>36</v>
      </c>
      <c r="AG24" s="308"/>
      <c r="AH24" s="98">
        <v>2</v>
      </c>
      <c r="AL24" s="311"/>
      <c r="AM24" s="311"/>
      <c r="AN24" s="311"/>
      <c r="AP24" s="16"/>
    </row>
    <row r="25" spans="1:42" s="13" customFormat="1" ht="10.5" x14ac:dyDescent="0.25">
      <c r="A25" s="304"/>
      <c r="B25" s="304"/>
      <c r="C25" s="304"/>
      <c r="D25" s="99"/>
      <c r="Q25" s="305"/>
      <c r="R25" s="306"/>
      <c r="T25" s="15"/>
      <c r="AB25" s="20"/>
      <c r="AC25" s="18"/>
      <c r="AL25" s="305"/>
      <c r="AM25" s="306"/>
      <c r="AP25" s="16"/>
    </row>
    <row r="26" spans="1:42" s="21" customFormat="1" x14ac:dyDescent="0.3">
      <c r="A26" s="307" t="str">
        <f ca="1">INDIRECT("'Predtekmovanje'!$C"&amp;$AP3+8)</f>
        <v>Lovro Zajc</v>
      </c>
      <c r="B26" s="307"/>
      <c r="C26" s="307"/>
      <c r="D26" s="307"/>
      <c r="E26" s="307"/>
      <c r="F26" s="307"/>
      <c r="G26" s="307"/>
      <c r="H26" s="307"/>
      <c r="I26" s="307"/>
      <c r="J26" s="21" t="s">
        <v>6</v>
      </c>
      <c r="K26" s="307" t="str">
        <f ca="1">INDIRECT("'Predtekmovanje'!$C"&amp;$AP3+6)</f>
        <v>Urban Nadrih</v>
      </c>
      <c r="L26" s="307"/>
      <c r="M26" s="307"/>
      <c r="N26" s="307"/>
      <c r="O26" s="307"/>
      <c r="P26" s="307"/>
      <c r="Q26" s="307"/>
      <c r="R26" s="307"/>
      <c r="S26" s="307"/>
      <c r="T26" s="22"/>
      <c r="V26" s="307" t="str">
        <f ca="1">INDIRECT("'Predtekmovanje'!$C"&amp;$AP3+2)</f>
        <v>Jakob Jamšek</v>
      </c>
      <c r="W26" s="307"/>
      <c r="X26" s="307"/>
      <c r="Y26" s="307"/>
      <c r="Z26" s="307"/>
      <c r="AA26" s="307"/>
      <c r="AB26" s="307"/>
      <c r="AC26" s="307"/>
      <c r="AD26" s="307"/>
      <c r="AE26" s="21" t="s">
        <v>6</v>
      </c>
      <c r="AF26" s="307" t="str">
        <f ca="1">INDIRECT("'Predtekmovanje'!$C"&amp;$AP3+4)</f>
        <v>David Mihelič</v>
      </c>
      <c r="AG26" s="307"/>
      <c r="AH26" s="307"/>
      <c r="AI26" s="307"/>
      <c r="AJ26" s="307"/>
      <c r="AK26" s="307"/>
      <c r="AL26" s="307"/>
      <c r="AM26" s="307"/>
      <c r="AN26" s="307"/>
      <c r="AP26" s="23"/>
    </row>
    <row r="27" spans="1:42" s="24" customFormat="1" ht="11.5" x14ac:dyDescent="0.25">
      <c r="A27" s="302" t="str">
        <f ca="1">INDIRECT("'Predtekmovanje'!$M"&amp;$AP3+8)</f>
        <v>(VESNA)</v>
      </c>
      <c r="B27" s="302"/>
      <c r="C27" s="302"/>
      <c r="D27" s="302"/>
      <c r="E27" s="302"/>
      <c r="F27" s="302"/>
      <c r="G27" s="302"/>
      <c r="H27" s="302"/>
      <c r="I27" s="302"/>
      <c r="K27" s="302" t="str">
        <f ca="1">INDIRECT("'Predtekmovanje'!$M"&amp;$AP3+6)</f>
        <v>(TREBNJE)</v>
      </c>
      <c r="L27" s="302"/>
      <c r="M27" s="302"/>
      <c r="N27" s="302"/>
      <c r="O27" s="302"/>
      <c r="P27" s="302"/>
      <c r="Q27" s="302"/>
      <c r="R27" s="302"/>
      <c r="S27" s="302"/>
      <c r="T27" s="25"/>
      <c r="V27" s="302" t="str">
        <f ca="1">INDIRECT("'Predtekmovanje'!$M"&amp;$AP3+2)</f>
        <v>(MENGEŠ)</v>
      </c>
      <c r="W27" s="302"/>
      <c r="X27" s="302"/>
      <c r="Y27" s="302"/>
      <c r="Z27" s="302"/>
      <c r="AA27" s="302"/>
      <c r="AB27" s="302"/>
      <c r="AC27" s="302"/>
      <c r="AD27" s="302"/>
      <c r="AF27" s="302" t="str">
        <f ca="1">INDIRECT("'Predtekmovanje'!$M"&amp;$AP3+4)</f>
        <v>(KRKA)</v>
      </c>
      <c r="AG27" s="302"/>
      <c r="AH27" s="302"/>
      <c r="AI27" s="302"/>
      <c r="AJ27" s="302"/>
      <c r="AK27" s="302"/>
      <c r="AL27" s="302"/>
      <c r="AM27" s="302"/>
      <c r="AN27" s="302"/>
      <c r="AP27" s="26"/>
    </row>
    <row r="28" spans="1:42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" x14ac:dyDescent="0.2">
      <c r="A29" s="32"/>
      <c r="B29" s="9" t="s">
        <v>7</v>
      </c>
      <c r="C29" s="9"/>
      <c r="D29" s="9" t="s">
        <v>8</v>
      </c>
      <c r="E29" s="9"/>
      <c r="F29" s="9" t="s">
        <v>24</v>
      </c>
      <c r="G29" s="9"/>
      <c r="H29" s="9" t="s">
        <v>25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26</v>
      </c>
      <c r="Q29" s="34"/>
      <c r="R29" s="9" t="s">
        <v>25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26</v>
      </c>
      <c r="AB29" s="9"/>
      <c r="AC29" s="9" t="s">
        <v>25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26</v>
      </c>
      <c r="AL29" s="34"/>
      <c r="AM29" s="9" t="s">
        <v>25</v>
      </c>
      <c r="AN29" s="32"/>
      <c r="AP29" s="35"/>
    </row>
    <row r="30" spans="1:42" s="3" customFormat="1" ht="9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5" x14ac:dyDescent="0.35">
      <c r="D32" s="38" t="s">
        <v>27</v>
      </c>
      <c r="H32" s="303"/>
      <c r="I32" s="303"/>
      <c r="J32" s="40" t="s">
        <v>9</v>
      </c>
      <c r="K32" s="41"/>
      <c r="L32" s="39"/>
      <c r="Q32" s="42"/>
      <c r="T32" s="43"/>
      <c r="Y32" s="38" t="s">
        <v>27</v>
      </c>
      <c r="AC32" s="303"/>
      <c r="AD32" s="303"/>
      <c r="AE32" s="40" t="s">
        <v>9</v>
      </c>
      <c r="AF32" s="41"/>
      <c r="AG32" s="39"/>
      <c r="AL32" s="42"/>
      <c r="AP32" s="44"/>
    </row>
    <row r="33" spans="1:42" s="38" customFormat="1" ht="15.5" x14ac:dyDescent="0.35">
      <c r="D33" s="38" t="s">
        <v>28</v>
      </c>
      <c r="H33" s="41"/>
      <c r="I33" s="39"/>
      <c r="J33" s="40" t="s">
        <v>9</v>
      </c>
      <c r="K33" s="41"/>
      <c r="L33" s="39"/>
      <c r="Q33" s="42"/>
      <c r="T33" s="43"/>
      <c r="Y33" s="38" t="s">
        <v>28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5" x14ac:dyDescent="0.35">
      <c r="D34" s="38" t="s">
        <v>29</v>
      </c>
      <c r="H34" s="41"/>
      <c r="I34" s="39"/>
      <c r="J34" s="40" t="s">
        <v>9</v>
      </c>
      <c r="K34" s="41"/>
      <c r="L34" s="39"/>
      <c r="Q34" s="42"/>
      <c r="T34" s="43"/>
      <c r="Y34" s="38" t="s">
        <v>29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5" x14ac:dyDescent="0.35">
      <c r="D35" s="38" t="s">
        <v>30</v>
      </c>
      <c r="H35" s="41"/>
      <c r="I35" s="39"/>
      <c r="J35" s="40" t="s">
        <v>9</v>
      </c>
      <c r="K35" s="41"/>
      <c r="L35" s="39"/>
      <c r="Q35" s="42"/>
      <c r="T35" s="43"/>
      <c r="Y35" s="38" t="s">
        <v>30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5" x14ac:dyDescent="0.35">
      <c r="D36" s="38" t="s">
        <v>31</v>
      </c>
      <c r="H36" s="41"/>
      <c r="I36" s="39"/>
      <c r="J36" s="40" t="s">
        <v>9</v>
      </c>
      <c r="K36" s="41"/>
      <c r="L36" s="39"/>
      <c r="Q36" s="42"/>
      <c r="T36" s="43"/>
      <c r="Y36" s="38" t="s">
        <v>31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5" x14ac:dyDescent="0.3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5" x14ac:dyDescent="0.3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4.5" thickBot="1" x14ac:dyDescent="0.35">
      <c r="C39" s="45" t="s">
        <v>32</v>
      </c>
      <c r="H39" s="57"/>
      <c r="I39" s="58"/>
      <c r="J39" s="47" t="s">
        <v>9</v>
      </c>
      <c r="K39" s="57"/>
      <c r="L39" s="58"/>
      <c r="Q39" s="48"/>
      <c r="T39" s="49"/>
      <c r="X39" s="45" t="s">
        <v>32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1.5" x14ac:dyDescent="0.25">
      <c r="Q40" s="51"/>
      <c r="T40" s="52"/>
      <c r="AL40" s="51"/>
      <c r="AP40" s="53"/>
    </row>
    <row r="41" spans="1:42" x14ac:dyDescent="0.3">
      <c r="A41" s="10" t="s">
        <v>33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33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5" x14ac:dyDescent="0.25">
      <c r="A44" s="12" t="str">
        <f>Prijave!$D$3</f>
        <v>U9M</v>
      </c>
      <c r="Q44" s="14"/>
      <c r="T44" s="15"/>
      <c r="V44" s="12" t="str">
        <f>Prijave!$D$3</f>
        <v>U9M</v>
      </c>
      <c r="AL44" s="14"/>
      <c r="AP44" s="16"/>
    </row>
    <row r="45" spans="1:42" s="13" customFormat="1" ht="10.5" x14ac:dyDescent="0.25">
      <c r="A45" s="13" t="s">
        <v>34</v>
      </c>
      <c r="F45" s="304" t="s">
        <v>35</v>
      </c>
      <c r="G45" s="304"/>
      <c r="H45" s="308"/>
      <c r="I45" s="98">
        <f ca="1">INDIRECT("'Predtekmovanje'!$B"&amp;$AP3)</f>
        <v>1</v>
      </c>
      <c r="K45" s="304" t="s">
        <v>36</v>
      </c>
      <c r="L45" s="308"/>
      <c r="M45" s="98">
        <v>3</v>
      </c>
      <c r="Q45" s="309"/>
      <c r="R45" s="309"/>
      <c r="S45" s="309"/>
      <c r="T45" s="310"/>
      <c r="V45" s="13" t="s">
        <v>34</v>
      </c>
      <c r="AA45" s="304" t="s">
        <v>35</v>
      </c>
      <c r="AB45" s="304"/>
      <c r="AC45" s="308"/>
      <c r="AD45" s="98">
        <f ca="1">INDIRECT("'Predtekmovanje'!$B"&amp;$AP3)</f>
        <v>1</v>
      </c>
      <c r="AF45" s="304" t="s">
        <v>36</v>
      </c>
      <c r="AG45" s="308"/>
      <c r="AH45" s="98">
        <v>3</v>
      </c>
      <c r="AL45" s="311"/>
      <c r="AM45" s="311"/>
      <c r="AN45" s="311"/>
      <c r="AP45" s="16"/>
    </row>
    <row r="46" spans="1:42" s="13" customFormat="1" ht="10.5" x14ac:dyDescent="0.25">
      <c r="A46" s="304"/>
      <c r="B46" s="304"/>
      <c r="C46" s="304"/>
      <c r="D46" s="99"/>
      <c r="Q46" s="305"/>
      <c r="R46" s="306"/>
      <c r="T46" s="15"/>
      <c r="AB46" s="20"/>
      <c r="AC46" s="18"/>
      <c r="AL46" s="305"/>
      <c r="AM46" s="306"/>
      <c r="AP46" s="16"/>
    </row>
    <row r="47" spans="1:42" s="21" customFormat="1" x14ac:dyDescent="0.3">
      <c r="A47" s="307" t="str">
        <f ca="1">INDIRECT("'Predtekmovanje'!$C"&amp;$AP3+4)</f>
        <v>David Mihelič</v>
      </c>
      <c r="B47" s="307"/>
      <c r="C47" s="307"/>
      <c r="D47" s="307"/>
      <c r="E47" s="307"/>
      <c r="F47" s="307"/>
      <c r="G47" s="307"/>
      <c r="H47" s="307"/>
      <c r="I47" s="307"/>
      <c r="J47" s="21" t="s">
        <v>6</v>
      </c>
      <c r="K47" s="307" t="str">
        <f ca="1">INDIRECT("'Predtekmovanje'!$C"&amp;$AP3+8)</f>
        <v>Lovro Zajc</v>
      </c>
      <c r="L47" s="307"/>
      <c r="M47" s="307"/>
      <c r="N47" s="307"/>
      <c r="O47" s="307"/>
      <c r="P47" s="307"/>
      <c r="Q47" s="307"/>
      <c r="R47" s="307"/>
      <c r="S47" s="307"/>
      <c r="T47" s="22"/>
      <c r="V47" s="307" t="str">
        <f ca="1">INDIRECT("'Predtekmovanje'!$C"&amp;$AP3+6)</f>
        <v>Urban Nadrih</v>
      </c>
      <c r="W47" s="307"/>
      <c r="X47" s="307"/>
      <c r="Y47" s="307"/>
      <c r="Z47" s="307"/>
      <c r="AA47" s="307"/>
      <c r="AB47" s="307"/>
      <c r="AC47" s="307"/>
      <c r="AD47" s="307"/>
      <c r="AE47" s="21" t="s">
        <v>6</v>
      </c>
      <c r="AF47" s="307" t="str">
        <f ca="1">INDIRECT("'Predtekmovanje'!$C"&amp;$AP3+2)</f>
        <v>Jakob Jamšek</v>
      </c>
      <c r="AG47" s="307"/>
      <c r="AH47" s="307"/>
      <c r="AI47" s="307"/>
      <c r="AJ47" s="307"/>
      <c r="AK47" s="307"/>
      <c r="AL47" s="307"/>
      <c r="AM47" s="307"/>
      <c r="AN47" s="307"/>
      <c r="AP47" s="23"/>
    </row>
    <row r="48" spans="1:42" s="24" customFormat="1" ht="11.5" x14ac:dyDescent="0.25">
      <c r="A48" s="302" t="str">
        <f ca="1">INDIRECT("'Predtekmovanje'!$M"&amp;$AP3+4)</f>
        <v>(KRKA)</v>
      </c>
      <c r="B48" s="302"/>
      <c r="C48" s="302"/>
      <c r="D48" s="302"/>
      <c r="E48" s="302"/>
      <c r="F48" s="302"/>
      <c r="G48" s="302"/>
      <c r="H48" s="302"/>
      <c r="I48" s="302"/>
      <c r="K48" s="302" t="str">
        <f ca="1">INDIRECT("'Predtekmovanje'!$M"&amp;$AP3+8)</f>
        <v>(VESNA)</v>
      </c>
      <c r="L48" s="302"/>
      <c r="M48" s="302"/>
      <c r="N48" s="302"/>
      <c r="O48" s="302"/>
      <c r="P48" s="302"/>
      <c r="Q48" s="302"/>
      <c r="R48" s="302"/>
      <c r="S48" s="302"/>
      <c r="T48" s="25"/>
      <c r="V48" s="302" t="str">
        <f ca="1">INDIRECT("'Predtekmovanje'!$M"&amp;$AP3+6)</f>
        <v>(TREBNJE)</v>
      </c>
      <c r="W48" s="302"/>
      <c r="X48" s="302"/>
      <c r="Y48" s="302"/>
      <c r="Z48" s="302"/>
      <c r="AA48" s="302"/>
      <c r="AB48" s="302"/>
      <c r="AC48" s="302"/>
      <c r="AD48" s="302"/>
      <c r="AF48" s="302" t="str">
        <f ca="1">INDIRECT("'Predtekmovanje'!$M"&amp;$AP3+2)</f>
        <v>(MENGEŠ)</v>
      </c>
      <c r="AG48" s="302"/>
      <c r="AH48" s="302"/>
      <c r="AI48" s="302"/>
      <c r="AJ48" s="302"/>
      <c r="AK48" s="302"/>
      <c r="AL48" s="302"/>
      <c r="AM48" s="302"/>
      <c r="AN48" s="302"/>
      <c r="AP48" s="26"/>
    </row>
    <row r="49" spans="1:42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" x14ac:dyDescent="0.2">
      <c r="A50" s="32"/>
      <c r="B50" s="9" t="s">
        <v>7</v>
      </c>
      <c r="C50" s="9"/>
      <c r="D50" s="9" t="s">
        <v>8</v>
      </c>
      <c r="E50" s="9"/>
      <c r="F50" s="9" t="s">
        <v>24</v>
      </c>
      <c r="G50" s="9"/>
      <c r="H50" s="9" t="s">
        <v>25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26</v>
      </c>
      <c r="Q50" s="34"/>
      <c r="R50" s="9" t="s">
        <v>25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26</v>
      </c>
      <c r="AB50" s="9"/>
      <c r="AC50" s="9" t="s">
        <v>25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26</v>
      </c>
      <c r="AL50" s="34"/>
      <c r="AM50" s="9" t="s">
        <v>25</v>
      </c>
      <c r="AN50" s="32"/>
      <c r="AP50" s="35"/>
    </row>
    <row r="51" spans="1:42" s="3" customFormat="1" ht="9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5" x14ac:dyDescent="0.35">
      <c r="D53" s="38" t="s">
        <v>27</v>
      </c>
      <c r="H53" s="303"/>
      <c r="I53" s="303"/>
      <c r="J53" s="40" t="s">
        <v>9</v>
      </c>
      <c r="K53" s="41"/>
      <c r="L53" s="39"/>
      <c r="Q53" s="42"/>
      <c r="T53" s="43"/>
      <c r="Y53" s="38" t="s">
        <v>27</v>
      </c>
      <c r="AC53" s="303"/>
      <c r="AD53" s="303"/>
      <c r="AE53" s="40" t="s">
        <v>9</v>
      </c>
      <c r="AF53" s="41"/>
      <c r="AG53" s="39"/>
      <c r="AL53" s="42"/>
      <c r="AP53" s="44"/>
    </row>
    <row r="54" spans="1:42" s="38" customFormat="1" ht="15.5" x14ac:dyDescent="0.35">
      <c r="D54" s="38" t="s">
        <v>28</v>
      </c>
      <c r="H54" s="41"/>
      <c r="I54" s="39"/>
      <c r="J54" s="40" t="s">
        <v>9</v>
      </c>
      <c r="K54" s="41"/>
      <c r="L54" s="39"/>
      <c r="Q54" s="42"/>
      <c r="T54" s="43"/>
      <c r="Y54" s="38" t="s">
        <v>28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5" x14ac:dyDescent="0.35">
      <c r="D55" s="38" t="s">
        <v>29</v>
      </c>
      <c r="H55" s="41"/>
      <c r="I55" s="39"/>
      <c r="J55" s="40" t="s">
        <v>9</v>
      </c>
      <c r="K55" s="41"/>
      <c r="L55" s="39"/>
      <c r="Q55" s="42"/>
      <c r="T55" s="43"/>
      <c r="Y55" s="38" t="s">
        <v>29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5" x14ac:dyDescent="0.35">
      <c r="D56" s="38" t="s">
        <v>30</v>
      </c>
      <c r="H56" s="41"/>
      <c r="I56" s="39"/>
      <c r="J56" s="40" t="s">
        <v>9</v>
      </c>
      <c r="K56" s="41"/>
      <c r="L56" s="39"/>
      <c r="Q56" s="42"/>
      <c r="T56" s="43"/>
      <c r="Y56" s="38" t="s">
        <v>30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5" x14ac:dyDescent="0.35">
      <c r="D57" s="38" t="s">
        <v>31</v>
      </c>
      <c r="H57" s="41"/>
      <c r="I57" s="39"/>
      <c r="J57" s="40" t="s">
        <v>9</v>
      </c>
      <c r="K57" s="41"/>
      <c r="L57" s="39"/>
      <c r="Q57" s="42"/>
      <c r="T57" s="43"/>
      <c r="Y57" s="38" t="s">
        <v>31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5" x14ac:dyDescent="0.3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5" x14ac:dyDescent="0.3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4.5" thickBot="1" x14ac:dyDescent="0.35">
      <c r="C60" s="45" t="s">
        <v>32</v>
      </c>
      <c r="H60" s="57"/>
      <c r="I60" s="58"/>
      <c r="J60" s="47" t="s">
        <v>9</v>
      </c>
      <c r="K60" s="57"/>
      <c r="L60" s="58"/>
      <c r="Q60" s="48"/>
      <c r="T60" s="49"/>
      <c r="X60" s="45" t="s">
        <v>32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1.5" x14ac:dyDescent="0.25">
      <c r="Q61" s="51"/>
      <c r="T61" s="52"/>
      <c r="AL61" s="51"/>
      <c r="AP61" s="53"/>
    </row>
    <row r="62" spans="1:42" x14ac:dyDescent="0.3">
      <c r="A62" s="10" t="s">
        <v>33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33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3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0.5" x14ac:dyDescent="0.25">
      <c r="A65" s="12" t="str">
        <f>Prijave!$D$3</f>
        <v>U9M</v>
      </c>
      <c r="Q65" s="14"/>
      <c r="T65" s="15"/>
      <c r="V65" s="12" t="str">
        <f>Prijave!$D$3</f>
        <v>U9M</v>
      </c>
      <c r="AL65" s="14"/>
      <c r="AP65" s="16"/>
    </row>
    <row r="66" spans="1:42" s="13" customFormat="1" ht="10.5" x14ac:dyDescent="0.25">
      <c r="A66" s="13" t="s">
        <v>34</v>
      </c>
      <c r="F66" s="304" t="s">
        <v>35</v>
      </c>
      <c r="G66" s="304"/>
      <c r="H66" s="308"/>
      <c r="I66" s="98">
        <f ca="1">INDIRECT("'Predtekmovanje'!$B"&amp;$AP66)</f>
        <v>2</v>
      </c>
      <c r="K66" s="304" t="s">
        <v>36</v>
      </c>
      <c r="L66" s="308"/>
      <c r="M66" s="98">
        <v>1</v>
      </c>
      <c r="Q66" s="309"/>
      <c r="R66" s="309"/>
      <c r="S66" s="309"/>
      <c r="T66" s="310"/>
      <c r="V66" s="13" t="s">
        <v>34</v>
      </c>
      <c r="AA66" s="304" t="s">
        <v>35</v>
      </c>
      <c r="AB66" s="304"/>
      <c r="AC66" s="308"/>
      <c r="AD66" s="98">
        <f ca="1">INDIRECT("'Predtekmovanje'!$B"&amp;$AP66)</f>
        <v>2</v>
      </c>
      <c r="AF66" s="304" t="s">
        <v>36</v>
      </c>
      <c r="AG66" s="308"/>
      <c r="AH66" s="98">
        <v>1</v>
      </c>
      <c r="AL66" s="311"/>
      <c r="AM66" s="311"/>
      <c r="AN66" s="311"/>
      <c r="AP66" s="16">
        <f>AP3+19</f>
        <v>23</v>
      </c>
    </row>
    <row r="67" spans="1:42" s="13" customFormat="1" ht="10.5" x14ac:dyDescent="0.25">
      <c r="A67" s="304"/>
      <c r="B67" s="304"/>
      <c r="C67" s="304"/>
      <c r="D67" s="99"/>
      <c r="Q67" s="305"/>
      <c r="R67" s="306"/>
      <c r="T67" s="15"/>
      <c r="AB67" s="20"/>
      <c r="AC67" s="18"/>
      <c r="AL67" s="305"/>
      <c r="AM67" s="306"/>
      <c r="AP67" s="16"/>
    </row>
    <row r="68" spans="1:42" s="21" customFormat="1" x14ac:dyDescent="0.3">
      <c r="A68" s="307" t="str">
        <f ca="1">INDIRECT("'Predtekmovanje'!$C"&amp;$AP66+2)</f>
        <v>Anže Petrovčič</v>
      </c>
      <c r="B68" s="307"/>
      <c r="C68" s="307"/>
      <c r="D68" s="307"/>
      <c r="E68" s="307"/>
      <c r="F68" s="307"/>
      <c r="G68" s="307"/>
      <c r="H68" s="307"/>
      <c r="I68" s="307"/>
      <c r="J68" s="21" t="s">
        <v>6</v>
      </c>
      <c r="K68" s="307" t="str">
        <f ca="1">INDIRECT("'Predtekmovanje'!$C"&amp;$AP66+8)</f>
        <v>Leon Škafar</v>
      </c>
      <c r="L68" s="307"/>
      <c r="M68" s="307"/>
      <c r="N68" s="307"/>
      <c r="O68" s="307"/>
      <c r="P68" s="307"/>
      <c r="Q68" s="307"/>
      <c r="R68" s="307"/>
      <c r="S68" s="307"/>
      <c r="T68" s="22"/>
      <c r="V68" s="307" t="str">
        <f ca="1">INDIRECT("'Predtekmovanje'!$C"&amp;$AP66+4)</f>
        <v>Peter Jedlovčnik</v>
      </c>
      <c r="W68" s="307"/>
      <c r="X68" s="307"/>
      <c r="Y68" s="307"/>
      <c r="Z68" s="307"/>
      <c r="AA68" s="307"/>
      <c r="AB68" s="307"/>
      <c r="AC68" s="307"/>
      <c r="AD68" s="307"/>
      <c r="AE68" s="21" t="s">
        <v>6</v>
      </c>
      <c r="AF68" s="307" t="str">
        <f ca="1">INDIRECT("'Predtekmovanje'!$C"&amp;$AP66+6)</f>
        <v>Mark Kobal</v>
      </c>
      <c r="AG68" s="307"/>
      <c r="AH68" s="307"/>
      <c r="AI68" s="307"/>
      <c r="AJ68" s="307"/>
      <c r="AK68" s="307"/>
      <c r="AL68" s="307"/>
      <c r="AM68" s="307"/>
      <c r="AN68" s="307"/>
      <c r="AP68" s="23"/>
    </row>
    <row r="69" spans="1:42" s="24" customFormat="1" ht="11.5" x14ac:dyDescent="0.25">
      <c r="A69" s="302" t="str">
        <f ca="1">INDIRECT("'Predtekmovanje'!$M"&amp;$AP66+2)</f>
        <v>(PRESERJE)</v>
      </c>
      <c r="B69" s="302"/>
      <c r="C69" s="302"/>
      <c r="D69" s="302"/>
      <c r="E69" s="302"/>
      <c r="F69" s="302"/>
      <c r="G69" s="302"/>
      <c r="H69" s="302"/>
      <c r="I69" s="302"/>
      <c r="K69" s="302" t="str">
        <f ca="1">INDIRECT("'Predtekmovanje'!$M"&amp;$AP66+8)</f>
        <v>(VESNA)</v>
      </c>
      <c r="L69" s="302"/>
      <c r="M69" s="302"/>
      <c r="N69" s="302"/>
      <c r="O69" s="302"/>
      <c r="P69" s="302"/>
      <c r="Q69" s="302"/>
      <c r="R69" s="302"/>
      <c r="S69" s="302"/>
      <c r="T69" s="25"/>
      <c r="V69" s="302" t="str">
        <f ca="1">INDIRECT("'Predtekmovanje'!$M"&amp;$AP66+4)</f>
        <v>(KRKA)</v>
      </c>
      <c r="W69" s="302"/>
      <c r="X69" s="302"/>
      <c r="Y69" s="302"/>
      <c r="Z69" s="302"/>
      <c r="AA69" s="302"/>
      <c r="AB69" s="302"/>
      <c r="AC69" s="302"/>
      <c r="AD69" s="302"/>
      <c r="AF69" s="302" t="str">
        <f ca="1">INDIRECT("'Predtekmovanje'!$M"&amp;$AP66+6)</f>
        <v>(TREBNJE)</v>
      </c>
      <c r="AG69" s="302"/>
      <c r="AH69" s="302"/>
      <c r="AI69" s="302"/>
      <c r="AJ69" s="302"/>
      <c r="AK69" s="302"/>
      <c r="AL69" s="302"/>
      <c r="AM69" s="302"/>
      <c r="AN69" s="302"/>
      <c r="AP69" s="26"/>
    </row>
    <row r="70" spans="1:42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" x14ac:dyDescent="0.2">
      <c r="A71" s="32"/>
      <c r="B71" s="9" t="s">
        <v>7</v>
      </c>
      <c r="C71" s="9"/>
      <c r="D71" s="9" t="s">
        <v>8</v>
      </c>
      <c r="E71" s="9"/>
      <c r="F71" s="9" t="s">
        <v>24</v>
      </c>
      <c r="G71" s="9"/>
      <c r="H71" s="9" t="s">
        <v>25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26</v>
      </c>
      <c r="Q71" s="34"/>
      <c r="R71" s="9" t="s">
        <v>25</v>
      </c>
      <c r="S71" s="32"/>
      <c r="T71" s="4"/>
      <c r="V71" s="32"/>
      <c r="W71" s="9" t="s">
        <v>7</v>
      </c>
      <c r="X71" s="9"/>
      <c r="Y71" s="9" t="s">
        <v>8</v>
      </c>
      <c r="Z71" s="9"/>
      <c r="AA71" s="9" t="s">
        <v>26</v>
      </c>
      <c r="AB71" s="9"/>
      <c r="AC71" s="9" t="s">
        <v>25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26</v>
      </c>
      <c r="AL71" s="34"/>
      <c r="AM71" s="9" t="s">
        <v>25</v>
      </c>
      <c r="AN71" s="32"/>
      <c r="AP71" s="35"/>
    </row>
    <row r="72" spans="1:42" s="3" customFormat="1" ht="9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0.5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5" x14ac:dyDescent="0.35">
      <c r="D74" s="38" t="s">
        <v>27</v>
      </c>
      <c r="H74" s="303"/>
      <c r="I74" s="303"/>
      <c r="J74" s="40" t="s">
        <v>9</v>
      </c>
      <c r="K74" s="41"/>
      <c r="L74" s="39"/>
      <c r="Q74" s="42"/>
      <c r="T74" s="43"/>
      <c r="Y74" s="38" t="s">
        <v>27</v>
      </c>
      <c r="AC74" s="303"/>
      <c r="AD74" s="303"/>
      <c r="AE74" s="40" t="s">
        <v>9</v>
      </c>
      <c r="AF74" s="41"/>
      <c r="AG74" s="39"/>
      <c r="AL74" s="42"/>
      <c r="AP74" s="44"/>
    </row>
    <row r="75" spans="1:42" s="38" customFormat="1" ht="15.5" x14ac:dyDescent="0.35">
      <c r="D75" s="38" t="s">
        <v>28</v>
      </c>
      <c r="H75" s="41"/>
      <c r="I75" s="39"/>
      <c r="J75" s="40" t="s">
        <v>9</v>
      </c>
      <c r="K75" s="41"/>
      <c r="L75" s="39"/>
      <c r="Q75" s="42"/>
      <c r="T75" s="43"/>
      <c r="Y75" s="38" t="s">
        <v>28</v>
      </c>
      <c r="AC75" s="41"/>
      <c r="AD75" s="39"/>
      <c r="AE75" s="40" t="s">
        <v>9</v>
      </c>
      <c r="AF75" s="41"/>
      <c r="AG75" s="39"/>
      <c r="AL75" s="42"/>
      <c r="AP75" s="44"/>
    </row>
    <row r="76" spans="1:42" s="38" customFormat="1" ht="15.5" x14ac:dyDescent="0.35">
      <c r="D76" s="38" t="s">
        <v>29</v>
      </c>
      <c r="H76" s="41"/>
      <c r="I76" s="39"/>
      <c r="J76" s="40" t="s">
        <v>9</v>
      </c>
      <c r="K76" s="41"/>
      <c r="L76" s="39"/>
      <c r="Q76" s="42"/>
      <c r="T76" s="43"/>
      <c r="Y76" s="38" t="s">
        <v>29</v>
      </c>
      <c r="AC76" s="41"/>
      <c r="AD76" s="39"/>
      <c r="AE76" s="40" t="s">
        <v>9</v>
      </c>
      <c r="AF76" s="41"/>
      <c r="AG76" s="39"/>
      <c r="AL76" s="42"/>
      <c r="AP76" s="44"/>
    </row>
    <row r="77" spans="1:42" s="38" customFormat="1" ht="15.5" x14ac:dyDescent="0.35">
      <c r="D77" s="38" t="s">
        <v>30</v>
      </c>
      <c r="H77" s="41"/>
      <c r="I77" s="39"/>
      <c r="J77" s="40" t="s">
        <v>9</v>
      </c>
      <c r="K77" s="41"/>
      <c r="L77" s="39"/>
      <c r="Q77" s="42"/>
      <c r="T77" s="43"/>
      <c r="Y77" s="38" t="s">
        <v>30</v>
      </c>
      <c r="AC77" s="41"/>
      <c r="AD77" s="39"/>
      <c r="AE77" s="40" t="s">
        <v>9</v>
      </c>
      <c r="AF77" s="41"/>
      <c r="AG77" s="39"/>
      <c r="AL77" s="42"/>
      <c r="AP77" s="44"/>
    </row>
    <row r="78" spans="1:42" s="38" customFormat="1" ht="15.5" x14ac:dyDescent="0.35">
      <c r="D78" s="38" t="s">
        <v>31</v>
      </c>
      <c r="H78" s="41"/>
      <c r="I78" s="39"/>
      <c r="J78" s="40" t="s">
        <v>9</v>
      </c>
      <c r="K78" s="41"/>
      <c r="L78" s="39"/>
      <c r="Q78" s="42"/>
      <c r="T78" s="43"/>
      <c r="Y78" s="38" t="s">
        <v>31</v>
      </c>
      <c r="AC78" s="41"/>
      <c r="AD78" s="39"/>
      <c r="AE78" s="40" t="s">
        <v>9</v>
      </c>
      <c r="AF78" s="41"/>
      <c r="AG78" s="39"/>
      <c r="AL78" s="42"/>
      <c r="AP78" s="44"/>
    </row>
    <row r="79" spans="1:42" s="38" customFormat="1" ht="15.5" x14ac:dyDescent="0.35">
      <c r="I79" s="40"/>
      <c r="J79" s="40"/>
      <c r="L79" s="40"/>
      <c r="Q79" s="42"/>
      <c r="T79" s="43"/>
      <c r="AD79" s="40"/>
      <c r="AE79" s="40"/>
      <c r="AG79" s="40"/>
      <c r="AL79" s="42"/>
      <c r="AP79" s="44"/>
    </row>
    <row r="80" spans="1:42" s="38" customFormat="1" ht="15.5" x14ac:dyDescent="0.35">
      <c r="I80" s="40"/>
      <c r="J80" s="40"/>
      <c r="L80" s="40"/>
      <c r="Q80" s="42"/>
      <c r="T80" s="43"/>
      <c r="AD80" s="40"/>
      <c r="AE80" s="40"/>
      <c r="AG80" s="40"/>
      <c r="AL80" s="42"/>
      <c r="AP80" s="44"/>
    </row>
    <row r="81" spans="1:42" s="46" customFormat="1" ht="14.5" thickBot="1" x14ac:dyDescent="0.35">
      <c r="C81" s="45" t="s">
        <v>32</v>
      </c>
      <c r="H81" s="57"/>
      <c r="I81" s="58"/>
      <c r="J81" s="47" t="s">
        <v>9</v>
      </c>
      <c r="K81" s="57"/>
      <c r="L81" s="58"/>
      <c r="Q81" s="48"/>
      <c r="T81" s="49"/>
      <c r="X81" s="45" t="s">
        <v>32</v>
      </c>
      <c r="AC81" s="57"/>
      <c r="AD81" s="58"/>
      <c r="AE81" s="47" t="s">
        <v>9</v>
      </c>
      <c r="AF81" s="57"/>
      <c r="AG81" s="58"/>
      <c r="AL81" s="48"/>
      <c r="AP81" s="50"/>
    </row>
    <row r="82" spans="1:42" s="1" customFormat="1" ht="11.5" x14ac:dyDescent="0.25">
      <c r="Q82" s="51"/>
      <c r="T82" s="52"/>
      <c r="AL82" s="51"/>
      <c r="AP82" s="53"/>
    </row>
    <row r="83" spans="1:42" x14ac:dyDescent="0.3">
      <c r="A83" s="10" t="s">
        <v>33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33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0.5" x14ac:dyDescent="0.25">
      <c r="A86" s="12" t="str">
        <f>Prijave!$D$3</f>
        <v>U9M</v>
      </c>
      <c r="Q86" s="14"/>
      <c r="T86" s="15"/>
      <c r="V86" s="12" t="str">
        <f>Prijave!$D$3</f>
        <v>U9M</v>
      </c>
      <c r="AL86" s="14"/>
      <c r="AP86" s="16"/>
    </row>
    <row r="87" spans="1:42" s="13" customFormat="1" ht="10.5" x14ac:dyDescent="0.25">
      <c r="A87" s="13" t="s">
        <v>34</v>
      </c>
      <c r="F87" s="304" t="s">
        <v>35</v>
      </c>
      <c r="G87" s="304"/>
      <c r="H87" s="308"/>
      <c r="I87" s="98">
        <f ca="1">INDIRECT("'Predtekmovanje'!$B"&amp;$AP66)</f>
        <v>2</v>
      </c>
      <c r="K87" s="304" t="s">
        <v>36</v>
      </c>
      <c r="L87" s="308"/>
      <c r="M87" s="98">
        <v>2</v>
      </c>
      <c r="Q87" s="309"/>
      <c r="R87" s="309"/>
      <c r="S87" s="309"/>
      <c r="T87" s="310"/>
      <c r="V87" s="13" t="s">
        <v>34</v>
      </c>
      <c r="AA87" s="304" t="s">
        <v>35</v>
      </c>
      <c r="AB87" s="304"/>
      <c r="AC87" s="308"/>
      <c r="AD87" s="98">
        <f ca="1">INDIRECT("'Predtekmovanje'!$B"&amp;$AP66)</f>
        <v>2</v>
      </c>
      <c r="AF87" s="304" t="s">
        <v>36</v>
      </c>
      <c r="AG87" s="308"/>
      <c r="AH87" s="98">
        <v>2</v>
      </c>
      <c r="AL87" s="311"/>
      <c r="AM87" s="311"/>
      <c r="AN87" s="311"/>
      <c r="AP87" s="16"/>
    </row>
    <row r="88" spans="1:42" s="13" customFormat="1" ht="10.5" x14ac:dyDescent="0.25">
      <c r="A88" s="304"/>
      <c r="B88" s="304"/>
      <c r="C88" s="304"/>
      <c r="D88" s="99"/>
      <c r="Q88" s="305"/>
      <c r="R88" s="306"/>
      <c r="T88" s="15"/>
      <c r="AB88" s="20"/>
      <c r="AC88" s="18"/>
      <c r="AL88" s="305"/>
      <c r="AM88" s="306"/>
      <c r="AP88" s="16"/>
    </row>
    <row r="89" spans="1:42" s="21" customFormat="1" x14ac:dyDescent="0.3">
      <c r="A89" s="307" t="str">
        <f ca="1">INDIRECT("'Predtekmovanje'!$C"&amp;$AP66+8)</f>
        <v>Leon Škafar</v>
      </c>
      <c r="B89" s="307"/>
      <c r="C89" s="307"/>
      <c r="D89" s="307"/>
      <c r="E89" s="307"/>
      <c r="F89" s="307"/>
      <c r="G89" s="307"/>
      <c r="H89" s="307"/>
      <c r="I89" s="307"/>
      <c r="J89" s="21" t="s">
        <v>6</v>
      </c>
      <c r="K89" s="307" t="str">
        <f ca="1">INDIRECT("'Predtekmovanje'!$C"&amp;$AP66+6)</f>
        <v>Mark Kobal</v>
      </c>
      <c r="L89" s="307"/>
      <c r="M89" s="307"/>
      <c r="N89" s="307"/>
      <c r="O89" s="307"/>
      <c r="P89" s="307"/>
      <c r="Q89" s="307"/>
      <c r="R89" s="307"/>
      <c r="S89" s="307"/>
      <c r="T89" s="22"/>
      <c r="V89" s="307" t="str">
        <f ca="1">INDIRECT("'Predtekmovanje'!$C"&amp;$AP66+2)</f>
        <v>Anže Petrovčič</v>
      </c>
      <c r="W89" s="307"/>
      <c r="X89" s="307"/>
      <c r="Y89" s="307"/>
      <c r="Z89" s="307"/>
      <c r="AA89" s="307"/>
      <c r="AB89" s="307"/>
      <c r="AC89" s="307"/>
      <c r="AD89" s="307"/>
      <c r="AE89" s="21" t="s">
        <v>6</v>
      </c>
      <c r="AF89" s="307" t="str">
        <f ca="1">INDIRECT("'Predtekmovanje'!$C"&amp;$AP66+4)</f>
        <v>Peter Jedlovčnik</v>
      </c>
      <c r="AG89" s="307"/>
      <c r="AH89" s="307"/>
      <c r="AI89" s="307"/>
      <c r="AJ89" s="307"/>
      <c r="AK89" s="307"/>
      <c r="AL89" s="307"/>
      <c r="AM89" s="307"/>
      <c r="AN89" s="307"/>
      <c r="AP89" s="23"/>
    </row>
    <row r="90" spans="1:42" s="24" customFormat="1" ht="11.5" x14ac:dyDescent="0.25">
      <c r="A90" s="302" t="str">
        <f ca="1">INDIRECT("'Predtekmovanje'!$M"&amp;$AP66+8)</f>
        <v>(VESNA)</v>
      </c>
      <c r="B90" s="302"/>
      <c r="C90" s="302"/>
      <c r="D90" s="302"/>
      <c r="E90" s="302"/>
      <c r="F90" s="302"/>
      <c r="G90" s="302"/>
      <c r="H90" s="302"/>
      <c r="I90" s="302"/>
      <c r="K90" s="302" t="str">
        <f ca="1">INDIRECT("'Predtekmovanje'!$M"&amp;$AP66+6)</f>
        <v>(TREBNJE)</v>
      </c>
      <c r="L90" s="302"/>
      <c r="M90" s="302"/>
      <c r="N90" s="302"/>
      <c r="O90" s="302"/>
      <c r="P90" s="302"/>
      <c r="Q90" s="302"/>
      <c r="R90" s="302"/>
      <c r="S90" s="302"/>
      <c r="T90" s="25"/>
      <c r="V90" s="302" t="str">
        <f ca="1">INDIRECT("'Predtekmovanje'!$M"&amp;$AP66+2)</f>
        <v>(PRESERJE)</v>
      </c>
      <c r="W90" s="302"/>
      <c r="X90" s="302"/>
      <c r="Y90" s="302"/>
      <c r="Z90" s="302"/>
      <c r="AA90" s="302"/>
      <c r="AB90" s="302"/>
      <c r="AC90" s="302"/>
      <c r="AD90" s="302"/>
      <c r="AF90" s="302" t="str">
        <f ca="1">INDIRECT("'Predtekmovanje'!$M"&amp;$AP66+4)</f>
        <v>(KRKA)</v>
      </c>
      <c r="AG90" s="302"/>
      <c r="AH90" s="302"/>
      <c r="AI90" s="302"/>
      <c r="AJ90" s="302"/>
      <c r="AK90" s="302"/>
      <c r="AL90" s="302"/>
      <c r="AM90" s="302"/>
      <c r="AN90" s="302"/>
      <c r="AP90" s="26"/>
    </row>
    <row r="91" spans="1:42" x14ac:dyDescent="0.3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" x14ac:dyDescent="0.2">
      <c r="A92" s="32"/>
      <c r="B92" s="9" t="s">
        <v>7</v>
      </c>
      <c r="C92" s="9"/>
      <c r="D92" s="9" t="s">
        <v>8</v>
      </c>
      <c r="E92" s="9"/>
      <c r="F92" s="9" t="s">
        <v>24</v>
      </c>
      <c r="G92" s="9"/>
      <c r="H92" s="9" t="s">
        <v>25</v>
      </c>
      <c r="I92" s="9"/>
      <c r="J92" s="33"/>
      <c r="K92" s="9"/>
      <c r="L92" s="9" t="s">
        <v>7</v>
      </c>
      <c r="M92" s="9"/>
      <c r="N92" s="9" t="s">
        <v>8</v>
      </c>
      <c r="O92" s="9"/>
      <c r="P92" s="9" t="s">
        <v>26</v>
      </c>
      <c r="Q92" s="34"/>
      <c r="R92" s="9" t="s">
        <v>25</v>
      </c>
      <c r="S92" s="32"/>
      <c r="T92" s="4"/>
      <c r="V92" s="32"/>
      <c r="W92" s="9" t="s">
        <v>7</v>
      </c>
      <c r="X92" s="9"/>
      <c r="Y92" s="9" t="s">
        <v>8</v>
      </c>
      <c r="Z92" s="9"/>
      <c r="AA92" s="9" t="s">
        <v>26</v>
      </c>
      <c r="AB92" s="9"/>
      <c r="AC92" s="9" t="s">
        <v>25</v>
      </c>
      <c r="AD92" s="9"/>
      <c r="AE92" s="33"/>
      <c r="AF92" s="9"/>
      <c r="AG92" s="9" t="s">
        <v>7</v>
      </c>
      <c r="AH92" s="9"/>
      <c r="AI92" s="9" t="s">
        <v>8</v>
      </c>
      <c r="AJ92" s="9"/>
      <c r="AK92" s="9" t="s">
        <v>26</v>
      </c>
      <c r="AL92" s="34"/>
      <c r="AM92" s="9" t="s">
        <v>25</v>
      </c>
      <c r="AN92" s="32"/>
      <c r="AP92" s="35"/>
    </row>
    <row r="93" spans="1:42" s="3" customFormat="1" ht="9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0.5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5" x14ac:dyDescent="0.35">
      <c r="D95" s="38" t="s">
        <v>27</v>
      </c>
      <c r="H95" s="303"/>
      <c r="I95" s="303"/>
      <c r="J95" s="40" t="s">
        <v>9</v>
      </c>
      <c r="K95" s="41"/>
      <c r="L95" s="39"/>
      <c r="Q95" s="42"/>
      <c r="T95" s="43"/>
      <c r="Y95" s="38" t="s">
        <v>27</v>
      </c>
      <c r="AC95" s="303"/>
      <c r="AD95" s="303"/>
      <c r="AE95" s="40" t="s">
        <v>9</v>
      </c>
      <c r="AF95" s="41"/>
      <c r="AG95" s="39"/>
      <c r="AL95" s="42"/>
      <c r="AP95" s="44"/>
    </row>
    <row r="96" spans="1:42" s="38" customFormat="1" ht="15.5" x14ac:dyDescent="0.35">
      <c r="D96" s="38" t="s">
        <v>28</v>
      </c>
      <c r="H96" s="41"/>
      <c r="I96" s="39"/>
      <c r="J96" s="40" t="s">
        <v>9</v>
      </c>
      <c r="K96" s="41"/>
      <c r="L96" s="39"/>
      <c r="Q96" s="42"/>
      <c r="T96" s="43"/>
      <c r="Y96" s="38" t="s">
        <v>28</v>
      </c>
      <c r="AC96" s="41"/>
      <c r="AD96" s="39"/>
      <c r="AE96" s="40" t="s">
        <v>9</v>
      </c>
      <c r="AF96" s="41"/>
      <c r="AG96" s="39"/>
      <c r="AL96" s="42"/>
      <c r="AP96" s="44"/>
    </row>
    <row r="97" spans="1:42" s="38" customFormat="1" ht="15.5" x14ac:dyDescent="0.35">
      <c r="D97" s="38" t="s">
        <v>29</v>
      </c>
      <c r="H97" s="41"/>
      <c r="I97" s="39"/>
      <c r="J97" s="40" t="s">
        <v>9</v>
      </c>
      <c r="K97" s="41"/>
      <c r="L97" s="39"/>
      <c r="Q97" s="42"/>
      <c r="T97" s="43"/>
      <c r="Y97" s="38" t="s">
        <v>29</v>
      </c>
      <c r="AC97" s="41"/>
      <c r="AD97" s="39"/>
      <c r="AE97" s="40" t="s">
        <v>9</v>
      </c>
      <c r="AF97" s="41"/>
      <c r="AG97" s="39"/>
      <c r="AL97" s="42"/>
      <c r="AP97" s="44"/>
    </row>
    <row r="98" spans="1:42" s="38" customFormat="1" ht="15.5" x14ac:dyDescent="0.35">
      <c r="D98" s="38" t="s">
        <v>30</v>
      </c>
      <c r="H98" s="41"/>
      <c r="I98" s="39"/>
      <c r="J98" s="40" t="s">
        <v>9</v>
      </c>
      <c r="K98" s="41"/>
      <c r="L98" s="39"/>
      <c r="Q98" s="42"/>
      <c r="T98" s="43"/>
      <c r="Y98" s="38" t="s">
        <v>30</v>
      </c>
      <c r="AC98" s="41"/>
      <c r="AD98" s="39"/>
      <c r="AE98" s="40" t="s">
        <v>9</v>
      </c>
      <c r="AF98" s="41"/>
      <c r="AG98" s="39"/>
      <c r="AL98" s="42"/>
      <c r="AP98" s="44"/>
    </row>
    <row r="99" spans="1:42" s="38" customFormat="1" ht="15.5" x14ac:dyDescent="0.35">
      <c r="D99" s="38" t="s">
        <v>31</v>
      </c>
      <c r="H99" s="41"/>
      <c r="I99" s="39"/>
      <c r="J99" s="40" t="s">
        <v>9</v>
      </c>
      <c r="K99" s="41"/>
      <c r="L99" s="39"/>
      <c r="Q99" s="42"/>
      <c r="T99" s="43"/>
      <c r="Y99" s="38" t="s">
        <v>31</v>
      </c>
      <c r="AC99" s="41"/>
      <c r="AD99" s="39"/>
      <c r="AE99" s="40" t="s">
        <v>9</v>
      </c>
      <c r="AF99" s="41"/>
      <c r="AG99" s="39"/>
      <c r="AL99" s="42"/>
      <c r="AP99" s="44"/>
    </row>
    <row r="100" spans="1:42" s="38" customFormat="1" ht="15.5" x14ac:dyDescent="0.35">
      <c r="I100" s="40"/>
      <c r="J100" s="40"/>
      <c r="L100" s="40"/>
      <c r="Q100" s="42"/>
      <c r="T100" s="43"/>
      <c r="AD100" s="40"/>
      <c r="AE100" s="40"/>
      <c r="AG100" s="40"/>
      <c r="AL100" s="42"/>
      <c r="AP100" s="44"/>
    </row>
    <row r="101" spans="1:42" s="38" customFormat="1" ht="15.5" x14ac:dyDescent="0.35">
      <c r="I101" s="40"/>
      <c r="J101" s="40"/>
      <c r="L101" s="40"/>
      <c r="Q101" s="42"/>
      <c r="T101" s="43"/>
      <c r="AD101" s="40"/>
      <c r="AE101" s="40"/>
      <c r="AG101" s="40"/>
      <c r="AL101" s="42"/>
      <c r="AP101" s="44"/>
    </row>
    <row r="102" spans="1:42" s="46" customFormat="1" ht="14.5" thickBot="1" x14ac:dyDescent="0.35">
      <c r="C102" s="45" t="s">
        <v>32</v>
      </c>
      <c r="H102" s="57"/>
      <c r="I102" s="58"/>
      <c r="J102" s="47" t="s">
        <v>9</v>
      </c>
      <c r="K102" s="57"/>
      <c r="L102" s="58"/>
      <c r="Q102" s="48"/>
      <c r="T102" s="49"/>
      <c r="X102" s="45" t="s">
        <v>32</v>
      </c>
      <c r="AC102" s="57"/>
      <c r="AD102" s="58"/>
      <c r="AE102" s="47" t="s">
        <v>9</v>
      </c>
      <c r="AF102" s="57"/>
      <c r="AG102" s="58"/>
      <c r="AL102" s="48"/>
      <c r="AP102" s="50"/>
    </row>
    <row r="103" spans="1:42" s="1" customFormat="1" ht="11.5" x14ac:dyDescent="0.25">
      <c r="Q103" s="51"/>
      <c r="T103" s="52"/>
      <c r="AL103" s="51"/>
      <c r="AP103" s="53"/>
    </row>
    <row r="104" spans="1:42" x14ac:dyDescent="0.3">
      <c r="A104" s="10" t="s">
        <v>33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33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3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0.5" x14ac:dyDescent="0.25">
      <c r="A107" s="12" t="str">
        <f>Prijave!$D$3</f>
        <v>U9M</v>
      </c>
      <c r="Q107" s="14"/>
      <c r="T107" s="15"/>
      <c r="V107" s="12" t="str">
        <f>Prijave!$D$3</f>
        <v>U9M</v>
      </c>
      <c r="AL107" s="14"/>
      <c r="AP107" s="16"/>
    </row>
    <row r="108" spans="1:42" s="13" customFormat="1" ht="10.5" x14ac:dyDescent="0.25">
      <c r="A108" s="13" t="s">
        <v>34</v>
      </c>
      <c r="F108" s="304" t="s">
        <v>35</v>
      </c>
      <c r="G108" s="304"/>
      <c r="H108" s="308"/>
      <c r="I108" s="98">
        <f ca="1">INDIRECT("'Predtekmovanje'!$B"&amp;$AP66)</f>
        <v>2</v>
      </c>
      <c r="K108" s="304" t="s">
        <v>36</v>
      </c>
      <c r="L108" s="308"/>
      <c r="M108" s="98">
        <v>3</v>
      </c>
      <c r="Q108" s="309"/>
      <c r="R108" s="309"/>
      <c r="S108" s="309"/>
      <c r="T108" s="310"/>
      <c r="V108" s="13" t="s">
        <v>34</v>
      </c>
      <c r="AA108" s="304" t="s">
        <v>35</v>
      </c>
      <c r="AB108" s="304"/>
      <c r="AC108" s="308"/>
      <c r="AD108" s="98">
        <f ca="1">INDIRECT("'Predtekmovanje'!$B"&amp;$AP66)</f>
        <v>2</v>
      </c>
      <c r="AF108" s="304" t="s">
        <v>36</v>
      </c>
      <c r="AG108" s="308"/>
      <c r="AH108" s="98">
        <v>3</v>
      </c>
      <c r="AL108" s="311"/>
      <c r="AM108" s="311"/>
      <c r="AN108" s="311"/>
      <c r="AP108" s="16"/>
    </row>
    <row r="109" spans="1:42" s="13" customFormat="1" ht="10.5" x14ac:dyDescent="0.25">
      <c r="A109" s="304"/>
      <c r="B109" s="304"/>
      <c r="C109" s="304"/>
      <c r="D109" s="99"/>
      <c r="Q109" s="305"/>
      <c r="R109" s="306"/>
      <c r="T109" s="15"/>
      <c r="AB109" s="20"/>
      <c r="AC109" s="18"/>
      <c r="AL109" s="305"/>
      <c r="AM109" s="306"/>
      <c r="AP109" s="16"/>
    </row>
    <row r="110" spans="1:42" s="21" customFormat="1" x14ac:dyDescent="0.3">
      <c r="A110" s="307" t="str">
        <f ca="1">INDIRECT("'Predtekmovanje'!$C"&amp;$AP66+4)</f>
        <v>Peter Jedlovčnik</v>
      </c>
      <c r="B110" s="307"/>
      <c r="C110" s="307"/>
      <c r="D110" s="307"/>
      <c r="E110" s="307"/>
      <c r="F110" s="307"/>
      <c r="G110" s="307"/>
      <c r="H110" s="307"/>
      <c r="I110" s="307"/>
      <c r="J110" s="21" t="s">
        <v>6</v>
      </c>
      <c r="K110" s="307" t="str">
        <f ca="1">INDIRECT("'Predtekmovanje'!$C"&amp;$AP66+8)</f>
        <v>Leon Škafar</v>
      </c>
      <c r="L110" s="307"/>
      <c r="M110" s="307"/>
      <c r="N110" s="307"/>
      <c r="O110" s="307"/>
      <c r="P110" s="307"/>
      <c r="Q110" s="307"/>
      <c r="R110" s="307"/>
      <c r="S110" s="307"/>
      <c r="T110" s="22"/>
      <c r="V110" s="307" t="str">
        <f ca="1">INDIRECT("'Predtekmovanje'!$C"&amp;$AP66+6)</f>
        <v>Mark Kobal</v>
      </c>
      <c r="W110" s="307"/>
      <c r="X110" s="307"/>
      <c r="Y110" s="307"/>
      <c r="Z110" s="307"/>
      <c r="AA110" s="307"/>
      <c r="AB110" s="307"/>
      <c r="AC110" s="307"/>
      <c r="AD110" s="307"/>
      <c r="AE110" s="21" t="s">
        <v>6</v>
      </c>
      <c r="AF110" s="307" t="str">
        <f ca="1">INDIRECT("'Predtekmovanje'!$C"&amp;$AP66+2)</f>
        <v>Anže Petrovčič</v>
      </c>
      <c r="AG110" s="307"/>
      <c r="AH110" s="307"/>
      <c r="AI110" s="307"/>
      <c r="AJ110" s="307"/>
      <c r="AK110" s="307"/>
      <c r="AL110" s="307"/>
      <c r="AM110" s="307"/>
      <c r="AN110" s="307"/>
      <c r="AP110" s="23"/>
    </row>
    <row r="111" spans="1:42" s="24" customFormat="1" ht="11.5" x14ac:dyDescent="0.25">
      <c r="A111" s="302" t="str">
        <f ca="1">INDIRECT("'Predtekmovanje'!$M"&amp;$AP66+4)</f>
        <v>(KRKA)</v>
      </c>
      <c r="B111" s="302"/>
      <c r="C111" s="302"/>
      <c r="D111" s="302"/>
      <c r="E111" s="302"/>
      <c r="F111" s="302"/>
      <c r="G111" s="302"/>
      <c r="H111" s="302"/>
      <c r="I111" s="302"/>
      <c r="K111" s="302" t="str">
        <f ca="1">INDIRECT("'Predtekmovanje'!$M"&amp;$AP66+8)</f>
        <v>(VESNA)</v>
      </c>
      <c r="L111" s="302"/>
      <c r="M111" s="302"/>
      <c r="N111" s="302"/>
      <c r="O111" s="302"/>
      <c r="P111" s="302"/>
      <c r="Q111" s="302"/>
      <c r="R111" s="302"/>
      <c r="S111" s="302"/>
      <c r="T111" s="25"/>
      <c r="V111" s="302" t="str">
        <f ca="1">INDIRECT("'Predtekmovanje'!$M"&amp;$AP66+6)</f>
        <v>(TREBNJE)</v>
      </c>
      <c r="W111" s="302"/>
      <c r="X111" s="302"/>
      <c r="Y111" s="302"/>
      <c r="Z111" s="302"/>
      <c r="AA111" s="302"/>
      <c r="AB111" s="302"/>
      <c r="AC111" s="302"/>
      <c r="AD111" s="302"/>
      <c r="AF111" s="302" t="str">
        <f ca="1">INDIRECT("'Predtekmovanje'!$M"&amp;$AP66+2)</f>
        <v>(PRESERJE)</v>
      </c>
      <c r="AG111" s="302"/>
      <c r="AH111" s="302"/>
      <c r="AI111" s="302"/>
      <c r="AJ111" s="302"/>
      <c r="AK111" s="302"/>
      <c r="AL111" s="302"/>
      <c r="AM111" s="302"/>
      <c r="AN111" s="302"/>
      <c r="AP111" s="26"/>
    </row>
    <row r="112" spans="1:42" x14ac:dyDescent="0.3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" x14ac:dyDescent="0.2">
      <c r="A113" s="32"/>
      <c r="B113" s="9" t="s">
        <v>7</v>
      </c>
      <c r="C113" s="9"/>
      <c r="D113" s="9" t="s">
        <v>8</v>
      </c>
      <c r="E113" s="9"/>
      <c r="F113" s="9" t="s">
        <v>24</v>
      </c>
      <c r="G113" s="9"/>
      <c r="H113" s="9" t="s">
        <v>25</v>
      </c>
      <c r="I113" s="9"/>
      <c r="J113" s="33"/>
      <c r="K113" s="9"/>
      <c r="L113" s="9" t="s">
        <v>7</v>
      </c>
      <c r="M113" s="9"/>
      <c r="N113" s="9" t="s">
        <v>8</v>
      </c>
      <c r="O113" s="9"/>
      <c r="P113" s="9" t="s">
        <v>26</v>
      </c>
      <c r="Q113" s="34"/>
      <c r="R113" s="9" t="s">
        <v>25</v>
      </c>
      <c r="S113" s="32"/>
      <c r="T113" s="4"/>
      <c r="V113" s="32"/>
      <c r="W113" s="9" t="s">
        <v>7</v>
      </c>
      <c r="X113" s="9"/>
      <c r="Y113" s="9" t="s">
        <v>8</v>
      </c>
      <c r="Z113" s="9"/>
      <c r="AA113" s="9" t="s">
        <v>26</v>
      </c>
      <c r="AB113" s="9"/>
      <c r="AC113" s="9" t="s">
        <v>25</v>
      </c>
      <c r="AD113" s="9"/>
      <c r="AE113" s="33"/>
      <c r="AF113" s="9"/>
      <c r="AG113" s="9" t="s">
        <v>7</v>
      </c>
      <c r="AH113" s="9"/>
      <c r="AI113" s="9" t="s">
        <v>8</v>
      </c>
      <c r="AJ113" s="9"/>
      <c r="AK113" s="9" t="s">
        <v>26</v>
      </c>
      <c r="AL113" s="34"/>
      <c r="AM113" s="9" t="s">
        <v>25</v>
      </c>
      <c r="AN113" s="32"/>
      <c r="AP113" s="35"/>
    </row>
    <row r="114" spans="1:42" s="3" customFormat="1" ht="9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0.5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5" x14ac:dyDescent="0.35">
      <c r="D116" s="38" t="s">
        <v>27</v>
      </c>
      <c r="H116" s="303"/>
      <c r="I116" s="303"/>
      <c r="J116" s="40" t="s">
        <v>9</v>
      </c>
      <c r="K116" s="41"/>
      <c r="L116" s="39"/>
      <c r="Q116" s="42"/>
      <c r="T116" s="43"/>
      <c r="Y116" s="38" t="s">
        <v>27</v>
      </c>
      <c r="AC116" s="303"/>
      <c r="AD116" s="303"/>
      <c r="AE116" s="40" t="s">
        <v>9</v>
      </c>
      <c r="AF116" s="41"/>
      <c r="AG116" s="39"/>
      <c r="AL116" s="42"/>
      <c r="AP116" s="44"/>
    </row>
    <row r="117" spans="1:42" s="38" customFormat="1" ht="15.5" x14ac:dyDescent="0.35">
      <c r="D117" s="38" t="s">
        <v>28</v>
      </c>
      <c r="H117" s="41"/>
      <c r="I117" s="39"/>
      <c r="J117" s="40" t="s">
        <v>9</v>
      </c>
      <c r="K117" s="41"/>
      <c r="L117" s="39"/>
      <c r="Q117" s="42"/>
      <c r="T117" s="43"/>
      <c r="Y117" s="38" t="s">
        <v>28</v>
      </c>
      <c r="AC117" s="41"/>
      <c r="AD117" s="39"/>
      <c r="AE117" s="40" t="s">
        <v>9</v>
      </c>
      <c r="AF117" s="41"/>
      <c r="AG117" s="39"/>
      <c r="AL117" s="42"/>
      <c r="AP117" s="44"/>
    </row>
    <row r="118" spans="1:42" s="38" customFormat="1" ht="15.5" x14ac:dyDescent="0.35">
      <c r="D118" s="38" t="s">
        <v>29</v>
      </c>
      <c r="H118" s="41"/>
      <c r="I118" s="39"/>
      <c r="J118" s="40" t="s">
        <v>9</v>
      </c>
      <c r="K118" s="41"/>
      <c r="L118" s="39"/>
      <c r="Q118" s="42"/>
      <c r="T118" s="43"/>
      <c r="Y118" s="38" t="s">
        <v>29</v>
      </c>
      <c r="AC118" s="41"/>
      <c r="AD118" s="39"/>
      <c r="AE118" s="40" t="s">
        <v>9</v>
      </c>
      <c r="AF118" s="41"/>
      <c r="AG118" s="39"/>
      <c r="AL118" s="42"/>
      <c r="AP118" s="44"/>
    </row>
    <row r="119" spans="1:42" s="38" customFormat="1" ht="15.5" x14ac:dyDescent="0.35">
      <c r="D119" s="38" t="s">
        <v>30</v>
      </c>
      <c r="H119" s="41"/>
      <c r="I119" s="39"/>
      <c r="J119" s="40" t="s">
        <v>9</v>
      </c>
      <c r="K119" s="41"/>
      <c r="L119" s="39"/>
      <c r="Q119" s="42"/>
      <c r="T119" s="43"/>
      <c r="Y119" s="38" t="s">
        <v>30</v>
      </c>
      <c r="AC119" s="41"/>
      <c r="AD119" s="39"/>
      <c r="AE119" s="40" t="s">
        <v>9</v>
      </c>
      <c r="AF119" s="41"/>
      <c r="AG119" s="39"/>
      <c r="AL119" s="42"/>
      <c r="AP119" s="44"/>
    </row>
    <row r="120" spans="1:42" s="38" customFormat="1" ht="15.5" x14ac:dyDescent="0.35">
      <c r="D120" s="38" t="s">
        <v>31</v>
      </c>
      <c r="H120" s="41"/>
      <c r="I120" s="39"/>
      <c r="J120" s="40" t="s">
        <v>9</v>
      </c>
      <c r="K120" s="41"/>
      <c r="L120" s="39"/>
      <c r="Q120" s="42"/>
      <c r="T120" s="43"/>
      <c r="Y120" s="38" t="s">
        <v>31</v>
      </c>
      <c r="AC120" s="41"/>
      <c r="AD120" s="39"/>
      <c r="AE120" s="40" t="s">
        <v>9</v>
      </c>
      <c r="AF120" s="41"/>
      <c r="AG120" s="39"/>
      <c r="AL120" s="42"/>
      <c r="AP120" s="44"/>
    </row>
    <row r="121" spans="1:42" s="38" customFormat="1" ht="15.5" x14ac:dyDescent="0.35">
      <c r="I121" s="40"/>
      <c r="J121" s="40"/>
      <c r="L121" s="40"/>
      <c r="Q121" s="42"/>
      <c r="T121" s="43"/>
      <c r="AD121" s="40"/>
      <c r="AE121" s="40"/>
      <c r="AG121" s="40"/>
      <c r="AL121" s="42"/>
      <c r="AP121" s="44"/>
    </row>
    <row r="122" spans="1:42" s="38" customFormat="1" ht="15.5" x14ac:dyDescent="0.35">
      <c r="I122" s="40"/>
      <c r="J122" s="40"/>
      <c r="L122" s="40"/>
      <c r="Q122" s="42"/>
      <c r="T122" s="43"/>
      <c r="AD122" s="40"/>
      <c r="AE122" s="40"/>
      <c r="AG122" s="40"/>
      <c r="AL122" s="42"/>
      <c r="AP122" s="44"/>
    </row>
    <row r="123" spans="1:42" s="46" customFormat="1" ht="14.5" thickBot="1" x14ac:dyDescent="0.35">
      <c r="C123" s="45" t="s">
        <v>32</v>
      </c>
      <c r="H123" s="57"/>
      <c r="I123" s="58"/>
      <c r="J123" s="47" t="s">
        <v>9</v>
      </c>
      <c r="K123" s="57"/>
      <c r="L123" s="58"/>
      <c r="Q123" s="48"/>
      <c r="T123" s="49"/>
      <c r="X123" s="45" t="s">
        <v>32</v>
      </c>
      <c r="AC123" s="57"/>
      <c r="AD123" s="58"/>
      <c r="AE123" s="47" t="s">
        <v>9</v>
      </c>
      <c r="AF123" s="57"/>
      <c r="AG123" s="58"/>
      <c r="AL123" s="48"/>
      <c r="AP123" s="50"/>
    </row>
    <row r="124" spans="1:42" s="1" customFormat="1" ht="11.5" x14ac:dyDescent="0.25">
      <c r="Q124" s="51"/>
      <c r="T124" s="52"/>
      <c r="AL124" s="51"/>
      <c r="AP124" s="53"/>
    </row>
    <row r="125" spans="1:42" x14ac:dyDescent="0.3">
      <c r="A125" s="10" t="s">
        <v>33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33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3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0.5" x14ac:dyDescent="0.25">
      <c r="A128" s="12" t="str">
        <f>Prijave!$D$3</f>
        <v>U9M</v>
      </c>
      <c r="Q128" s="14"/>
      <c r="T128" s="15"/>
      <c r="V128" s="12" t="str">
        <f>Prijave!$D$3</f>
        <v>U9M</v>
      </c>
      <c r="AL128" s="14"/>
      <c r="AP128" s="16"/>
    </row>
    <row r="129" spans="1:42" s="13" customFormat="1" ht="10.5" x14ac:dyDescent="0.25">
      <c r="A129" s="13" t="s">
        <v>34</v>
      </c>
      <c r="F129" s="304" t="s">
        <v>35</v>
      </c>
      <c r="G129" s="304"/>
      <c r="H129" s="308"/>
      <c r="I129" s="98">
        <f ca="1">INDIRECT("'Predtekmovanje'!$B"&amp;$AP129)</f>
        <v>3</v>
      </c>
      <c r="K129" s="304" t="s">
        <v>36</v>
      </c>
      <c r="L129" s="308"/>
      <c r="M129" s="98">
        <v>1</v>
      </c>
      <c r="Q129" s="309"/>
      <c r="R129" s="309"/>
      <c r="S129" s="309"/>
      <c r="T129" s="310"/>
      <c r="V129" s="13" t="s">
        <v>34</v>
      </c>
      <c r="AA129" s="304" t="s">
        <v>35</v>
      </c>
      <c r="AB129" s="304"/>
      <c r="AC129" s="308"/>
      <c r="AD129" s="98">
        <f ca="1">INDIRECT("'Predtekmovanje'!$B"&amp;$AP129)</f>
        <v>3</v>
      </c>
      <c r="AF129" s="304" t="s">
        <v>36</v>
      </c>
      <c r="AG129" s="308"/>
      <c r="AH129" s="98">
        <v>1</v>
      </c>
      <c r="AL129" s="311"/>
      <c r="AM129" s="311"/>
      <c r="AN129" s="311"/>
      <c r="AP129" s="16">
        <f>AP66+19</f>
        <v>42</v>
      </c>
    </row>
    <row r="130" spans="1:42" s="13" customFormat="1" ht="10.5" x14ac:dyDescent="0.25">
      <c r="A130" s="304"/>
      <c r="B130" s="304"/>
      <c r="C130" s="304"/>
      <c r="D130" s="99"/>
      <c r="Q130" s="305"/>
      <c r="R130" s="306"/>
      <c r="T130" s="15"/>
      <c r="AB130" s="20"/>
      <c r="AC130" s="18"/>
      <c r="AL130" s="305"/>
      <c r="AM130" s="306"/>
      <c r="AP130" s="16"/>
    </row>
    <row r="131" spans="1:42" s="21" customFormat="1" x14ac:dyDescent="0.3">
      <c r="A131" s="307" t="str">
        <f ca="1">INDIRECT("'Predtekmovanje'!$C"&amp;$AP129+2)</f>
        <v>Tomaž Šušmelj</v>
      </c>
      <c r="B131" s="307"/>
      <c r="C131" s="307"/>
      <c r="D131" s="307"/>
      <c r="E131" s="307"/>
      <c r="F131" s="307"/>
      <c r="G131" s="307"/>
      <c r="H131" s="307"/>
      <c r="I131" s="307"/>
      <c r="J131" s="21" t="s">
        <v>6</v>
      </c>
      <c r="K131" s="307" t="str">
        <f ca="1">INDIRECT("'Predtekmovanje'!$C"&amp;$AP129+8)</f>
        <v>Patrik Bulič</v>
      </c>
      <c r="L131" s="307"/>
      <c r="M131" s="307"/>
      <c r="N131" s="307"/>
      <c r="O131" s="307"/>
      <c r="P131" s="307"/>
      <c r="Q131" s="307"/>
      <c r="R131" s="307"/>
      <c r="S131" s="307"/>
      <c r="T131" s="22"/>
      <c r="V131" s="307" t="str">
        <f ca="1">INDIRECT("'Predtekmovanje'!$C"&amp;$AP129+4)</f>
        <v>Mark Kastelec</v>
      </c>
      <c r="W131" s="307"/>
      <c r="X131" s="307"/>
      <c r="Y131" s="307"/>
      <c r="Z131" s="307"/>
      <c r="AA131" s="307"/>
      <c r="AB131" s="307"/>
      <c r="AC131" s="307"/>
      <c r="AD131" s="307"/>
      <c r="AE131" s="21" t="s">
        <v>6</v>
      </c>
      <c r="AF131" s="307" t="str">
        <f ca="1">INDIRECT("'Predtekmovanje'!$C"&amp;$AP129+6)</f>
        <v>Lenart Podboj</v>
      </c>
      <c r="AG131" s="307"/>
      <c r="AH131" s="307"/>
      <c r="AI131" s="307"/>
      <c r="AJ131" s="307"/>
      <c r="AK131" s="307"/>
      <c r="AL131" s="307"/>
      <c r="AM131" s="307"/>
      <c r="AN131" s="307"/>
      <c r="AP131" s="23"/>
    </row>
    <row r="132" spans="1:42" s="24" customFormat="1" ht="11.5" x14ac:dyDescent="0.25">
      <c r="A132" s="302" t="str">
        <f ca="1">INDIRECT("'Predtekmovanje'!$M"&amp;$AP129+2)</f>
        <v>(LOGATEC)</v>
      </c>
      <c r="B132" s="302"/>
      <c r="C132" s="302"/>
      <c r="D132" s="302"/>
      <c r="E132" s="302"/>
      <c r="F132" s="302"/>
      <c r="G132" s="302"/>
      <c r="H132" s="302"/>
      <c r="I132" s="302"/>
      <c r="K132" s="302" t="str">
        <f ca="1">INDIRECT("'Predtekmovanje'!$M"&amp;$AP129+8)</f>
        <v>(SU)</v>
      </c>
      <c r="L132" s="302"/>
      <c r="M132" s="302"/>
      <c r="N132" s="302"/>
      <c r="O132" s="302"/>
      <c r="P132" s="302"/>
      <c r="Q132" s="302"/>
      <c r="R132" s="302"/>
      <c r="S132" s="302"/>
      <c r="T132" s="25"/>
      <c r="V132" s="302" t="str">
        <f ca="1">INDIRECT("'Predtekmovanje'!$M"&amp;$AP129+4)</f>
        <v>(KRKA)</v>
      </c>
      <c r="W132" s="302"/>
      <c r="X132" s="302"/>
      <c r="Y132" s="302"/>
      <c r="Z132" s="302"/>
      <c r="AA132" s="302"/>
      <c r="AB132" s="302"/>
      <c r="AC132" s="302"/>
      <c r="AD132" s="302"/>
      <c r="AF132" s="302" t="str">
        <f ca="1">INDIRECT("'Predtekmovanje'!$M"&amp;$AP129+6)</f>
        <v>(TREBNJE)</v>
      </c>
      <c r="AG132" s="302"/>
      <c r="AH132" s="302"/>
      <c r="AI132" s="302"/>
      <c r="AJ132" s="302"/>
      <c r="AK132" s="302"/>
      <c r="AL132" s="302"/>
      <c r="AM132" s="302"/>
      <c r="AN132" s="302"/>
      <c r="AP132" s="26"/>
    </row>
    <row r="133" spans="1:42" x14ac:dyDescent="0.3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" x14ac:dyDescent="0.2">
      <c r="A134" s="32"/>
      <c r="B134" s="9" t="s">
        <v>7</v>
      </c>
      <c r="C134" s="9"/>
      <c r="D134" s="9" t="s">
        <v>8</v>
      </c>
      <c r="E134" s="9"/>
      <c r="F134" s="9" t="s">
        <v>24</v>
      </c>
      <c r="G134" s="9"/>
      <c r="H134" s="9" t="s">
        <v>25</v>
      </c>
      <c r="I134" s="9"/>
      <c r="J134" s="33"/>
      <c r="K134" s="9"/>
      <c r="L134" s="9" t="s">
        <v>7</v>
      </c>
      <c r="M134" s="9"/>
      <c r="N134" s="9" t="s">
        <v>8</v>
      </c>
      <c r="O134" s="9"/>
      <c r="P134" s="9" t="s">
        <v>26</v>
      </c>
      <c r="Q134" s="34"/>
      <c r="R134" s="9" t="s">
        <v>25</v>
      </c>
      <c r="S134" s="32"/>
      <c r="T134" s="4"/>
      <c r="V134" s="32"/>
      <c r="W134" s="9" t="s">
        <v>7</v>
      </c>
      <c r="X134" s="9"/>
      <c r="Y134" s="9" t="s">
        <v>8</v>
      </c>
      <c r="Z134" s="9"/>
      <c r="AA134" s="9" t="s">
        <v>26</v>
      </c>
      <c r="AB134" s="9"/>
      <c r="AC134" s="9" t="s">
        <v>25</v>
      </c>
      <c r="AD134" s="9"/>
      <c r="AE134" s="33"/>
      <c r="AF134" s="9"/>
      <c r="AG134" s="9" t="s">
        <v>7</v>
      </c>
      <c r="AH134" s="9"/>
      <c r="AI134" s="9" t="s">
        <v>8</v>
      </c>
      <c r="AJ134" s="9"/>
      <c r="AK134" s="9" t="s">
        <v>26</v>
      </c>
      <c r="AL134" s="34"/>
      <c r="AM134" s="9" t="s">
        <v>25</v>
      </c>
      <c r="AN134" s="32"/>
      <c r="AP134" s="35"/>
    </row>
    <row r="135" spans="1:42" s="3" customFormat="1" ht="9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0.5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5" x14ac:dyDescent="0.35">
      <c r="D137" s="38" t="s">
        <v>27</v>
      </c>
      <c r="H137" s="303"/>
      <c r="I137" s="303"/>
      <c r="J137" s="40" t="s">
        <v>9</v>
      </c>
      <c r="K137" s="41"/>
      <c r="L137" s="39"/>
      <c r="Q137" s="42"/>
      <c r="T137" s="43"/>
      <c r="Y137" s="38" t="s">
        <v>27</v>
      </c>
      <c r="AC137" s="303"/>
      <c r="AD137" s="303"/>
      <c r="AE137" s="40" t="s">
        <v>9</v>
      </c>
      <c r="AF137" s="41"/>
      <c r="AG137" s="39"/>
      <c r="AL137" s="42"/>
      <c r="AP137" s="44"/>
    </row>
    <row r="138" spans="1:42" s="38" customFormat="1" ht="15.5" x14ac:dyDescent="0.35">
      <c r="D138" s="38" t="s">
        <v>28</v>
      </c>
      <c r="H138" s="41"/>
      <c r="I138" s="39"/>
      <c r="J138" s="40" t="s">
        <v>9</v>
      </c>
      <c r="K138" s="41"/>
      <c r="L138" s="39"/>
      <c r="Q138" s="42"/>
      <c r="T138" s="43"/>
      <c r="Y138" s="38" t="s">
        <v>28</v>
      </c>
      <c r="AC138" s="41"/>
      <c r="AD138" s="39"/>
      <c r="AE138" s="40" t="s">
        <v>9</v>
      </c>
      <c r="AF138" s="41"/>
      <c r="AG138" s="39"/>
      <c r="AL138" s="42"/>
      <c r="AP138" s="44"/>
    </row>
    <row r="139" spans="1:42" s="38" customFormat="1" ht="15.5" x14ac:dyDescent="0.35">
      <c r="D139" s="38" t="s">
        <v>29</v>
      </c>
      <c r="H139" s="41"/>
      <c r="I139" s="39"/>
      <c r="J139" s="40" t="s">
        <v>9</v>
      </c>
      <c r="K139" s="41"/>
      <c r="L139" s="39"/>
      <c r="Q139" s="42"/>
      <c r="T139" s="43"/>
      <c r="Y139" s="38" t="s">
        <v>29</v>
      </c>
      <c r="AC139" s="41"/>
      <c r="AD139" s="39"/>
      <c r="AE139" s="40" t="s">
        <v>9</v>
      </c>
      <c r="AF139" s="41"/>
      <c r="AG139" s="39"/>
      <c r="AL139" s="42"/>
      <c r="AP139" s="44"/>
    </row>
    <row r="140" spans="1:42" s="38" customFormat="1" ht="15.5" x14ac:dyDescent="0.35">
      <c r="D140" s="38" t="s">
        <v>30</v>
      </c>
      <c r="H140" s="41"/>
      <c r="I140" s="39"/>
      <c r="J140" s="40" t="s">
        <v>9</v>
      </c>
      <c r="K140" s="41"/>
      <c r="L140" s="39"/>
      <c r="Q140" s="42"/>
      <c r="T140" s="43"/>
      <c r="Y140" s="38" t="s">
        <v>30</v>
      </c>
      <c r="AC140" s="41"/>
      <c r="AD140" s="39"/>
      <c r="AE140" s="40" t="s">
        <v>9</v>
      </c>
      <c r="AF140" s="41"/>
      <c r="AG140" s="39"/>
      <c r="AL140" s="42"/>
      <c r="AP140" s="44"/>
    </row>
    <row r="141" spans="1:42" s="38" customFormat="1" ht="15.5" x14ac:dyDescent="0.35">
      <c r="D141" s="38" t="s">
        <v>31</v>
      </c>
      <c r="H141" s="41"/>
      <c r="I141" s="39"/>
      <c r="J141" s="40" t="s">
        <v>9</v>
      </c>
      <c r="K141" s="41"/>
      <c r="L141" s="39"/>
      <c r="Q141" s="42"/>
      <c r="T141" s="43"/>
      <c r="Y141" s="38" t="s">
        <v>31</v>
      </c>
      <c r="AC141" s="41"/>
      <c r="AD141" s="39"/>
      <c r="AE141" s="40" t="s">
        <v>9</v>
      </c>
      <c r="AF141" s="41"/>
      <c r="AG141" s="39"/>
      <c r="AL141" s="42"/>
      <c r="AP141" s="44"/>
    </row>
    <row r="142" spans="1:42" s="38" customFormat="1" ht="15.5" x14ac:dyDescent="0.35">
      <c r="I142" s="40"/>
      <c r="J142" s="40"/>
      <c r="L142" s="40"/>
      <c r="Q142" s="42"/>
      <c r="T142" s="43"/>
      <c r="AD142" s="40"/>
      <c r="AE142" s="40"/>
      <c r="AG142" s="40"/>
      <c r="AL142" s="42"/>
      <c r="AP142" s="44"/>
    </row>
    <row r="143" spans="1:42" s="38" customFormat="1" ht="15.5" x14ac:dyDescent="0.35">
      <c r="I143" s="40"/>
      <c r="J143" s="40"/>
      <c r="L143" s="40"/>
      <c r="Q143" s="42"/>
      <c r="T143" s="43"/>
      <c r="AD143" s="40"/>
      <c r="AE143" s="40"/>
      <c r="AG143" s="40"/>
      <c r="AL143" s="42"/>
      <c r="AP143" s="44"/>
    </row>
    <row r="144" spans="1:42" s="46" customFormat="1" ht="14.5" thickBot="1" x14ac:dyDescent="0.35">
      <c r="C144" s="45" t="s">
        <v>32</v>
      </c>
      <c r="H144" s="57"/>
      <c r="I144" s="58"/>
      <c r="J144" s="47" t="s">
        <v>9</v>
      </c>
      <c r="K144" s="57"/>
      <c r="L144" s="58"/>
      <c r="Q144" s="48"/>
      <c r="T144" s="49"/>
      <c r="X144" s="45" t="s">
        <v>32</v>
      </c>
      <c r="AC144" s="57"/>
      <c r="AD144" s="58"/>
      <c r="AE144" s="47" t="s">
        <v>9</v>
      </c>
      <c r="AF144" s="57"/>
      <c r="AG144" s="58"/>
      <c r="AL144" s="48"/>
      <c r="AP144" s="50"/>
    </row>
    <row r="145" spans="1:42" s="1" customFormat="1" ht="11.5" x14ac:dyDescent="0.25">
      <c r="Q145" s="51"/>
      <c r="T145" s="52"/>
      <c r="AL145" s="51"/>
      <c r="AP145" s="53"/>
    </row>
    <row r="146" spans="1:42" x14ac:dyDescent="0.3">
      <c r="A146" s="10" t="s">
        <v>33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33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3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0.5" x14ac:dyDescent="0.25">
      <c r="A149" s="12" t="str">
        <f>Prijave!$D$3</f>
        <v>U9M</v>
      </c>
      <c r="Q149" s="14"/>
      <c r="T149" s="15"/>
      <c r="V149" s="12" t="str">
        <f>Prijave!$D$3</f>
        <v>U9M</v>
      </c>
      <c r="AL149" s="14"/>
      <c r="AP149" s="16"/>
    </row>
    <row r="150" spans="1:42" s="13" customFormat="1" ht="10.5" x14ac:dyDescent="0.25">
      <c r="A150" s="13" t="s">
        <v>34</v>
      </c>
      <c r="F150" s="304" t="s">
        <v>35</v>
      </c>
      <c r="G150" s="304"/>
      <c r="H150" s="308"/>
      <c r="I150" s="98">
        <f ca="1">INDIRECT("'Predtekmovanje'!$B"&amp;$AP129)</f>
        <v>3</v>
      </c>
      <c r="K150" s="304" t="s">
        <v>36</v>
      </c>
      <c r="L150" s="308"/>
      <c r="M150" s="98">
        <v>2</v>
      </c>
      <c r="Q150" s="309"/>
      <c r="R150" s="309"/>
      <c r="S150" s="309"/>
      <c r="T150" s="310"/>
      <c r="V150" s="13" t="s">
        <v>34</v>
      </c>
      <c r="AA150" s="304" t="s">
        <v>35</v>
      </c>
      <c r="AB150" s="304"/>
      <c r="AC150" s="308"/>
      <c r="AD150" s="98">
        <f ca="1">INDIRECT("'Predtekmovanje'!$B"&amp;$AP129)</f>
        <v>3</v>
      </c>
      <c r="AF150" s="304" t="s">
        <v>36</v>
      </c>
      <c r="AG150" s="308"/>
      <c r="AH150" s="98">
        <v>2</v>
      </c>
      <c r="AL150" s="311"/>
      <c r="AM150" s="311"/>
      <c r="AN150" s="311"/>
      <c r="AP150" s="16"/>
    </row>
    <row r="151" spans="1:42" s="13" customFormat="1" ht="10.5" x14ac:dyDescent="0.25">
      <c r="A151" s="304"/>
      <c r="B151" s="304"/>
      <c r="C151" s="304"/>
      <c r="D151" s="99"/>
      <c r="Q151" s="305"/>
      <c r="R151" s="306"/>
      <c r="T151" s="15"/>
      <c r="AB151" s="20"/>
      <c r="AC151" s="18"/>
      <c r="AL151" s="305"/>
      <c r="AM151" s="306"/>
      <c r="AP151" s="16"/>
    </row>
    <row r="152" spans="1:42" s="21" customFormat="1" x14ac:dyDescent="0.3">
      <c r="A152" s="307" t="str">
        <f ca="1">INDIRECT("'Predtekmovanje'!$C"&amp;$AP129+8)</f>
        <v>Patrik Bulič</v>
      </c>
      <c r="B152" s="307"/>
      <c r="C152" s="307"/>
      <c r="D152" s="307"/>
      <c r="E152" s="307"/>
      <c r="F152" s="307"/>
      <c r="G152" s="307"/>
      <c r="H152" s="307"/>
      <c r="I152" s="307"/>
      <c r="J152" s="21" t="s">
        <v>6</v>
      </c>
      <c r="K152" s="307" t="str">
        <f ca="1">INDIRECT("'Predtekmovanje'!$C"&amp;$AP129+6)</f>
        <v>Lenart Podboj</v>
      </c>
      <c r="L152" s="307"/>
      <c r="M152" s="307"/>
      <c r="N152" s="307"/>
      <c r="O152" s="307"/>
      <c r="P152" s="307"/>
      <c r="Q152" s="307"/>
      <c r="R152" s="307"/>
      <c r="S152" s="307"/>
      <c r="T152" s="22"/>
      <c r="V152" s="307" t="str">
        <f ca="1">INDIRECT("'Predtekmovanje'!$C"&amp;$AP129+2)</f>
        <v>Tomaž Šušmelj</v>
      </c>
      <c r="W152" s="307"/>
      <c r="X152" s="307"/>
      <c r="Y152" s="307"/>
      <c r="Z152" s="307"/>
      <c r="AA152" s="307"/>
      <c r="AB152" s="307"/>
      <c r="AC152" s="307"/>
      <c r="AD152" s="307"/>
      <c r="AE152" s="21" t="s">
        <v>6</v>
      </c>
      <c r="AF152" s="307" t="str">
        <f ca="1">INDIRECT("'Predtekmovanje'!$C"&amp;$AP129+4)</f>
        <v>Mark Kastelec</v>
      </c>
      <c r="AG152" s="307"/>
      <c r="AH152" s="307"/>
      <c r="AI152" s="307"/>
      <c r="AJ152" s="307"/>
      <c r="AK152" s="307"/>
      <c r="AL152" s="307"/>
      <c r="AM152" s="307"/>
      <c r="AN152" s="307"/>
      <c r="AP152" s="23"/>
    </row>
    <row r="153" spans="1:42" s="24" customFormat="1" ht="11.5" x14ac:dyDescent="0.25">
      <c r="A153" s="302" t="str">
        <f ca="1">INDIRECT("'Predtekmovanje'!$M"&amp;$AP129+8)</f>
        <v>(SU)</v>
      </c>
      <c r="B153" s="302"/>
      <c r="C153" s="302"/>
      <c r="D153" s="302"/>
      <c r="E153" s="302"/>
      <c r="F153" s="302"/>
      <c r="G153" s="302"/>
      <c r="H153" s="302"/>
      <c r="I153" s="302"/>
      <c r="K153" s="302" t="str">
        <f ca="1">INDIRECT("'Predtekmovanje'!$M"&amp;$AP129+6)</f>
        <v>(TREBNJE)</v>
      </c>
      <c r="L153" s="302"/>
      <c r="M153" s="302"/>
      <c r="N153" s="302"/>
      <c r="O153" s="302"/>
      <c r="P153" s="302"/>
      <c r="Q153" s="302"/>
      <c r="R153" s="302"/>
      <c r="S153" s="302"/>
      <c r="T153" s="25"/>
      <c r="V153" s="302" t="str">
        <f ca="1">INDIRECT("'Predtekmovanje'!$M"&amp;$AP129+2)</f>
        <v>(LOGATEC)</v>
      </c>
      <c r="W153" s="302"/>
      <c r="X153" s="302"/>
      <c r="Y153" s="302"/>
      <c r="Z153" s="302"/>
      <c r="AA153" s="302"/>
      <c r="AB153" s="302"/>
      <c r="AC153" s="302"/>
      <c r="AD153" s="302"/>
      <c r="AF153" s="302" t="str">
        <f ca="1">INDIRECT("'Predtekmovanje'!$M"&amp;$AP129+4)</f>
        <v>(KRKA)</v>
      </c>
      <c r="AG153" s="302"/>
      <c r="AH153" s="302"/>
      <c r="AI153" s="302"/>
      <c r="AJ153" s="302"/>
      <c r="AK153" s="302"/>
      <c r="AL153" s="302"/>
      <c r="AM153" s="302"/>
      <c r="AN153" s="302"/>
      <c r="AP153" s="26"/>
    </row>
    <row r="154" spans="1:42" x14ac:dyDescent="0.3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" x14ac:dyDescent="0.2">
      <c r="A155" s="32"/>
      <c r="B155" s="9" t="s">
        <v>7</v>
      </c>
      <c r="C155" s="9"/>
      <c r="D155" s="9" t="s">
        <v>8</v>
      </c>
      <c r="E155" s="9"/>
      <c r="F155" s="9" t="s">
        <v>24</v>
      </c>
      <c r="G155" s="9"/>
      <c r="H155" s="9" t="s">
        <v>25</v>
      </c>
      <c r="I155" s="9"/>
      <c r="J155" s="33"/>
      <c r="K155" s="9"/>
      <c r="L155" s="9" t="s">
        <v>7</v>
      </c>
      <c r="M155" s="9"/>
      <c r="N155" s="9" t="s">
        <v>8</v>
      </c>
      <c r="O155" s="9"/>
      <c r="P155" s="9" t="s">
        <v>26</v>
      </c>
      <c r="Q155" s="34"/>
      <c r="R155" s="9" t="s">
        <v>25</v>
      </c>
      <c r="S155" s="32"/>
      <c r="T155" s="4"/>
      <c r="V155" s="32"/>
      <c r="W155" s="9" t="s">
        <v>7</v>
      </c>
      <c r="X155" s="9"/>
      <c r="Y155" s="9" t="s">
        <v>8</v>
      </c>
      <c r="Z155" s="9"/>
      <c r="AA155" s="9" t="s">
        <v>26</v>
      </c>
      <c r="AB155" s="9"/>
      <c r="AC155" s="9" t="s">
        <v>25</v>
      </c>
      <c r="AD155" s="9"/>
      <c r="AE155" s="33"/>
      <c r="AF155" s="9"/>
      <c r="AG155" s="9" t="s">
        <v>7</v>
      </c>
      <c r="AH155" s="9"/>
      <c r="AI155" s="9" t="s">
        <v>8</v>
      </c>
      <c r="AJ155" s="9"/>
      <c r="AK155" s="9" t="s">
        <v>26</v>
      </c>
      <c r="AL155" s="34"/>
      <c r="AM155" s="9" t="s">
        <v>25</v>
      </c>
      <c r="AN155" s="32"/>
      <c r="AP155" s="35"/>
    </row>
    <row r="156" spans="1:42" s="3" customFormat="1" ht="9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0.5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5" x14ac:dyDescent="0.35">
      <c r="D158" s="38" t="s">
        <v>27</v>
      </c>
      <c r="H158" s="303"/>
      <c r="I158" s="303"/>
      <c r="J158" s="40" t="s">
        <v>9</v>
      </c>
      <c r="K158" s="41"/>
      <c r="L158" s="39"/>
      <c r="Q158" s="42"/>
      <c r="T158" s="43"/>
      <c r="Y158" s="38" t="s">
        <v>27</v>
      </c>
      <c r="AC158" s="303"/>
      <c r="AD158" s="303"/>
      <c r="AE158" s="40" t="s">
        <v>9</v>
      </c>
      <c r="AF158" s="41"/>
      <c r="AG158" s="39"/>
      <c r="AL158" s="42"/>
      <c r="AP158" s="44"/>
    </row>
    <row r="159" spans="1:42" s="38" customFormat="1" ht="15.5" x14ac:dyDescent="0.35">
      <c r="D159" s="38" t="s">
        <v>28</v>
      </c>
      <c r="H159" s="41"/>
      <c r="I159" s="39"/>
      <c r="J159" s="40" t="s">
        <v>9</v>
      </c>
      <c r="K159" s="41"/>
      <c r="L159" s="39"/>
      <c r="Q159" s="42"/>
      <c r="T159" s="43"/>
      <c r="Y159" s="38" t="s">
        <v>28</v>
      </c>
      <c r="AC159" s="41"/>
      <c r="AD159" s="39"/>
      <c r="AE159" s="40" t="s">
        <v>9</v>
      </c>
      <c r="AF159" s="41"/>
      <c r="AG159" s="39"/>
      <c r="AL159" s="42"/>
      <c r="AP159" s="44"/>
    </row>
    <row r="160" spans="1:42" s="38" customFormat="1" ht="15.5" x14ac:dyDescent="0.35">
      <c r="D160" s="38" t="s">
        <v>29</v>
      </c>
      <c r="H160" s="41"/>
      <c r="I160" s="39"/>
      <c r="J160" s="40" t="s">
        <v>9</v>
      </c>
      <c r="K160" s="41"/>
      <c r="L160" s="39"/>
      <c r="Q160" s="42"/>
      <c r="T160" s="43"/>
      <c r="Y160" s="38" t="s">
        <v>29</v>
      </c>
      <c r="AC160" s="41"/>
      <c r="AD160" s="39"/>
      <c r="AE160" s="40" t="s">
        <v>9</v>
      </c>
      <c r="AF160" s="41"/>
      <c r="AG160" s="39"/>
      <c r="AL160" s="42"/>
      <c r="AP160" s="44"/>
    </row>
    <row r="161" spans="1:42" s="38" customFormat="1" ht="15.5" x14ac:dyDescent="0.35">
      <c r="D161" s="38" t="s">
        <v>30</v>
      </c>
      <c r="H161" s="41"/>
      <c r="I161" s="39"/>
      <c r="J161" s="40" t="s">
        <v>9</v>
      </c>
      <c r="K161" s="41"/>
      <c r="L161" s="39"/>
      <c r="Q161" s="42"/>
      <c r="T161" s="43"/>
      <c r="Y161" s="38" t="s">
        <v>30</v>
      </c>
      <c r="AC161" s="41"/>
      <c r="AD161" s="39"/>
      <c r="AE161" s="40" t="s">
        <v>9</v>
      </c>
      <c r="AF161" s="41"/>
      <c r="AG161" s="39"/>
      <c r="AL161" s="42"/>
      <c r="AP161" s="44"/>
    </row>
    <row r="162" spans="1:42" s="38" customFormat="1" ht="15.5" x14ac:dyDescent="0.35">
      <c r="D162" s="38" t="s">
        <v>31</v>
      </c>
      <c r="H162" s="41"/>
      <c r="I162" s="39"/>
      <c r="J162" s="40" t="s">
        <v>9</v>
      </c>
      <c r="K162" s="41"/>
      <c r="L162" s="39"/>
      <c r="Q162" s="42"/>
      <c r="T162" s="43"/>
      <c r="Y162" s="38" t="s">
        <v>31</v>
      </c>
      <c r="AC162" s="41"/>
      <c r="AD162" s="39"/>
      <c r="AE162" s="40" t="s">
        <v>9</v>
      </c>
      <c r="AF162" s="41"/>
      <c r="AG162" s="39"/>
      <c r="AL162" s="42"/>
      <c r="AP162" s="44"/>
    </row>
    <row r="163" spans="1:42" s="38" customFormat="1" ht="15.5" x14ac:dyDescent="0.35">
      <c r="I163" s="40"/>
      <c r="J163" s="40"/>
      <c r="L163" s="40"/>
      <c r="Q163" s="42"/>
      <c r="T163" s="43"/>
      <c r="AD163" s="40"/>
      <c r="AE163" s="40"/>
      <c r="AG163" s="40"/>
      <c r="AL163" s="42"/>
      <c r="AP163" s="44"/>
    </row>
    <row r="164" spans="1:42" s="38" customFormat="1" ht="15.5" x14ac:dyDescent="0.35">
      <c r="I164" s="40"/>
      <c r="J164" s="40"/>
      <c r="L164" s="40"/>
      <c r="Q164" s="42"/>
      <c r="T164" s="43"/>
      <c r="AD164" s="40"/>
      <c r="AE164" s="40"/>
      <c r="AG164" s="40"/>
      <c r="AL164" s="42"/>
      <c r="AP164" s="44"/>
    </row>
    <row r="165" spans="1:42" s="46" customFormat="1" ht="14.5" thickBot="1" x14ac:dyDescent="0.35">
      <c r="C165" s="45" t="s">
        <v>32</v>
      </c>
      <c r="H165" s="57"/>
      <c r="I165" s="58"/>
      <c r="J165" s="47" t="s">
        <v>9</v>
      </c>
      <c r="K165" s="57"/>
      <c r="L165" s="58"/>
      <c r="Q165" s="48"/>
      <c r="T165" s="49"/>
      <c r="X165" s="45" t="s">
        <v>32</v>
      </c>
      <c r="AC165" s="57"/>
      <c r="AD165" s="58"/>
      <c r="AE165" s="47" t="s">
        <v>9</v>
      </c>
      <c r="AF165" s="57"/>
      <c r="AG165" s="58"/>
      <c r="AL165" s="48"/>
      <c r="AP165" s="50"/>
    </row>
    <row r="166" spans="1:42" s="1" customFormat="1" ht="11.5" x14ac:dyDescent="0.25">
      <c r="Q166" s="51"/>
      <c r="T166" s="52"/>
      <c r="AL166" s="51"/>
      <c r="AP166" s="53"/>
    </row>
    <row r="167" spans="1:42" x14ac:dyDescent="0.3">
      <c r="A167" s="10" t="s">
        <v>33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33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3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0.5" x14ac:dyDescent="0.25">
      <c r="A170" s="12" t="str">
        <f>Prijave!$D$3</f>
        <v>U9M</v>
      </c>
      <c r="Q170" s="14"/>
      <c r="T170" s="15"/>
      <c r="V170" s="12" t="str">
        <f>Prijave!$D$3</f>
        <v>U9M</v>
      </c>
      <c r="AL170" s="14"/>
      <c r="AP170" s="16"/>
    </row>
    <row r="171" spans="1:42" s="13" customFormat="1" ht="10.5" x14ac:dyDescent="0.25">
      <c r="A171" s="13" t="s">
        <v>34</v>
      </c>
      <c r="F171" s="304" t="s">
        <v>35</v>
      </c>
      <c r="G171" s="304"/>
      <c r="H171" s="308"/>
      <c r="I171" s="98">
        <f ca="1">INDIRECT("'Predtekmovanje'!$B"&amp;$AP129)</f>
        <v>3</v>
      </c>
      <c r="K171" s="304" t="s">
        <v>36</v>
      </c>
      <c r="L171" s="308"/>
      <c r="M171" s="98">
        <v>3</v>
      </c>
      <c r="Q171" s="309"/>
      <c r="R171" s="309"/>
      <c r="S171" s="309"/>
      <c r="T171" s="310"/>
      <c r="V171" s="13" t="s">
        <v>34</v>
      </c>
      <c r="AA171" s="304" t="s">
        <v>35</v>
      </c>
      <c r="AB171" s="304"/>
      <c r="AC171" s="308"/>
      <c r="AD171" s="98">
        <f ca="1">INDIRECT("'Predtekmovanje'!$B"&amp;$AP129)</f>
        <v>3</v>
      </c>
      <c r="AF171" s="304" t="s">
        <v>36</v>
      </c>
      <c r="AG171" s="308"/>
      <c r="AH171" s="98">
        <v>3</v>
      </c>
      <c r="AL171" s="311"/>
      <c r="AM171" s="311"/>
      <c r="AN171" s="311"/>
      <c r="AP171" s="16"/>
    </row>
    <row r="172" spans="1:42" s="13" customFormat="1" ht="10.5" x14ac:dyDescent="0.25">
      <c r="A172" s="304"/>
      <c r="B172" s="304"/>
      <c r="C172" s="304"/>
      <c r="D172" s="99"/>
      <c r="Q172" s="305"/>
      <c r="R172" s="306"/>
      <c r="T172" s="15"/>
      <c r="AB172" s="20"/>
      <c r="AC172" s="18"/>
      <c r="AL172" s="305"/>
      <c r="AM172" s="306"/>
      <c r="AP172" s="16"/>
    </row>
    <row r="173" spans="1:42" s="21" customFormat="1" x14ac:dyDescent="0.3">
      <c r="A173" s="307" t="str">
        <f ca="1">INDIRECT("'Predtekmovanje'!$C"&amp;$AP129+4)</f>
        <v>Mark Kastelec</v>
      </c>
      <c r="B173" s="307"/>
      <c r="C173" s="307"/>
      <c r="D173" s="307"/>
      <c r="E173" s="307"/>
      <c r="F173" s="307"/>
      <c r="G173" s="307"/>
      <c r="H173" s="307"/>
      <c r="I173" s="307"/>
      <c r="J173" s="21" t="s">
        <v>6</v>
      </c>
      <c r="K173" s="307" t="str">
        <f ca="1">INDIRECT("'Predtekmovanje'!$C"&amp;$AP129+8)</f>
        <v>Patrik Bulič</v>
      </c>
      <c r="L173" s="307"/>
      <c r="M173" s="307"/>
      <c r="N173" s="307"/>
      <c r="O173" s="307"/>
      <c r="P173" s="307"/>
      <c r="Q173" s="307"/>
      <c r="R173" s="307"/>
      <c r="S173" s="307"/>
      <c r="T173" s="22"/>
      <c r="V173" s="307" t="str">
        <f ca="1">INDIRECT("'Predtekmovanje'!$C"&amp;$AP129+6)</f>
        <v>Lenart Podboj</v>
      </c>
      <c r="W173" s="307"/>
      <c r="X173" s="307"/>
      <c r="Y173" s="307"/>
      <c r="Z173" s="307"/>
      <c r="AA173" s="307"/>
      <c r="AB173" s="307"/>
      <c r="AC173" s="307"/>
      <c r="AD173" s="307"/>
      <c r="AE173" s="21" t="s">
        <v>6</v>
      </c>
      <c r="AF173" s="307" t="str">
        <f ca="1">INDIRECT("'Predtekmovanje'!$C"&amp;$AP129+2)</f>
        <v>Tomaž Šušmelj</v>
      </c>
      <c r="AG173" s="307"/>
      <c r="AH173" s="307"/>
      <c r="AI173" s="307"/>
      <c r="AJ173" s="307"/>
      <c r="AK173" s="307"/>
      <c r="AL173" s="307"/>
      <c r="AM173" s="307"/>
      <c r="AN173" s="307"/>
      <c r="AP173" s="23"/>
    </row>
    <row r="174" spans="1:42" s="24" customFormat="1" ht="11.5" x14ac:dyDescent="0.25">
      <c r="A174" s="302" t="str">
        <f ca="1">INDIRECT("'Predtekmovanje'!$M"&amp;$AP129+4)</f>
        <v>(KRKA)</v>
      </c>
      <c r="B174" s="302"/>
      <c r="C174" s="302"/>
      <c r="D174" s="302"/>
      <c r="E174" s="302"/>
      <c r="F174" s="302"/>
      <c r="G174" s="302"/>
      <c r="H174" s="302"/>
      <c r="I174" s="302"/>
      <c r="K174" s="302" t="str">
        <f ca="1">INDIRECT("'Predtekmovanje'!$M"&amp;$AP129+8)</f>
        <v>(SU)</v>
      </c>
      <c r="L174" s="302"/>
      <c r="M174" s="302"/>
      <c r="N174" s="302"/>
      <c r="O174" s="302"/>
      <c r="P174" s="302"/>
      <c r="Q174" s="302"/>
      <c r="R174" s="302"/>
      <c r="S174" s="302"/>
      <c r="T174" s="25"/>
      <c r="V174" s="302" t="str">
        <f ca="1">INDIRECT("'Predtekmovanje'!$M"&amp;$AP129+6)</f>
        <v>(TREBNJE)</v>
      </c>
      <c r="W174" s="302"/>
      <c r="X174" s="302"/>
      <c r="Y174" s="302"/>
      <c r="Z174" s="302"/>
      <c r="AA174" s="302"/>
      <c r="AB174" s="302"/>
      <c r="AC174" s="302"/>
      <c r="AD174" s="302"/>
      <c r="AF174" s="302" t="str">
        <f ca="1">INDIRECT("'Predtekmovanje'!$M"&amp;$AP129+2)</f>
        <v>(LOGATEC)</v>
      </c>
      <c r="AG174" s="302"/>
      <c r="AH174" s="302"/>
      <c r="AI174" s="302"/>
      <c r="AJ174" s="302"/>
      <c r="AK174" s="302"/>
      <c r="AL174" s="302"/>
      <c r="AM174" s="302"/>
      <c r="AN174" s="302"/>
      <c r="AP174" s="26"/>
    </row>
    <row r="175" spans="1:42" x14ac:dyDescent="0.3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" x14ac:dyDescent="0.2">
      <c r="A176" s="32"/>
      <c r="B176" s="9" t="s">
        <v>7</v>
      </c>
      <c r="C176" s="9"/>
      <c r="D176" s="9" t="s">
        <v>8</v>
      </c>
      <c r="E176" s="9"/>
      <c r="F176" s="9" t="s">
        <v>24</v>
      </c>
      <c r="G176" s="9"/>
      <c r="H176" s="9" t="s">
        <v>25</v>
      </c>
      <c r="I176" s="9"/>
      <c r="J176" s="33"/>
      <c r="K176" s="9"/>
      <c r="L176" s="9" t="s">
        <v>7</v>
      </c>
      <c r="M176" s="9"/>
      <c r="N176" s="9" t="s">
        <v>8</v>
      </c>
      <c r="O176" s="9"/>
      <c r="P176" s="9" t="s">
        <v>26</v>
      </c>
      <c r="Q176" s="34"/>
      <c r="R176" s="9" t="s">
        <v>25</v>
      </c>
      <c r="S176" s="32"/>
      <c r="T176" s="4"/>
      <c r="V176" s="32"/>
      <c r="W176" s="9" t="s">
        <v>7</v>
      </c>
      <c r="X176" s="9"/>
      <c r="Y176" s="9" t="s">
        <v>8</v>
      </c>
      <c r="Z176" s="9"/>
      <c r="AA176" s="9" t="s">
        <v>26</v>
      </c>
      <c r="AB176" s="9"/>
      <c r="AC176" s="9" t="s">
        <v>25</v>
      </c>
      <c r="AD176" s="9"/>
      <c r="AE176" s="33"/>
      <c r="AF176" s="9"/>
      <c r="AG176" s="9" t="s">
        <v>7</v>
      </c>
      <c r="AH176" s="9"/>
      <c r="AI176" s="9" t="s">
        <v>8</v>
      </c>
      <c r="AJ176" s="9"/>
      <c r="AK176" s="9" t="s">
        <v>26</v>
      </c>
      <c r="AL176" s="34"/>
      <c r="AM176" s="9" t="s">
        <v>25</v>
      </c>
      <c r="AN176" s="32"/>
      <c r="AP176" s="35"/>
    </row>
    <row r="177" spans="1:42" s="3" customFormat="1" ht="9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0.5" x14ac:dyDescent="0.25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5" x14ac:dyDescent="0.35">
      <c r="D179" s="38" t="s">
        <v>27</v>
      </c>
      <c r="H179" s="303"/>
      <c r="I179" s="303"/>
      <c r="J179" s="40" t="s">
        <v>9</v>
      </c>
      <c r="K179" s="41"/>
      <c r="L179" s="39"/>
      <c r="Q179" s="42"/>
      <c r="T179" s="43"/>
      <c r="Y179" s="38" t="s">
        <v>27</v>
      </c>
      <c r="AC179" s="303"/>
      <c r="AD179" s="303"/>
      <c r="AE179" s="40" t="s">
        <v>9</v>
      </c>
      <c r="AF179" s="41"/>
      <c r="AG179" s="39"/>
      <c r="AL179" s="42"/>
      <c r="AP179" s="44"/>
    </row>
    <row r="180" spans="1:42" s="38" customFormat="1" ht="15.5" x14ac:dyDescent="0.35">
      <c r="D180" s="38" t="s">
        <v>28</v>
      </c>
      <c r="H180" s="41"/>
      <c r="I180" s="39"/>
      <c r="J180" s="40" t="s">
        <v>9</v>
      </c>
      <c r="K180" s="41"/>
      <c r="L180" s="39"/>
      <c r="Q180" s="42"/>
      <c r="T180" s="43"/>
      <c r="Y180" s="38" t="s">
        <v>28</v>
      </c>
      <c r="AC180" s="41"/>
      <c r="AD180" s="39"/>
      <c r="AE180" s="40" t="s">
        <v>9</v>
      </c>
      <c r="AF180" s="41"/>
      <c r="AG180" s="39"/>
      <c r="AL180" s="42"/>
      <c r="AP180" s="44"/>
    </row>
    <row r="181" spans="1:42" s="38" customFormat="1" ht="15.5" x14ac:dyDescent="0.35">
      <c r="D181" s="38" t="s">
        <v>29</v>
      </c>
      <c r="H181" s="41"/>
      <c r="I181" s="39"/>
      <c r="J181" s="40" t="s">
        <v>9</v>
      </c>
      <c r="K181" s="41"/>
      <c r="L181" s="39"/>
      <c r="Q181" s="42"/>
      <c r="T181" s="43"/>
      <c r="Y181" s="38" t="s">
        <v>29</v>
      </c>
      <c r="AC181" s="41"/>
      <c r="AD181" s="39"/>
      <c r="AE181" s="40" t="s">
        <v>9</v>
      </c>
      <c r="AF181" s="41"/>
      <c r="AG181" s="39"/>
      <c r="AL181" s="42"/>
      <c r="AP181" s="44"/>
    </row>
    <row r="182" spans="1:42" s="38" customFormat="1" ht="15.5" x14ac:dyDescent="0.35">
      <c r="D182" s="38" t="s">
        <v>30</v>
      </c>
      <c r="H182" s="41"/>
      <c r="I182" s="39"/>
      <c r="J182" s="40" t="s">
        <v>9</v>
      </c>
      <c r="K182" s="41"/>
      <c r="L182" s="39"/>
      <c r="Q182" s="42"/>
      <c r="T182" s="43"/>
      <c r="Y182" s="38" t="s">
        <v>30</v>
      </c>
      <c r="AC182" s="41"/>
      <c r="AD182" s="39"/>
      <c r="AE182" s="40" t="s">
        <v>9</v>
      </c>
      <c r="AF182" s="41"/>
      <c r="AG182" s="39"/>
      <c r="AL182" s="42"/>
      <c r="AP182" s="44"/>
    </row>
    <row r="183" spans="1:42" s="38" customFormat="1" ht="15.5" x14ac:dyDescent="0.35">
      <c r="D183" s="38" t="s">
        <v>31</v>
      </c>
      <c r="H183" s="41"/>
      <c r="I183" s="39"/>
      <c r="J183" s="40" t="s">
        <v>9</v>
      </c>
      <c r="K183" s="41"/>
      <c r="L183" s="39"/>
      <c r="Q183" s="42"/>
      <c r="T183" s="43"/>
      <c r="Y183" s="38" t="s">
        <v>31</v>
      </c>
      <c r="AC183" s="41"/>
      <c r="AD183" s="39"/>
      <c r="AE183" s="40" t="s">
        <v>9</v>
      </c>
      <c r="AF183" s="41"/>
      <c r="AG183" s="39"/>
      <c r="AL183" s="42"/>
      <c r="AP183" s="44"/>
    </row>
    <row r="184" spans="1:42" s="38" customFormat="1" ht="15.5" x14ac:dyDescent="0.35">
      <c r="I184" s="40"/>
      <c r="J184" s="40"/>
      <c r="L184" s="40"/>
      <c r="Q184" s="42"/>
      <c r="T184" s="43"/>
      <c r="AD184" s="40"/>
      <c r="AE184" s="40"/>
      <c r="AG184" s="40"/>
      <c r="AL184" s="42"/>
      <c r="AP184" s="44"/>
    </row>
    <row r="185" spans="1:42" s="38" customFormat="1" ht="15.5" x14ac:dyDescent="0.35">
      <c r="I185" s="40"/>
      <c r="J185" s="40"/>
      <c r="L185" s="40"/>
      <c r="Q185" s="42"/>
      <c r="T185" s="43"/>
      <c r="AD185" s="40"/>
      <c r="AE185" s="40"/>
      <c r="AG185" s="40"/>
      <c r="AL185" s="42"/>
      <c r="AP185" s="44"/>
    </row>
    <row r="186" spans="1:42" s="46" customFormat="1" ht="14.5" thickBot="1" x14ac:dyDescent="0.35">
      <c r="C186" s="45" t="s">
        <v>32</v>
      </c>
      <c r="H186" s="57"/>
      <c r="I186" s="58"/>
      <c r="J186" s="47" t="s">
        <v>9</v>
      </c>
      <c r="K186" s="57"/>
      <c r="L186" s="58"/>
      <c r="Q186" s="48"/>
      <c r="T186" s="49"/>
      <c r="X186" s="45" t="s">
        <v>32</v>
      </c>
      <c r="AC186" s="57"/>
      <c r="AD186" s="58"/>
      <c r="AE186" s="47" t="s">
        <v>9</v>
      </c>
      <c r="AF186" s="57"/>
      <c r="AG186" s="58"/>
      <c r="AL186" s="48"/>
      <c r="AP186" s="50"/>
    </row>
    <row r="187" spans="1:42" s="1" customFormat="1" ht="11.5" x14ac:dyDescent="0.25">
      <c r="Q187" s="51"/>
      <c r="T187" s="52"/>
      <c r="AL187" s="51"/>
      <c r="AP187" s="53"/>
    </row>
    <row r="188" spans="1:42" x14ac:dyDescent="0.3">
      <c r="A188" s="10" t="s">
        <v>33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33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3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0.5" x14ac:dyDescent="0.25">
      <c r="A191" s="12" t="str">
        <f>Prijave!$D$3</f>
        <v>U9M</v>
      </c>
      <c r="Q191" s="14"/>
      <c r="T191" s="15"/>
      <c r="V191" s="12" t="str">
        <f>Prijave!$D$3</f>
        <v>U9M</v>
      </c>
      <c r="AL191" s="14"/>
      <c r="AP191" s="16"/>
    </row>
    <row r="192" spans="1:42" s="13" customFormat="1" ht="10.5" x14ac:dyDescent="0.25">
      <c r="A192" s="13" t="s">
        <v>34</v>
      </c>
      <c r="F192" s="304" t="s">
        <v>35</v>
      </c>
      <c r="G192" s="304"/>
      <c r="H192" s="308"/>
      <c r="I192" s="98">
        <f ca="1">INDIRECT("'Predtekmovanje'!$B"&amp;$AP192)</f>
        <v>4</v>
      </c>
      <c r="K192" s="304" t="s">
        <v>36</v>
      </c>
      <c r="L192" s="308"/>
      <c r="M192" s="98">
        <v>1</v>
      </c>
      <c r="Q192" s="309"/>
      <c r="R192" s="309"/>
      <c r="S192" s="309"/>
      <c r="T192" s="310"/>
      <c r="V192" s="13" t="s">
        <v>34</v>
      </c>
      <c r="AA192" s="304" t="s">
        <v>35</v>
      </c>
      <c r="AB192" s="304"/>
      <c r="AC192" s="308"/>
      <c r="AD192" s="98">
        <f ca="1">INDIRECT("'Predtekmovanje'!$B"&amp;$AP192)</f>
        <v>4</v>
      </c>
      <c r="AF192" s="304" t="s">
        <v>36</v>
      </c>
      <c r="AG192" s="308"/>
      <c r="AH192" s="98">
        <v>1</v>
      </c>
      <c r="AL192" s="311"/>
      <c r="AM192" s="311"/>
      <c r="AN192" s="311"/>
      <c r="AP192" s="16">
        <f>AP129+19</f>
        <v>61</v>
      </c>
    </row>
    <row r="193" spans="1:42" s="13" customFormat="1" ht="10.5" x14ac:dyDescent="0.25">
      <c r="A193" s="304"/>
      <c r="B193" s="304"/>
      <c r="C193" s="304"/>
      <c r="D193" s="99"/>
      <c r="Q193" s="305"/>
      <c r="R193" s="306"/>
      <c r="T193" s="15"/>
      <c r="AB193" s="20"/>
      <c r="AC193" s="18"/>
      <c r="AL193" s="305"/>
      <c r="AM193" s="306"/>
      <c r="AP193" s="16"/>
    </row>
    <row r="194" spans="1:42" s="21" customFormat="1" x14ac:dyDescent="0.3">
      <c r="A194" s="307" t="str">
        <f ca="1">INDIRECT("'Predtekmovanje'!$C"&amp;$AP192+2)</f>
        <v>David Rus</v>
      </c>
      <c r="B194" s="307"/>
      <c r="C194" s="307"/>
      <c r="D194" s="307"/>
      <c r="E194" s="307"/>
      <c r="F194" s="307"/>
      <c r="G194" s="307"/>
      <c r="H194" s="307"/>
      <c r="I194" s="307"/>
      <c r="J194" s="21" t="s">
        <v>6</v>
      </c>
      <c r="K194" s="307" t="str">
        <f ca="1">INDIRECT("'Predtekmovanje'!$C"&amp;$AP192+8)</f>
        <v>Aron Ramovš</v>
      </c>
      <c r="L194" s="307"/>
      <c r="M194" s="307"/>
      <c r="N194" s="307"/>
      <c r="O194" s="307"/>
      <c r="P194" s="307"/>
      <c r="Q194" s="307"/>
      <c r="R194" s="307"/>
      <c r="S194" s="307"/>
      <c r="T194" s="22"/>
      <c r="V194" s="307" t="str">
        <f ca="1">INDIRECT("'Predtekmovanje'!$C"&amp;$AP192+4)</f>
        <v>Stefan Kilibarda</v>
      </c>
      <c r="W194" s="307"/>
      <c r="X194" s="307"/>
      <c r="Y194" s="307"/>
      <c r="Z194" s="307"/>
      <c r="AA194" s="307"/>
      <c r="AB194" s="307"/>
      <c r="AC194" s="307"/>
      <c r="AD194" s="307"/>
      <c r="AE194" s="21" t="s">
        <v>6</v>
      </c>
      <c r="AF194" s="307" t="str">
        <f ca="1">INDIRECT("'Predtekmovanje'!$C"&amp;$AP192+6)</f>
        <v>Tim Uhan</v>
      </c>
      <c r="AG194" s="307"/>
      <c r="AH194" s="307"/>
      <c r="AI194" s="307"/>
      <c r="AJ194" s="307"/>
      <c r="AK194" s="307"/>
      <c r="AL194" s="307"/>
      <c r="AM194" s="307"/>
      <c r="AN194" s="307"/>
      <c r="AP194" s="23"/>
    </row>
    <row r="195" spans="1:42" s="24" customFormat="1" ht="11.5" x14ac:dyDescent="0.25">
      <c r="A195" s="302" t="str">
        <f ca="1">INDIRECT("'Predtekmovanje'!$M"&amp;$AP192+2)</f>
        <v>(PRESERJE)</v>
      </c>
      <c r="B195" s="302"/>
      <c r="C195" s="302"/>
      <c r="D195" s="302"/>
      <c r="E195" s="302"/>
      <c r="F195" s="302"/>
      <c r="G195" s="302"/>
      <c r="H195" s="302"/>
      <c r="I195" s="302"/>
      <c r="K195" s="302" t="str">
        <f ca="1">INDIRECT("'Predtekmovanje'!$M"&amp;$AP192+8)</f>
        <v>(SU)</v>
      </c>
      <c r="L195" s="302"/>
      <c r="M195" s="302"/>
      <c r="N195" s="302"/>
      <c r="O195" s="302"/>
      <c r="P195" s="302"/>
      <c r="Q195" s="302"/>
      <c r="R195" s="302"/>
      <c r="S195" s="302"/>
      <c r="T195" s="25"/>
      <c r="V195" s="302" t="str">
        <f ca="1">INDIRECT("'Predtekmovanje'!$M"&amp;$AP192+4)</f>
        <v>(VESNA)</v>
      </c>
      <c r="W195" s="302"/>
      <c r="X195" s="302"/>
      <c r="Y195" s="302"/>
      <c r="Z195" s="302"/>
      <c r="AA195" s="302"/>
      <c r="AB195" s="302"/>
      <c r="AC195" s="302"/>
      <c r="AD195" s="302"/>
      <c r="AF195" s="302" t="str">
        <f ca="1">INDIRECT("'Predtekmovanje'!$M"&amp;$AP192+6)</f>
        <v>(TREBNJE)</v>
      </c>
      <c r="AG195" s="302"/>
      <c r="AH195" s="302"/>
      <c r="AI195" s="302"/>
      <c r="AJ195" s="302"/>
      <c r="AK195" s="302"/>
      <c r="AL195" s="302"/>
      <c r="AM195" s="302"/>
      <c r="AN195" s="302"/>
      <c r="AP195" s="26"/>
    </row>
    <row r="196" spans="1:42" x14ac:dyDescent="0.3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" x14ac:dyDescent="0.2">
      <c r="A197" s="32"/>
      <c r="B197" s="9" t="s">
        <v>7</v>
      </c>
      <c r="C197" s="9"/>
      <c r="D197" s="9" t="s">
        <v>8</v>
      </c>
      <c r="E197" s="9"/>
      <c r="F197" s="9" t="s">
        <v>24</v>
      </c>
      <c r="G197" s="9"/>
      <c r="H197" s="9" t="s">
        <v>25</v>
      </c>
      <c r="I197" s="9"/>
      <c r="J197" s="33"/>
      <c r="K197" s="9"/>
      <c r="L197" s="9" t="s">
        <v>7</v>
      </c>
      <c r="M197" s="9"/>
      <c r="N197" s="9" t="s">
        <v>8</v>
      </c>
      <c r="O197" s="9"/>
      <c r="P197" s="9" t="s">
        <v>26</v>
      </c>
      <c r="Q197" s="34"/>
      <c r="R197" s="9" t="s">
        <v>25</v>
      </c>
      <c r="S197" s="32"/>
      <c r="T197" s="4"/>
      <c r="V197" s="32"/>
      <c r="W197" s="9" t="s">
        <v>7</v>
      </c>
      <c r="X197" s="9"/>
      <c r="Y197" s="9" t="s">
        <v>8</v>
      </c>
      <c r="Z197" s="9"/>
      <c r="AA197" s="9" t="s">
        <v>26</v>
      </c>
      <c r="AB197" s="9"/>
      <c r="AC197" s="9" t="s">
        <v>25</v>
      </c>
      <c r="AD197" s="9"/>
      <c r="AE197" s="33"/>
      <c r="AF197" s="9"/>
      <c r="AG197" s="9" t="s">
        <v>7</v>
      </c>
      <c r="AH197" s="9"/>
      <c r="AI197" s="9" t="s">
        <v>8</v>
      </c>
      <c r="AJ197" s="9"/>
      <c r="AK197" s="9" t="s">
        <v>26</v>
      </c>
      <c r="AL197" s="34"/>
      <c r="AM197" s="9" t="s">
        <v>25</v>
      </c>
      <c r="AN197" s="32"/>
      <c r="AP197" s="35"/>
    </row>
    <row r="198" spans="1:42" s="3" customFormat="1" ht="9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0.5" x14ac:dyDescent="0.25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5" x14ac:dyDescent="0.35">
      <c r="D200" s="38" t="s">
        <v>27</v>
      </c>
      <c r="H200" s="303"/>
      <c r="I200" s="303"/>
      <c r="J200" s="40" t="s">
        <v>9</v>
      </c>
      <c r="K200" s="41"/>
      <c r="L200" s="39"/>
      <c r="Q200" s="42"/>
      <c r="T200" s="43"/>
      <c r="Y200" s="38" t="s">
        <v>27</v>
      </c>
      <c r="AC200" s="303"/>
      <c r="AD200" s="303"/>
      <c r="AE200" s="40" t="s">
        <v>9</v>
      </c>
      <c r="AF200" s="41"/>
      <c r="AG200" s="39"/>
      <c r="AL200" s="42"/>
      <c r="AP200" s="44"/>
    </row>
    <row r="201" spans="1:42" s="38" customFormat="1" ht="15.5" x14ac:dyDescent="0.35">
      <c r="D201" s="38" t="s">
        <v>28</v>
      </c>
      <c r="H201" s="41"/>
      <c r="I201" s="39"/>
      <c r="J201" s="40" t="s">
        <v>9</v>
      </c>
      <c r="K201" s="41"/>
      <c r="L201" s="39"/>
      <c r="Q201" s="42"/>
      <c r="T201" s="43"/>
      <c r="Y201" s="38" t="s">
        <v>28</v>
      </c>
      <c r="AC201" s="41"/>
      <c r="AD201" s="39"/>
      <c r="AE201" s="40" t="s">
        <v>9</v>
      </c>
      <c r="AF201" s="41"/>
      <c r="AG201" s="39"/>
      <c r="AL201" s="42"/>
      <c r="AP201" s="44"/>
    </row>
    <row r="202" spans="1:42" s="38" customFormat="1" ht="15.5" x14ac:dyDescent="0.35">
      <c r="D202" s="38" t="s">
        <v>29</v>
      </c>
      <c r="H202" s="41"/>
      <c r="I202" s="39"/>
      <c r="J202" s="40" t="s">
        <v>9</v>
      </c>
      <c r="K202" s="41"/>
      <c r="L202" s="39"/>
      <c r="Q202" s="42"/>
      <c r="T202" s="43"/>
      <c r="Y202" s="38" t="s">
        <v>29</v>
      </c>
      <c r="AC202" s="41"/>
      <c r="AD202" s="39"/>
      <c r="AE202" s="40" t="s">
        <v>9</v>
      </c>
      <c r="AF202" s="41"/>
      <c r="AG202" s="39"/>
      <c r="AL202" s="42"/>
      <c r="AP202" s="44"/>
    </row>
    <row r="203" spans="1:42" s="38" customFormat="1" ht="15.5" x14ac:dyDescent="0.35">
      <c r="D203" s="38" t="s">
        <v>30</v>
      </c>
      <c r="H203" s="41"/>
      <c r="I203" s="39"/>
      <c r="J203" s="40" t="s">
        <v>9</v>
      </c>
      <c r="K203" s="41"/>
      <c r="L203" s="39"/>
      <c r="Q203" s="42"/>
      <c r="T203" s="43"/>
      <c r="Y203" s="38" t="s">
        <v>30</v>
      </c>
      <c r="AC203" s="41"/>
      <c r="AD203" s="39"/>
      <c r="AE203" s="40" t="s">
        <v>9</v>
      </c>
      <c r="AF203" s="41"/>
      <c r="AG203" s="39"/>
      <c r="AL203" s="42"/>
      <c r="AP203" s="44"/>
    </row>
    <row r="204" spans="1:42" s="38" customFormat="1" ht="15.5" x14ac:dyDescent="0.35">
      <c r="D204" s="38" t="s">
        <v>31</v>
      </c>
      <c r="H204" s="41"/>
      <c r="I204" s="39"/>
      <c r="J204" s="40" t="s">
        <v>9</v>
      </c>
      <c r="K204" s="41"/>
      <c r="L204" s="39"/>
      <c r="Q204" s="42"/>
      <c r="T204" s="43"/>
      <c r="Y204" s="38" t="s">
        <v>31</v>
      </c>
      <c r="AC204" s="41"/>
      <c r="AD204" s="39"/>
      <c r="AE204" s="40" t="s">
        <v>9</v>
      </c>
      <c r="AF204" s="41"/>
      <c r="AG204" s="39"/>
      <c r="AL204" s="42"/>
      <c r="AP204" s="44"/>
    </row>
    <row r="205" spans="1:42" s="38" customFormat="1" ht="15.5" x14ac:dyDescent="0.35">
      <c r="I205" s="40"/>
      <c r="J205" s="40"/>
      <c r="L205" s="40"/>
      <c r="Q205" s="42"/>
      <c r="T205" s="43"/>
      <c r="AD205" s="40"/>
      <c r="AE205" s="40"/>
      <c r="AG205" s="40"/>
      <c r="AL205" s="42"/>
      <c r="AP205" s="44"/>
    </row>
    <row r="206" spans="1:42" s="38" customFormat="1" ht="15.5" x14ac:dyDescent="0.35">
      <c r="I206" s="40"/>
      <c r="J206" s="40"/>
      <c r="L206" s="40"/>
      <c r="Q206" s="42"/>
      <c r="T206" s="43"/>
      <c r="AD206" s="40"/>
      <c r="AE206" s="40"/>
      <c r="AG206" s="40"/>
      <c r="AL206" s="42"/>
      <c r="AP206" s="44"/>
    </row>
    <row r="207" spans="1:42" s="46" customFormat="1" ht="14.5" thickBot="1" x14ac:dyDescent="0.35">
      <c r="C207" s="45" t="s">
        <v>32</v>
      </c>
      <c r="H207" s="57"/>
      <c r="I207" s="58"/>
      <c r="J207" s="47" t="s">
        <v>9</v>
      </c>
      <c r="K207" s="57"/>
      <c r="L207" s="58"/>
      <c r="Q207" s="48"/>
      <c r="T207" s="49"/>
      <c r="X207" s="45" t="s">
        <v>32</v>
      </c>
      <c r="AC207" s="57"/>
      <c r="AD207" s="58"/>
      <c r="AE207" s="47" t="s">
        <v>9</v>
      </c>
      <c r="AF207" s="57"/>
      <c r="AG207" s="58"/>
      <c r="AL207" s="48"/>
      <c r="AP207" s="50"/>
    </row>
    <row r="208" spans="1:42" s="1" customFormat="1" ht="11.5" x14ac:dyDescent="0.25">
      <c r="Q208" s="51"/>
      <c r="T208" s="52"/>
      <c r="AL208" s="51"/>
      <c r="AP208" s="53"/>
    </row>
    <row r="209" spans="1:42" x14ac:dyDescent="0.3">
      <c r="A209" s="10" t="s">
        <v>33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33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3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0.5" x14ac:dyDescent="0.25">
      <c r="A212" s="12" t="str">
        <f>Prijave!$D$3</f>
        <v>U9M</v>
      </c>
      <c r="Q212" s="14"/>
      <c r="T212" s="15"/>
      <c r="V212" s="12" t="str">
        <f>Prijave!$D$3</f>
        <v>U9M</v>
      </c>
      <c r="AL212" s="14"/>
      <c r="AP212" s="16"/>
    </row>
    <row r="213" spans="1:42" s="13" customFormat="1" ht="10.5" x14ac:dyDescent="0.25">
      <c r="A213" s="13" t="s">
        <v>34</v>
      </c>
      <c r="F213" s="304" t="s">
        <v>35</v>
      </c>
      <c r="G213" s="304"/>
      <c r="H213" s="308"/>
      <c r="I213" s="98">
        <f ca="1">INDIRECT("'Predtekmovanje'!$B"&amp;$AP192)</f>
        <v>4</v>
      </c>
      <c r="K213" s="304" t="s">
        <v>36</v>
      </c>
      <c r="L213" s="308"/>
      <c r="M213" s="98">
        <v>2</v>
      </c>
      <c r="Q213" s="309"/>
      <c r="R213" s="309"/>
      <c r="S213" s="309"/>
      <c r="T213" s="310"/>
      <c r="V213" s="13" t="s">
        <v>34</v>
      </c>
      <c r="AA213" s="304" t="s">
        <v>35</v>
      </c>
      <c r="AB213" s="304"/>
      <c r="AC213" s="308"/>
      <c r="AD213" s="98">
        <f ca="1">INDIRECT("'Predtekmovanje'!$B"&amp;$AP192)</f>
        <v>4</v>
      </c>
      <c r="AF213" s="304" t="s">
        <v>36</v>
      </c>
      <c r="AG213" s="308"/>
      <c r="AH213" s="98">
        <v>2</v>
      </c>
      <c r="AL213" s="311"/>
      <c r="AM213" s="311"/>
      <c r="AN213" s="311"/>
      <c r="AP213" s="16"/>
    </row>
    <row r="214" spans="1:42" s="13" customFormat="1" ht="10.5" x14ac:dyDescent="0.25">
      <c r="A214" s="304"/>
      <c r="B214" s="304"/>
      <c r="C214" s="304"/>
      <c r="D214" s="99"/>
      <c r="Q214" s="305"/>
      <c r="R214" s="306"/>
      <c r="T214" s="15"/>
      <c r="AB214" s="20"/>
      <c r="AC214" s="18"/>
      <c r="AL214" s="305"/>
      <c r="AM214" s="306"/>
      <c r="AP214" s="16"/>
    </row>
    <row r="215" spans="1:42" s="21" customFormat="1" x14ac:dyDescent="0.3">
      <c r="A215" s="307" t="str">
        <f ca="1">INDIRECT("'Predtekmovanje'!$C"&amp;$AP192+8)</f>
        <v>Aron Ramovš</v>
      </c>
      <c r="B215" s="307"/>
      <c r="C215" s="307"/>
      <c r="D215" s="307"/>
      <c r="E215" s="307"/>
      <c r="F215" s="307"/>
      <c r="G215" s="307"/>
      <c r="H215" s="307"/>
      <c r="I215" s="307"/>
      <c r="J215" s="21" t="s">
        <v>6</v>
      </c>
      <c r="K215" s="307" t="str">
        <f ca="1">INDIRECT("'Predtekmovanje'!$C"&amp;$AP192+6)</f>
        <v>Tim Uhan</v>
      </c>
      <c r="L215" s="307"/>
      <c r="M215" s="307"/>
      <c r="N215" s="307"/>
      <c r="O215" s="307"/>
      <c r="P215" s="307"/>
      <c r="Q215" s="307"/>
      <c r="R215" s="307"/>
      <c r="S215" s="307"/>
      <c r="T215" s="22"/>
      <c r="V215" s="307" t="str">
        <f ca="1">INDIRECT("'Predtekmovanje'!$C"&amp;$AP192+2)</f>
        <v>David Rus</v>
      </c>
      <c r="W215" s="307"/>
      <c r="X215" s="307"/>
      <c r="Y215" s="307"/>
      <c r="Z215" s="307"/>
      <c r="AA215" s="307"/>
      <c r="AB215" s="307"/>
      <c r="AC215" s="307"/>
      <c r="AD215" s="307"/>
      <c r="AE215" s="21" t="s">
        <v>6</v>
      </c>
      <c r="AF215" s="307" t="str">
        <f ca="1">INDIRECT("'Predtekmovanje'!$C"&amp;$AP192+4)</f>
        <v>Stefan Kilibarda</v>
      </c>
      <c r="AG215" s="307"/>
      <c r="AH215" s="307"/>
      <c r="AI215" s="307"/>
      <c r="AJ215" s="307"/>
      <c r="AK215" s="307"/>
      <c r="AL215" s="307"/>
      <c r="AM215" s="307"/>
      <c r="AN215" s="307"/>
      <c r="AP215" s="23"/>
    </row>
    <row r="216" spans="1:42" s="24" customFormat="1" ht="11.5" x14ac:dyDescent="0.25">
      <c r="A216" s="302" t="str">
        <f ca="1">INDIRECT("'Predtekmovanje'!$M"&amp;$AP192+8)</f>
        <v>(SU)</v>
      </c>
      <c r="B216" s="302"/>
      <c r="C216" s="302"/>
      <c r="D216" s="302"/>
      <c r="E216" s="302"/>
      <c r="F216" s="302"/>
      <c r="G216" s="302"/>
      <c r="H216" s="302"/>
      <c r="I216" s="302"/>
      <c r="K216" s="302" t="str">
        <f ca="1">INDIRECT("'Predtekmovanje'!$M"&amp;$AP192+6)</f>
        <v>(TREBNJE)</v>
      </c>
      <c r="L216" s="302"/>
      <c r="M216" s="302"/>
      <c r="N216" s="302"/>
      <c r="O216" s="302"/>
      <c r="P216" s="302"/>
      <c r="Q216" s="302"/>
      <c r="R216" s="302"/>
      <c r="S216" s="302"/>
      <c r="T216" s="25"/>
      <c r="V216" s="302" t="str">
        <f ca="1">INDIRECT("'Predtekmovanje'!$M"&amp;$AP192+2)</f>
        <v>(PRESERJE)</v>
      </c>
      <c r="W216" s="302"/>
      <c r="X216" s="302"/>
      <c r="Y216" s="302"/>
      <c r="Z216" s="302"/>
      <c r="AA216" s="302"/>
      <c r="AB216" s="302"/>
      <c r="AC216" s="302"/>
      <c r="AD216" s="302"/>
      <c r="AF216" s="302" t="str">
        <f ca="1">INDIRECT("'Predtekmovanje'!$M"&amp;$AP192+4)</f>
        <v>(VESNA)</v>
      </c>
      <c r="AG216" s="302"/>
      <c r="AH216" s="302"/>
      <c r="AI216" s="302"/>
      <c r="AJ216" s="302"/>
      <c r="AK216" s="302"/>
      <c r="AL216" s="302"/>
      <c r="AM216" s="302"/>
      <c r="AN216" s="302"/>
      <c r="AP216" s="26"/>
    </row>
    <row r="217" spans="1:42" x14ac:dyDescent="0.3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" x14ac:dyDescent="0.2">
      <c r="A218" s="32"/>
      <c r="B218" s="9" t="s">
        <v>7</v>
      </c>
      <c r="C218" s="9"/>
      <c r="D218" s="9" t="s">
        <v>8</v>
      </c>
      <c r="E218" s="9"/>
      <c r="F218" s="9" t="s">
        <v>24</v>
      </c>
      <c r="G218" s="9"/>
      <c r="H218" s="9" t="s">
        <v>25</v>
      </c>
      <c r="I218" s="9"/>
      <c r="J218" s="33"/>
      <c r="K218" s="9"/>
      <c r="L218" s="9" t="s">
        <v>7</v>
      </c>
      <c r="M218" s="9"/>
      <c r="N218" s="9" t="s">
        <v>8</v>
      </c>
      <c r="O218" s="9"/>
      <c r="P218" s="9" t="s">
        <v>26</v>
      </c>
      <c r="Q218" s="34"/>
      <c r="R218" s="9" t="s">
        <v>25</v>
      </c>
      <c r="S218" s="32"/>
      <c r="T218" s="4"/>
      <c r="V218" s="32"/>
      <c r="W218" s="9" t="s">
        <v>7</v>
      </c>
      <c r="X218" s="9"/>
      <c r="Y218" s="9" t="s">
        <v>8</v>
      </c>
      <c r="Z218" s="9"/>
      <c r="AA218" s="9" t="s">
        <v>26</v>
      </c>
      <c r="AB218" s="9"/>
      <c r="AC218" s="9" t="s">
        <v>25</v>
      </c>
      <c r="AD218" s="9"/>
      <c r="AE218" s="33"/>
      <c r="AF218" s="9"/>
      <c r="AG218" s="9" t="s">
        <v>7</v>
      </c>
      <c r="AH218" s="9"/>
      <c r="AI218" s="9" t="s">
        <v>8</v>
      </c>
      <c r="AJ218" s="9"/>
      <c r="AK218" s="9" t="s">
        <v>26</v>
      </c>
      <c r="AL218" s="34"/>
      <c r="AM218" s="9" t="s">
        <v>25</v>
      </c>
      <c r="AN218" s="32"/>
      <c r="AP218" s="35"/>
    </row>
    <row r="219" spans="1:42" s="3" customFormat="1" ht="9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0.5" x14ac:dyDescent="0.25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5" x14ac:dyDescent="0.35">
      <c r="D221" s="38" t="s">
        <v>27</v>
      </c>
      <c r="H221" s="303"/>
      <c r="I221" s="303"/>
      <c r="J221" s="40" t="s">
        <v>9</v>
      </c>
      <c r="K221" s="41"/>
      <c r="L221" s="39"/>
      <c r="Q221" s="42"/>
      <c r="T221" s="43"/>
      <c r="Y221" s="38" t="s">
        <v>27</v>
      </c>
      <c r="AC221" s="303"/>
      <c r="AD221" s="303"/>
      <c r="AE221" s="40" t="s">
        <v>9</v>
      </c>
      <c r="AF221" s="41"/>
      <c r="AG221" s="39"/>
      <c r="AL221" s="42"/>
      <c r="AP221" s="44"/>
    </row>
    <row r="222" spans="1:42" s="38" customFormat="1" ht="15.5" x14ac:dyDescent="0.35">
      <c r="D222" s="38" t="s">
        <v>28</v>
      </c>
      <c r="H222" s="41"/>
      <c r="I222" s="39"/>
      <c r="J222" s="40" t="s">
        <v>9</v>
      </c>
      <c r="K222" s="41"/>
      <c r="L222" s="39"/>
      <c r="Q222" s="42"/>
      <c r="T222" s="43"/>
      <c r="Y222" s="38" t="s">
        <v>28</v>
      </c>
      <c r="AC222" s="41"/>
      <c r="AD222" s="39"/>
      <c r="AE222" s="40" t="s">
        <v>9</v>
      </c>
      <c r="AF222" s="41"/>
      <c r="AG222" s="39"/>
      <c r="AL222" s="42"/>
      <c r="AP222" s="44"/>
    </row>
    <row r="223" spans="1:42" s="38" customFormat="1" ht="15.5" x14ac:dyDescent="0.35">
      <c r="D223" s="38" t="s">
        <v>29</v>
      </c>
      <c r="H223" s="41"/>
      <c r="I223" s="39"/>
      <c r="J223" s="40" t="s">
        <v>9</v>
      </c>
      <c r="K223" s="41"/>
      <c r="L223" s="39"/>
      <c r="Q223" s="42"/>
      <c r="T223" s="43"/>
      <c r="Y223" s="38" t="s">
        <v>29</v>
      </c>
      <c r="AC223" s="41"/>
      <c r="AD223" s="39"/>
      <c r="AE223" s="40" t="s">
        <v>9</v>
      </c>
      <c r="AF223" s="41"/>
      <c r="AG223" s="39"/>
      <c r="AL223" s="42"/>
      <c r="AP223" s="44"/>
    </row>
    <row r="224" spans="1:42" s="38" customFormat="1" ht="15.5" x14ac:dyDescent="0.35">
      <c r="D224" s="38" t="s">
        <v>30</v>
      </c>
      <c r="H224" s="41"/>
      <c r="I224" s="39"/>
      <c r="J224" s="40" t="s">
        <v>9</v>
      </c>
      <c r="K224" s="41"/>
      <c r="L224" s="39"/>
      <c r="Q224" s="42"/>
      <c r="T224" s="43"/>
      <c r="Y224" s="38" t="s">
        <v>30</v>
      </c>
      <c r="AC224" s="41"/>
      <c r="AD224" s="39"/>
      <c r="AE224" s="40" t="s">
        <v>9</v>
      </c>
      <c r="AF224" s="41"/>
      <c r="AG224" s="39"/>
      <c r="AL224" s="42"/>
      <c r="AP224" s="44"/>
    </row>
    <row r="225" spans="1:42" s="38" customFormat="1" ht="15.5" x14ac:dyDescent="0.35">
      <c r="D225" s="38" t="s">
        <v>31</v>
      </c>
      <c r="H225" s="41"/>
      <c r="I225" s="39"/>
      <c r="J225" s="40" t="s">
        <v>9</v>
      </c>
      <c r="K225" s="41"/>
      <c r="L225" s="39"/>
      <c r="Q225" s="42"/>
      <c r="T225" s="43"/>
      <c r="Y225" s="38" t="s">
        <v>31</v>
      </c>
      <c r="AC225" s="41"/>
      <c r="AD225" s="39"/>
      <c r="AE225" s="40" t="s">
        <v>9</v>
      </c>
      <c r="AF225" s="41"/>
      <c r="AG225" s="39"/>
      <c r="AL225" s="42"/>
      <c r="AP225" s="44"/>
    </row>
    <row r="226" spans="1:42" s="38" customFormat="1" ht="15.5" x14ac:dyDescent="0.35">
      <c r="I226" s="40"/>
      <c r="J226" s="40"/>
      <c r="L226" s="40"/>
      <c r="Q226" s="42"/>
      <c r="T226" s="43"/>
      <c r="AD226" s="40"/>
      <c r="AE226" s="40"/>
      <c r="AG226" s="40"/>
      <c r="AL226" s="42"/>
      <c r="AP226" s="44"/>
    </row>
    <row r="227" spans="1:42" s="38" customFormat="1" ht="15.5" x14ac:dyDescent="0.35">
      <c r="I227" s="40"/>
      <c r="J227" s="40"/>
      <c r="L227" s="40"/>
      <c r="Q227" s="42"/>
      <c r="T227" s="43"/>
      <c r="AD227" s="40"/>
      <c r="AE227" s="40"/>
      <c r="AG227" s="40"/>
      <c r="AL227" s="42"/>
      <c r="AP227" s="44"/>
    </row>
    <row r="228" spans="1:42" s="46" customFormat="1" ht="14.5" thickBot="1" x14ac:dyDescent="0.35">
      <c r="C228" s="45" t="s">
        <v>32</v>
      </c>
      <c r="H228" s="57"/>
      <c r="I228" s="58"/>
      <c r="J228" s="47" t="s">
        <v>9</v>
      </c>
      <c r="K228" s="57"/>
      <c r="L228" s="58"/>
      <c r="Q228" s="48"/>
      <c r="T228" s="49"/>
      <c r="X228" s="45" t="s">
        <v>32</v>
      </c>
      <c r="AC228" s="57"/>
      <c r="AD228" s="58"/>
      <c r="AE228" s="47" t="s">
        <v>9</v>
      </c>
      <c r="AF228" s="57"/>
      <c r="AG228" s="58"/>
      <c r="AL228" s="48"/>
      <c r="AP228" s="50"/>
    </row>
    <row r="229" spans="1:42" s="1" customFormat="1" ht="11.5" x14ac:dyDescent="0.25">
      <c r="Q229" s="51"/>
      <c r="T229" s="52"/>
      <c r="AL229" s="51"/>
      <c r="AP229" s="53"/>
    </row>
    <row r="230" spans="1:42" x14ac:dyDescent="0.3">
      <c r="A230" s="10" t="s">
        <v>33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33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3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0.5" x14ac:dyDescent="0.25">
      <c r="A233" s="12" t="str">
        <f>Prijave!$D$3</f>
        <v>U9M</v>
      </c>
      <c r="Q233" s="14"/>
      <c r="T233" s="15"/>
      <c r="V233" s="12" t="str">
        <f>Prijave!$D$3</f>
        <v>U9M</v>
      </c>
      <c r="AL233" s="14"/>
      <c r="AP233" s="16"/>
    </row>
    <row r="234" spans="1:42" s="13" customFormat="1" ht="10.5" x14ac:dyDescent="0.25">
      <c r="A234" s="13" t="s">
        <v>34</v>
      </c>
      <c r="F234" s="304" t="s">
        <v>35</v>
      </c>
      <c r="G234" s="304"/>
      <c r="H234" s="308"/>
      <c r="I234" s="98">
        <f ca="1">INDIRECT("'Predtekmovanje'!$B"&amp;$AP192)</f>
        <v>4</v>
      </c>
      <c r="K234" s="304" t="s">
        <v>36</v>
      </c>
      <c r="L234" s="308"/>
      <c r="M234" s="98">
        <v>3</v>
      </c>
      <c r="Q234" s="309"/>
      <c r="R234" s="309"/>
      <c r="S234" s="309"/>
      <c r="T234" s="310"/>
      <c r="V234" s="13" t="s">
        <v>34</v>
      </c>
      <c r="AA234" s="304" t="s">
        <v>35</v>
      </c>
      <c r="AB234" s="304"/>
      <c r="AC234" s="308"/>
      <c r="AD234" s="98">
        <f ca="1">INDIRECT("'Predtekmovanje'!$B"&amp;$AP192)</f>
        <v>4</v>
      </c>
      <c r="AF234" s="304" t="s">
        <v>36</v>
      </c>
      <c r="AG234" s="308"/>
      <c r="AH234" s="98">
        <v>3</v>
      </c>
      <c r="AL234" s="311"/>
      <c r="AM234" s="311"/>
      <c r="AN234" s="311"/>
      <c r="AP234" s="16"/>
    </row>
    <row r="235" spans="1:42" s="13" customFormat="1" ht="10.5" x14ac:dyDescent="0.25">
      <c r="A235" s="304"/>
      <c r="B235" s="304"/>
      <c r="C235" s="304"/>
      <c r="D235" s="99"/>
      <c r="Q235" s="305"/>
      <c r="R235" s="306"/>
      <c r="T235" s="15"/>
      <c r="AB235" s="20"/>
      <c r="AC235" s="18"/>
      <c r="AL235" s="305"/>
      <c r="AM235" s="306"/>
      <c r="AP235" s="16"/>
    </row>
    <row r="236" spans="1:42" s="21" customFormat="1" x14ac:dyDescent="0.3">
      <c r="A236" s="307" t="str">
        <f ca="1">INDIRECT("'Predtekmovanje'!$C"&amp;$AP192+4)</f>
        <v>Stefan Kilibarda</v>
      </c>
      <c r="B236" s="307"/>
      <c r="C236" s="307"/>
      <c r="D236" s="307"/>
      <c r="E236" s="307"/>
      <c r="F236" s="307"/>
      <c r="G236" s="307"/>
      <c r="H236" s="307"/>
      <c r="I236" s="307"/>
      <c r="J236" s="21" t="s">
        <v>6</v>
      </c>
      <c r="K236" s="307" t="str">
        <f ca="1">INDIRECT("'Predtekmovanje'!$C"&amp;$AP192+8)</f>
        <v>Aron Ramovš</v>
      </c>
      <c r="L236" s="307"/>
      <c r="M236" s="307"/>
      <c r="N236" s="307"/>
      <c r="O236" s="307"/>
      <c r="P236" s="307"/>
      <c r="Q236" s="307"/>
      <c r="R236" s="307"/>
      <c r="S236" s="307"/>
      <c r="T236" s="22"/>
      <c r="V236" s="307" t="str">
        <f ca="1">INDIRECT("'Predtekmovanje'!$C"&amp;$AP192+6)</f>
        <v>Tim Uhan</v>
      </c>
      <c r="W236" s="307"/>
      <c r="X236" s="307"/>
      <c r="Y236" s="307"/>
      <c r="Z236" s="307"/>
      <c r="AA236" s="307"/>
      <c r="AB236" s="307"/>
      <c r="AC236" s="307"/>
      <c r="AD236" s="307"/>
      <c r="AE236" s="21" t="s">
        <v>6</v>
      </c>
      <c r="AF236" s="307" t="str">
        <f ca="1">INDIRECT("'Predtekmovanje'!$C"&amp;$AP192+2)</f>
        <v>David Rus</v>
      </c>
      <c r="AG236" s="307"/>
      <c r="AH236" s="307"/>
      <c r="AI236" s="307"/>
      <c r="AJ236" s="307"/>
      <c r="AK236" s="307"/>
      <c r="AL236" s="307"/>
      <c r="AM236" s="307"/>
      <c r="AN236" s="307"/>
      <c r="AP236" s="23"/>
    </row>
    <row r="237" spans="1:42" s="24" customFormat="1" ht="11.5" x14ac:dyDescent="0.25">
      <c r="A237" s="302" t="str">
        <f ca="1">INDIRECT("'Predtekmovanje'!$M"&amp;$AP192+4)</f>
        <v>(VESNA)</v>
      </c>
      <c r="B237" s="302"/>
      <c r="C237" s="302"/>
      <c r="D237" s="302"/>
      <c r="E237" s="302"/>
      <c r="F237" s="302"/>
      <c r="G237" s="302"/>
      <c r="H237" s="302"/>
      <c r="I237" s="302"/>
      <c r="K237" s="302" t="str">
        <f ca="1">INDIRECT("'Predtekmovanje'!$M"&amp;$AP192+8)</f>
        <v>(SU)</v>
      </c>
      <c r="L237" s="302"/>
      <c r="M237" s="302"/>
      <c r="N237" s="302"/>
      <c r="O237" s="302"/>
      <c r="P237" s="302"/>
      <c r="Q237" s="302"/>
      <c r="R237" s="302"/>
      <c r="S237" s="302"/>
      <c r="T237" s="25"/>
      <c r="V237" s="302" t="str">
        <f ca="1">INDIRECT("'Predtekmovanje'!$M"&amp;$AP192+6)</f>
        <v>(TREBNJE)</v>
      </c>
      <c r="W237" s="302"/>
      <c r="X237" s="302"/>
      <c r="Y237" s="302"/>
      <c r="Z237" s="302"/>
      <c r="AA237" s="302"/>
      <c r="AB237" s="302"/>
      <c r="AC237" s="302"/>
      <c r="AD237" s="302"/>
      <c r="AF237" s="302" t="str">
        <f ca="1">INDIRECT("'Predtekmovanje'!$M"&amp;$AP192+2)</f>
        <v>(PRESERJE)</v>
      </c>
      <c r="AG237" s="302"/>
      <c r="AH237" s="302"/>
      <c r="AI237" s="302"/>
      <c r="AJ237" s="302"/>
      <c r="AK237" s="302"/>
      <c r="AL237" s="302"/>
      <c r="AM237" s="302"/>
      <c r="AN237" s="302"/>
      <c r="AP237" s="26"/>
    </row>
    <row r="238" spans="1:42" x14ac:dyDescent="0.3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" x14ac:dyDescent="0.2">
      <c r="A239" s="32"/>
      <c r="B239" s="9" t="s">
        <v>7</v>
      </c>
      <c r="C239" s="9"/>
      <c r="D239" s="9" t="s">
        <v>8</v>
      </c>
      <c r="E239" s="9"/>
      <c r="F239" s="9" t="s">
        <v>24</v>
      </c>
      <c r="G239" s="9"/>
      <c r="H239" s="9" t="s">
        <v>25</v>
      </c>
      <c r="I239" s="9"/>
      <c r="J239" s="33"/>
      <c r="K239" s="9"/>
      <c r="L239" s="9" t="s">
        <v>7</v>
      </c>
      <c r="M239" s="9"/>
      <c r="N239" s="9" t="s">
        <v>8</v>
      </c>
      <c r="O239" s="9"/>
      <c r="P239" s="9" t="s">
        <v>26</v>
      </c>
      <c r="Q239" s="34"/>
      <c r="R239" s="9" t="s">
        <v>25</v>
      </c>
      <c r="S239" s="32"/>
      <c r="T239" s="4"/>
      <c r="V239" s="32"/>
      <c r="W239" s="9" t="s">
        <v>7</v>
      </c>
      <c r="X239" s="9"/>
      <c r="Y239" s="9" t="s">
        <v>8</v>
      </c>
      <c r="Z239" s="9"/>
      <c r="AA239" s="9" t="s">
        <v>26</v>
      </c>
      <c r="AB239" s="9"/>
      <c r="AC239" s="9" t="s">
        <v>25</v>
      </c>
      <c r="AD239" s="9"/>
      <c r="AE239" s="33"/>
      <c r="AF239" s="9"/>
      <c r="AG239" s="9" t="s">
        <v>7</v>
      </c>
      <c r="AH239" s="9"/>
      <c r="AI239" s="9" t="s">
        <v>8</v>
      </c>
      <c r="AJ239" s="9"/>
      <c r="AK239" s="9" t="s">
        <v>26</v>
      </c>
      <c r="AL239" s="34"/>
      <c r="AM239" s="9" t="s">
        <v>25</v>
      </c>
      <c r="AN239" s="32"/>
      <c r="AP239" s="35"/>
    </row>
    <row r="240" spans="1:42" s="3" customFormat="1" ht="9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36"/>
      <c r="X240" s="9"/>
      <c r="Y240" s="36"/>
      <c r="Z240" s="9"/>
      <c r="AA240" s="36"/>
      <c r="AB240" s="9"/>
      <c r="AC240" s="36"/>
      <c r="AD240" s="9"/>
      <c r="AE240" s="33"/>
      <c r="AF240" s="9"/>
      <c r="AG240" s="36"/>
      <c r="AH240" s="9"/>
      <c r="AI240" s="36"/>
      <c r="AJ240" s="9"/>
      <c r="AK240" s="36"/>
      <c r="AL240" s="34"/>
      <c r="AM240" s="36"/>
      <c r="AN240" s="32"/>
      <c r="AP240" s="35"/>
    </row>
    <row r="241" spans="1:42" s="13" customFormat="1" ht="10.5" x14ac:dyDescent="0.25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5" x14ac:dyDescent="0.35">
      <c r="D242" s="38" t="s">
        <v>27</v>
      </c>
      <c r="H242" s="303"/>
      <c r="I242" s="303"/>
      <c r="J242" s="40" t="s">
        <v>9</v>
      </c>
      <c r="K242" s="41"/>
      <c r="L242" s="39"/>
      <c r="Q242" s="42"/>
      <c r="T242" s="43"/>
      <c r="Y242" s="38" t="s">
        <v>27</v>
      </c>
      <c r="AC242" s="303"/>
      <c r="AD242" s="303"/>
      <c r="AE242" s="40" t="s">
        <v>9</v>
      </c>
      <c r="AF242" s="41"/>
      <c r="AG242" s="39"/>
      <c r="AL242" s="42"/>
      <c r="AP242" s="44"/>
    </row>
    <row r="243" spans="1:42" s="38" customFormat="1" ht="15.5" x14ac:dyDescent="0.35">
      <c r="D243" s="38" t="s">
        <v>28</v>
      </c>
      <c r="H243" s="41"/>
      <c r="I243" s="39"/>
      <c r="J243" s="40" t="s">
        <v>9</v>
      </c>
      <c r="K243" s="41"/>
      <c r="L243" s="39"/>
      <c r="Q243" s="42"/>
      <c r="T243" s="43"/>
      <c r="Y243" s="38" t="s">
        <v>28</v>
      </c>
      <c r="AC243" s="41"/>
      <c r="AD243" s="39"/>
      <c r="AE243" s="40" t="s">
        <v>9</v>
      </c>
      <c r="AF243" s="41"/>
      <c r="AG243" s="39"/>
      <c r="AL243" s="42"/>
      <c r="AP243" s="44"/>
    </row>
    <row r="244" spans="1:42" s="38" customFormat="1" ht="15.5" x14ac:dyDescent="0.35">
      <c r="D244" s="38" t="s">
        <v>29</v>
      </c>
      <c r="H244" s="41"/>
      <c r="I244" s="39"/>
      <c r="J244" s="40" t="s">
        <v>9</v>
      </c>
      <c r="K244" s="41"/>
      <c r="L244" s="39"/>
      <c r="Q244" s="42"/>
      <c r="T244" s="43"/>
      <c r="Y244" s="38" t="s">
        <v>29</v>
      </c>
      <c r="AC244" s="41"/>
      <c r="AD244" s="39"/>
      <c r="AE244" s="40" t="s">
        <v>9</v>
      </c>
      <c r="AF244" s="41"/>
      <c r="AG244" s="39"/>
      <c r="AL244" s="42"/>
      <c r="AP244" s="44"/>
    </row>
    <row r="245" spans="1:42" s="38" customFormat="1" ht="15.5" x14ac:dyDescent="0.35">
      <c r="D245" s="38" t="s">
        <v>30</v>
      </c>
      <c r="H245" s="41"/>
      <c r="I245" s="39"/>
      <c r="J245" s="40" t="s">
        <v>9</v>
      </c>
      <c r="K245" s="41"/>
      <c r="L245" s="39"/>
      <c r="Q245" s="42"/>
      <c r="T245" s="43"/>
      <c r="Y245" s="38" t="s">
        <v>30</v>
      </c>
      <c r="AC245" s="41"/>
      <c r="AD245" s="39"/>
      <c r="AE245" s="40" t="s">
        <v>9</v>
      </c>
      <c r="AF245" s="41"/>
      <c r="AG245" s="39"/>
      <c r="AL245" s="42"/>
      <c r="AP245" s="44"/>
    </row>
    <row r="246" spans="1:42" s="38" customFormat="1" ht="15.5" x14ac:dyDescent="0.35">
      <c r="D246" s="38" t="s">
        <v>31</v>
      </c>
      <c r="H246" s="41"/>
      <c r="I246" s="39"/>
      <c r="J246" s="40" t="s">
        <v>9</v>
      </c>
      <c r="K246" s="41"/>
      <c r="L246" s="39"/>
      <c r="Q246" s="42"/>
      <c r="T246" s="43"/>
      <c r="Y246" s="38" t="s">
        <v>31</v>
      </c>
      <c r="AC246" s="41"/>
      <c r="AD246" s="39"/>
      <c r="AE246" s="40" t="s">
        <v>9</v>
      </c>
      <c r="AF246" s="41"/>
      <c r="AG246" s="39"/>
      <c r="AL246" s="42"/>
      <c r="AP246" s="44"/>
    </row>
    <row r="247" spans="1:42" s="38" customFormat="1" ht="15.5" x14ac:dyDescent="0.35">
      <c r="I247" s="40"/>
      <c r="J247" s="40"/>
      <c r="L247" s="40"/>
      <c r="Q247" s="42"/>
      <c r="T247" s="43"/>
      <c r="AD247" s="40"/>
      <c r="AE247" s="40"/>
      <c r="AG247" s="40"/>
      <c r="AL247" s="42"/>
      <c r="AP247" s="44"/>
    </row>
    <row r="248" spans="1:42" s="38" customFormat="1" ht="15.5" x14ac:dyDescent="0.35">
      <c r="I248" s="40"/>
      <c r="J248" s="40"/>
      <c r="L248" s="40"/>
      <c r="Q248" s="42"/>
      <c r="T248" s="43"/>
      <c r="AD248" s="40"/>
      <c r="AE248" s="40"/>
      <c r="AG248" s="40"/>
      <c r="AL248" s="42"/>
      <c r="AP248" s="44"/>
    </row>
    <row r="249" spans="1:42" s="46" customFormat="1" ht="14.5" thickBot="1" x14ac:dyDescent="0.35">
      <c r="C249" s="45" t="s">
        <v>32</v>
      </c>
      <c r="H249" s="57"/>
      <c r="I249" s="58"/>
      <c r="J249" s="47" t="s">
        <v>9</v>
      </c>
      <c r="K249" s="57"/>
      <c r="L249" s="58"/>
      <c r="Q249" s="48"/>
      <c r="T249" s="49"/>
      <c r="X249" s="45" t="s">
        <v>32</v>
      </c>
      <c r="AC249" s="57"/>
      <c r="AD249" s="58"/>
      <c r="AE249" s="47" t="s">
        <v>9</v>
      </c>
      <c r="AF249" s="57"/>
      <c r="AG249" s="58"/>
      <c r="AL249" s="48"/>
      <c r="AP249" s="50"/>
    </row>
    <row r="250" spans="1:42" s="1" customFormat="1" ht="11.5" x14ac:dyDescent="0.25">
      <c r="Q250" s="51"/>
      <c r="T250" s="52"/>
      <c r="AL250" s="51"/>
      <c r="AP250" s="53"/>
    </row>
    <row r="251" spans="1:42" x14ac:dyDescent="0.3">
      <c r="A251" s="10" t="s">
        <v>33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V251" s="10" t="s">
        <v>33</v>
      </c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5"/>
      <c r="AM251" s="54"/>
    </row>
    <row r="252" spans="1:42" x14ac:dyDescent="0.3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  <row r="254" spans="1:42" s="13" customFormat="1" ht="10.5" x14ac:dyDescent="0.25">
      <c r="A254" s="12" t="str">
        <f>Prijave!$D$3</f>
        <v>U9M</v>
      </c>
      <c r="Q254" s="14"/>
      <c r="T254" s="15"/>
      <c r="V254" s="12" t="str">
        <f>Prijave!$D$3</f>
        <v>U9M</v>
      </c>
      <c r="AL254" s="14"/>
      <c r="AP254" s="16"/>
    </row>
    <row r="255" spans="1:42" s="13" customFormat="1" ht="10.5" x14ac:dyDescent="0.25">
      <c r="A255" s="13" t="s">
        <v>34</v>
      </c>
      <c r="F255" s="304" t="s">
        <v>35</v>
      </c>
      <c r="G255" s="304"/>
      <c r="H255" s="308"/>
      <c r="I255" s="98">
        <f ca="1">INDIRECT("'Predtekmovanje'!$B"&amp;$AP255)</f>
        <v>5</v>
      </c>
      <c r="K255" s="304" t="s">
        <v>36</v>
      </c>
      <c r="L255" s="308"/>
      <c r="M255" s="98">
        <v>1</v>
      </c>
      <c r="Q255" s="309"/>
      <c r="R255" s="309"/>
      <c r="S255" s="309"/>
      <c r="T255" s="310"/>
      <c r="V255" s="13" t="s">
        <v>34</v>
      </c>
      <c r="AA255" s="304" t="s">
        <v>35</v>
      </c>
      <c r="AB255" s="304"/>
      <c r="AC255" s="308"/>
      <c r="AD255" s="98">
        <f ca="1">INDIRECT("'Predtekmovanje'!$B"&amp;$AP255)</f>
        <v>5</v>
      </c>
      <c r="AF255" s="304" t="s">
        <v>36</v>
      </c>
      <c r="AG255" s="308"/>
      <c r="AH255" s="98">
        <v>1</v>
      </c>
      <c r="AL255" s="311"/>
      <c r="AM255" s="311"/>
      <c r="AN255" s="311"/>
      <c r="AP255" s="16">
        <f>AP192+19</f>
        <v>80</v>
      </c>
    </row>
    <row r="256" spans="1:42" s="13" customFormat="1" ht="10.5" x14ac:dyDescent="0.25">
      <c r="A256" s="304"/>
      <c r="B256" s="304"/>
      <c r="C256" s="304"/>
      <c r="D256" s="99"/>
      <c r="Q256" s="305"/>
      <c r="R256" s="306"/>
      <c r="T256" s="15"/>
      <c r="AB256" s="20"/>
      <c r="AC256" s="18"/>
      <c r="AL256" s="305"/>
      <c r="AM256" s="306"/>
      <c r="AP256" s="16"/>
    </row>
    <row r="257" spans="1:42" s="21" customFormat="1" x14ac:dyDescent="0.3">
      <c r="A257" s="307" t="str">
        <f ca="1">INDIRECT("'Predtekmovanje'!$C"&amp;$AP255+2)</f>
        <v>Leo Kazič</v>
      </c>
      <c r="B257" s="307"/>
      <c r="C257" s="307"/>
      <c r="D257" s="307"/>
      <c r="E257" s="307"/>
      <c r="F257" s="307"/>
      <c r="G257" s="307"/>
      <c r="H257" s="307"/>
      <c r="I257" s="307"/>
      <c r="J257" s="21" t="s">
        <v>6</v>
      </c>
      <c r="K257" s="307" t="str">
        <f ca="1">INDIRECT("'Predtekmovanje'!$C"&amp;$AP255+8)</f>
        <v>Ožbej Petan</v>
      </c>
      <c r="L257" s="307"/>
      <c r="M257" s="307"/>
      <c r="N257" s="307"/>
      <c r="O257" s="307"/>
      <c r="P257" s="307"/>
      <c r="Q257" s="307"/>
      <c r="R257" s="307"/>
      <c r="S257" s="307"/>
      <c r="T257" s="22"/>
      <c r="V257" s="307" t="str">
        <f ca="1">INDIRECT("'Predtekmovanje'!$C"&amp;$AP255+4)</f>
        <v>Marsel Planinšek</v>
      </c>
      <c r="W257" s="307"/>
      <c r="X257" s="307"/>
      <c r="Y257" s="307"/>
      <c r="Z257" s="307"/>
      <c r="AA257" s="307"/>
      <c r="AB257" s="307"/>
      <c r="AC257" s="307"/>
      <c r="AD257" s="307"/>
      <c r="AE257" s="21" t="s">
        <v>6</v>
      </c>
      <c r="AF257" s="307" t="str">
        <f ca="1">INDIRECT("'Predtekmovanje'!$C"&amp;$AP255+6)</f>
        <v>Benjamin Prevalšek</v>
      </c>
      <c r="AG257" s="307"/>
      <c r="AH257" s="307"/>
      <c r="AI257" s="307"/>
      <c r="AJ257" s="307"/>
      <c r="AK257" s="307"/>
      <c r="AL257" s="307"/>
      <c r="AM257" s="307"/>
      <c r="AN257" s="307"/>
      <c r="AP257" s="23"/>
    </row>
    <row r="258" spans="1:42" s="24" customFormat="1" ht="11.5" x14ac:dyDescent="0.25">
      <c r="A258" s="302" t="str">
        <f ca="1">INDIRECT("'Predtekmovanje'!$M"&amp;$AP255+2)</f>
        <v>(JESENICE)</v>
      </c>
      <c r="B258" s="302"/>
      <c r="C258" s="302"/>
      <c r="D258" s="302"/>
      <c r="E258" s="302"/>
      <c r="F258" s="302"/>
      <c r="G258" s="302"/>
      <c r="H258" s="302"/>
      <c r="I258" s="302"/>
      <c r="K258" s="302" t="str">
        <f ca="1">INDIRECT("'Predtekmovanje'!$M"&amp;$AP255+8)</f>
        <v>(VESNA)</v>
      </c>
      <c r="L258" s="302"/>
      <c r="M258" s="302"/>
      <c r="N258" s="302"/>
      <c r="O258" s="302"/>
      <c r="P258" s="302"/>
      <c r="Q258" s="302"/>
      <c r="R258" s="302"/>
      <c r="S258" s="302"/>
      <c r="T258" s="25"/>
      <c r="V258" s="302" t="str">
        <f ca="1">INDIRECT("'Predtekmovanje'!$M"&amp;$AP255+4)</f>
        <v>(RAKEK)</v>
      </c>
      <c r="W258" s="302"/>
      <c r="X258" s="302"/>
      <c r="Y258" s="302"/>
      <c r="Z258" s="302"/>
      <c r="AA258" s="302"/>
      <c r="AB258" s="302"/>
      <c r="AC258" s="302"/>
      <c r="AD258" s="302"/>
      <c r="AF258" s="302" t="str">
        <f ca="1">INDIRECT("'Predtekmovanje'!$M"&amp;$AP255+6)</f>
        <v>(KRKA)</v>
      </c>
      <c r="AG258" s="302"/>
      <c r="AH258" s="302"/>
      <c r="AI258" s="302"/>
      <c r="AJ258" s="302"/>
      <c r="AK258" s="302"/>
      <c r="AL258" s="302"/>
      <c r="AM258" s="302"/>
      <c r="AN258" s="302"/>
      <c r="AP258" s="26"/>
    </row>
    <row r="259" spans="1:42" x14ac:dyDescent="0.3">
      <c r="A259" s="27"/>
      <c r="B259" s="27"/>
      <c r="C259" s="27"/>
      <c r="D259" s="27"/>
      <c r="E259" s="27"/>
      <c r="F259" s="27"/>
      <c r="G259" s="27"/>
      <c r="H259" s="27"/>
      <c r="I259" s="27"/>
      <c r="J259" s="28"/>
      <c r="K259" s="27"/>
      <c r="L259" s="27"/>
      <c r="M259" s="27"/>
      <c r="N259" s="27"/>
      <c r="O259" s="27"/>
      <c r="P259" s="27"/>
      <c r="Q259" s="29"/>
      <c r="R259" s="27"/>
      <c r="S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8"/>
      <c r="AF259" s="27"/>
      <c r="AG259" s="27"/>
      <c r="AH259" s="27"/>
      <c r="AI259" s="27"/>
      <c r="AJ259" s="27"/>
      <c r="AK259" s="27"/>
      <c r="AL259" s="29"/>
      <c r="AM259" s="27"/>
      <c r="AN259" s="27"/>
    </row>
    <row r="260" spans="1:42" s="3" customFormat="1" ht="9" x14ac:dyDescent="0.2">
      <c r="A260" s="32"/>
      <c r="B260" s="9" t="s">
        <v>7</v>
      </c>
      <c r="C260" s="9"/>
      <c r="D260" s="9" t="s">
        <v>8</v>
      </c>
      <c r="E260" s="9"/>
      <c r="F260" s="9" t="s">
        <v>24</v>
      </c>
      <c r="G260" s="9"/>
      <c r="H260" s="9" t="s">
        <v>25</v>
      </c>
      <c r="I260" s="9"/>
      <c r="J260" s="33"/>
      <c r="K260" s="9"/>
      <c r="L260" s="9" t="s">
        <v>7</v>
      </c>
      <c r="M260" s="9"/>
      <c r="N260" s="9" t="s">
        <v>8</v>
      </c>
      <c r="O260" s="9"/>
      <c r="P260" s="9" t="s">
        <v>26</v>
      </c>
      <c r="Q260" s="34"/>
      <c r="R260" s="9" t="s">
        <v>25</v>
      </c>
      <c r="S260" s="32"/>
      <c r="T260" s="4"/>
      <c r="V260" s="32"/>
      <c r="W260" s="9" t="s">
        <v>7</v>
      </c>
      <c r="X260" s="9"/>
      <c r="Y260" s="9" t="s">
        <v>8</v>
      </c>
      <c r="Z260" s="9"/>
      <c r="AA260" s="9" t="s">
        <v>26</v>
      </c>
      <c r="AB260" s="9"/>
      <c r="AC260" s="9" t="s">
        <v>25</v>
      </c>
      <c r="AD260" s="9"/>
      <c r="AE260" s="33"/>
      <c r="AF260" s="9"/>
      <c r="AG260" s="9" t="s">
        <v>7</v>
      </c>
      <c r="AH260" s="9"/>
      <c r="AI260" s="9" t="s">
        <v>8</v>
      </c>
      <c r="AJ260" s="9"/>
      <c r="AK260" s="9" t="s">
        <v>26</v>
      </c>
      <c r="AL260" s="34"/>
      <c r="AM260" s="9" t="s">
        <v>25</v>
      </c>
      <c r="AN260" s="32"/>
      <c r="AP260" s="35"/>
    </row>
    <row r="261" spans="1:42" s="3" customFormat="1" ht="9" x14ac:dyDescent="0.2">
      <c r="A261" s="32"/>
      <c r="B261" s="36"/>
      <c r="C261" s="9"/>
      <c r="D261" s="36"/>
      <c r="E261" s="9"/>
      <c r="F261" s="36"/>
      <c r="G261" s="9"/>
      <c r="H261" s="36"/>
      <c r="I261" s="9"/>
      <c r="J261" s="33"/>
      <c r="K261" s="9"/>
      <c r="L261" s="36"/>
      <c r="M261" s="9"/>
      <c r="N261" s="36"/>
      <c r="O261" s="9"/>
      <c r="P261" s="36"/>
      <c r="Q261" s="34"/>
      <c r="R261" s="36"/>
      <c r="S261" s="32"/>
      <c r="T261" s="4"/>
      <c r="V261" s="32"/>
      <c r="W261" s="36"/>
      <c r="X261" s="9"/>
      <c r="Y261" s="36"/>
      <c r="Z261" s="9"/>
      <c r="AA261" s="36"/>
      <c r="AB261" s="9"/>
      <c r="AC261" s="36"/>
      <c r="AD261" s="9"/>
      <c r="AE261" s="33"/>
      <c r="AF261" s="9"/>
      <c r="AG261" s="36"/>
      <c r="AH261" s="9"/>
      <c r="AI261" s="36"/>
      <c r="AJ261" s="9"/>
      <c r="AK261" s="36"/>
      <c r="AL261" s="34"/>
      <c r="AM261" s="36"/>
      <c r="AN261" s="32"/>
      <c r="AP261" s="35"/>
    </row>
    <row r="262" spans="1:42" s="13" customFormat="1" ht="10.5" x14ac:dyDescent="0.25">
      <c r="A262" s="37"/>
      <c r="B262" s="37"/>
      <c r="C262" s="37"/>
      <c r="D262" s="37"/>
      <c r="E262" s="37"/>
      <c r="F262" s="37"/>
      <c r="G262" s="37"/>
      <c r="H262" s="37"/>
      <c r="I262" s="37"/>
      <c r="J262" s="14"/>
      <c r="K262" s="37"/>
      <c r="L262" s="37"/>
      <c r="M262" s="37"/>
      <c r="N262" s="37"/>
      <c r="O262" s="37"/>
      <c r="P262" s="37"/>
      <c r="Q262" s="20"/>
      <c r="R262" s="37"/>
      <c r="S262" s="37"/>
      <c r="T262" s="15"/>
      <c r="V262" s="37"/>
      <c r="W262" s="37"/>
      <c r="X262" s="37"/>
      <c r="Y262" s="37"/>
      <c r="Z262" s="37"/>
      <c r="AA262" s="37"/>
      <c r="AB262" s="37"/>
      <c r="AC262" s="37"/>
      <c r="AD262" s="37"/>
      <c r="AE262" s="14"/>
      <c r="AF262" s="37"/>
      <c r="AG262" s="37"/>
      <c r="AH262" s="37"/>
      <c r="AI262" s="37"/>
      <c r="AJ262" s="37"/>
      <c r="AK262" s="37"/>
      <c r="AL262" s="20"/>
      <c r="AM262" s="37"/>
      <c r="AN262" s="37"/>
      <c r="AP262" s="16"/>
    </row>
    <row r="263" spans="1:42" s="38" customFormat="1" ht="15.5" x14ac:dyDescent="0.35">
      <c r="D263" s="38" t="s">
        <v>27</v>
      </c>
      <c r="H263" s="303"/>
      <c r="I263" s="303"/>
      <c r="J263" s="40" t="s">
        <v>9</v>
      </c>
      <c r="K263" s="41"/>
      <c r="L263" s="39"/>
      <c r="Q263" s="42"/>
      <c r="T263" s="43"/>
      <c r="Y263" s="38" t="s">
        <v>27</v>
      </c>
      <c r="AC263" s="303"/>
      <c r="AD263" s="303"/>
      <c r="AE263" s="40" t="s">
        <v>9</v>
      </c>
      <c r="AF263" s="41"/>
      <c r="AG263" s="39"/>
      <c r="AL263" s="42"/>
      <c r="AP263" s="44"/>
    </row>
    <row r="264" spans="1:42" s="38" customFormat="1" ht="15.5" x14ac:dyDescent="0.35">
      <c r="D264" s="38" t="s">
        <v>28</v>
      </c>
      <c r="H264" s="41"/>
      <c r="I264" s="39"/>
      <c r="J264" s="40" t="s">
        <v>9</v>
      </c>
      <c r="K264" s="41"/>
      <c r="L264" s="39"/>
      <c r="Q264" s="42"/>
      <c r="T264" s="43"/>
      <c r="Y264" s="38" t="s">
        <v>28</v>
      </c>
      <c r="AC264" s="41"/>
      <c r="AD264" s="39"/>
      <c r="AE264" s="40" t="s">
        <v>9</v>
      </c>
      <c r="AF264" s="41"/>
      <c r="AG264" s="39"/>
      <c r="AL264" s="42"/>
      <c r="AP264" s="44"/>
    </row>
    <row r="265" spans="1:42" s="38" customFormat="1" ht="15.5" x14ac:dyDescent="0.35">
      <c r="D265" s="38" t="s">
        <v>29</v>
      </c>
      <c r="H265" s="41"/>
      <c r="I265" s="39"/>
      <c r="J265" s="40" t="s">
        <v>9</v>
      </c>
      <c r="K265" s="41"/>
      <c r="L265" s="39"/>
      <c r="Q265" s="42"/>
      <c r="T265" s="43"/>
      <c r="Y265" s="38" t="s">
        <v>29</v>
      </c>
      <c r="AC265" s="41"/>
      <c r="AD265" s="39"/>
      <c r="AE265" s="40" t="s">
        <v>9</v>
      </c>
      <c r="AF265" s="41"/>
      <c r="AG265" s="39"/>
      <c r="AL265" s="42"/>
      <c r="AP265" s="44"/>
    </row>
    <row r="266" spans="1:42" s="38" customFormat="1" ht="15.5" x14ac:dyDescent="0.35">
      <c r="D266" s="38" t="s">
        <v>30</v>
      </c>
      <c r="H266" s="41"/>
      <c r="I266" s="39"/>
      <c r="J266" s="40" t="s">
        <v>9</v>
      </c>
      <c r="K266" s="41"/>
      <c r="L266" s="39"/>
      <c r="Q266" s="42"/>
      <c r="T266" s="43"/>
      <c r="Y266" s="38" t="s">
        <v>30</v>
      </c>
      <c r="AC266" s="41"/>
      <c r="AD266" s="39"/>
      <c r="AE266" s="40" t="s">
        <v>9</v>
      </c>
      <c r="AF266" s="41"/>
      <c r="AG266" s="39"/>
      <c r="AL266" s="42"/>
      <c r="AP266" s="44"/>
    </row>
    <row r="267" spans="1:42" s="38" customFormat="1" ht="15.5" x14ac:dyDescent="0.35">
      <c r="D267" s="38" t="s">
        <v>31</v>
      </c>
      <c r="H267" s="41"/>
      <c r="I267" s="39"/>
      <c r="J267" s="40" t="s">
        <v>9</v>
      </c>
      <c r="K267" s="41"/>
      <c r="L267" s="39"/>
      <c r="Q267" s="42"/>
      <c r="T267" s="43"/>
      <c r="Y267" s="38" t="s">
        <v>31</v>
      </c>
      <c r="AC267" s="41"/>
      <c r="AD267" s="39"/>
      <c r="AE267" s="40" t="s">
        <v>9</v>
      </c>
      <c r="AF267" s="41"/>
      <c r="AG267" s="39"/>
      <c r="AL267" s="42"/>
      <c r="AP267" s="44"/>
    </row>
    <row r="268" spans="1:42" s="38" customFormat="1" ht="15.5" x14ac:dyDescent="0.35">
      <c r="I268" s="40"/>
      <c r="J268" s="40"/>
      <c r="L268" s="40"/>
      <c r="Q268" s="42"/>
      <c r="T268" s="43"/>
      <c r="AD268" s="40"/>
      <c r="AE268" s="40"/>
      <c r="AG268" s="40"/>
      <c r="AL268" s="42"/>
      <c r="AP268" s="44"/>
    </row>
    <row r="269" spans="1:42" s="38" customFormat="1" ht="15.5" x14ac:dyDescent="0.35">
      <c r="I269" s="40"/>
      <c r="J269" s="40"/>
      <c r="L269" s="40"/>
      <c r="Q269" s="42"/>
      <c r="T269" s="43"/>
      <c r="AD269" s="40"/>
      <c r="AE269" s="40"/>
      <c r="AG269" s="40"/>
      <c r="AL269" s="42"/>
      <c r="AP269" s="44"/>
    </row>
    <row r="270" spans="1:42" s="46" customFormat="1" ht="14.5" thickBot="1" x14ac:dyDescent="0.35">
      <c r="C270" s="45" t="s">
        <v>32</v>
      </c>
      <c r="H270" s="57"/>
      <c r="I270" s="58"/>
      <c r="J270" s="47" t="s">
        <v>9</v>
      </c>
      <c r="K270" s="57"/>
      <c r="L270" s="58"/>
      <c r="Q270" s="48"/>
      <c r="T270" s="49"/>
      <c r="X270" s="45" t="s">
        <v>32</v>
      </c>
      <c r="AC270" s="57"/>
      <c r="AD270" s="58"/>
      <c r="AE270" s="47" t="s">
        <v>9</v>
      </c>
      <c r="AF270" s="57"/>
      <c r="AG270" s="58"/>
      <c r="AL270" s="48"/>
      <c r="AP270" s="50"/>
    </row>
    <row r="271" spans="1:42" s="1" customFormat="1" ht="11.5" x14ac:dyDescent="0.25">
      <c r="Q271" s="51"/>
      <c r="T271" s="52"/>
      <c r="AL271" s="51"/>
      <c r="AP271" s="53"/>
    </row>
    <row r="272" spans="1:42" x14ac:dyDescent="0.3">
      <c r="A272" s="10" t="s">
        <v>33</v>
      </c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5"/>
      <c r="R272" s="54"/>
      <c r="V272" s="10" t="s">
        <v>33</v>
      </c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5"/>
      <c r="AM272" s="54"/>
    </row>
    <row r="273" spans="1:42" x14ac:dyDescent="0.3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5"/>
      <c r="R273" s="54"/>
      <c r="S273" s="54"/>
      <c r="T273" s="56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5"/>
      <c r="AM273" s="54"/>
      <c r="AN273" s="54"/>
    </row>
    <row r="275" spans="1:42" s="13" customFormat="1" ht="10.5" x14ac:dyDescent="0.25">
      <c r="A275" s="12" t="str">
        <f>Prijave!$D$3</f>
        <v>U9M</v>
      </c>
      <c r="Q275" s="14"/>
      <c r="T275" s="15"/>
      <c r="V275" s="12" t="str">
        <f>Prijave!$D$3</f>
        <v>U9M</v>
      </c>
      <c r="AL275" s="14"/>
      <c r="AP275" s="16"/>
    </row>
    <row r="276" spans="1:42" s="13" customFormat="1" ht="10.5" x14ac:dyDescent="0.25">
      <c r="A276" s="13" t="s">
        <v>34</v>
      </c>
      <c r="F276" s="304" t="s">
        <v>35</v>
      </c>
      <c r="G276" s="304"/>
      <c r="H276" s="308"/>
      <c r="I276" s="98">
        <f ca="1">INDIRECT("'Predtekmovanje'!$B"&amp;$AP255)</f>
        <v>5</v>
      </c>
      <c r="K276" s="304" t="s">
        <v>36</v>
      </c>
      <c r="L276" s="308"/>
      <c r="M276" s="98">
        <v>2</v>
      </c>
      <c r="Q276" s="309"/>
      <c r="R276" s="309"/>
      <c r="S276" s="309"/>
      <c r="T276" s="310"/>
      <c r="V276" s="13" t="s">
        <v>34</v>
      </c>
      <c r="AA276" s="304" t="s">
        <v>35</v>
      </c>
      <c r="AB276" s="304"/>
      <c r="AC276" s="308"/>
      <c r="AD276" s="98">
        <f ca="1">INDIRECT("'Predtekmovanje'!$B"&amp;$AP255)</f>
        <v>5</v>
      </c>
      <c r="AF276" s="304" t="s">
        <v>36</v>
      </c>
      <c r="AG276" s="308"/>
      <c r="AH276" s="98">
        <v>2</v>
      </c>
      <c r="AL276" s="311"/>
      <c r="AM276" s="311"/>
      <c r="AN276" s="311"/>
      <c r="AP276" s="16"/>
    </row>
    <row r="277" spans="1:42" s="13" customFormat="1" ht="10.5" x14ac:dyDescent="0.25">
      <c r="A277" s="304"/>
      <c r="B277" s="304"/>
      <c r="C277" s="304"/>
      <c r="D277" s="99"/>
      <c r="Q277" s="305"/>
      <c r="R277" s="306"/>
      <c r="T277" s="15"/>
      <c r="AB277" s="20"/>
      <c r="AC277" s="18"/>
      <c r="AL277" s="305"/>
      <c r="AM277" s="306"/>
      <c r="AP277" s="16"/>
    </row>
    <row r="278" spans="1:42" s="21" customFormat="1" x14ac:dyDescent="0.3">
      <c r="A278" s="307" t="str">
        <f ca="1">INDIRECT("'Predtekmovanje'!$C"&amp;$AP255+8)</f>
        <v>Ožbej Petan</v>
      </c>
      <c r="B278" s="307"/>
      <c r="C278" s="307"/>
      <c r="D278" s="307"/>
      <c r="E278" s="307"/>
      <c r="F278" s="307"/>
      <c r="G278" s="307"/>
      <c r="H278" s="307"/>
      <c r="I278" s="307"/>
      <c r="J278" s="21" t="s">
        <v>6</v>
      </c>
      <c r="K278" s="307" t="str">
        <f ca="1">INDIRECT("'Predtekmovanje'!$C"&amp;$AP255+6)</f>
        <v>Benjamin Prevalšek</v>
      </c>
      <c r="L278" s="307"/>
      <c r="M278" s="307"/>
      <c r="N278" s="307"/>
      <c r="O278" s="307"/>
      <c r="P278" s="307"/>
      <c r="Q278" s="307"/>
      <c r="R278" s="307"/>
      <c r="S278" s="307"/>
      <c r="T278" s="22"/>
      <c r="V278" s="307" t="str">
        <f ca="1">INDIRECT("'Predtekmovanje'!$C"&amp;$AP255+2)</f>
        <v>Leo Kazič</v>
      </c>
      <c r="W278" s="307"/>
      <c r="X278" s="307"/>
      <c r="Y278" s="307"/>
      <c r="Z278" s="307"/>
      <c r="AA278" s="307"/>
      <c r="AB278" s="307"/>
      <c r="AC278" s="307"/>
      <c r="AD278" s="307"/>
      <c r="AE278" s="21" t="s">
        <v>6</v>
      </c>
      <c r="AF278" s="307" t="str">
        <f ca="1">INDIRECT("'Predtekmovanje'!$C"&amp;$AP255+4)</f>
        <v>Marsel Planinšek</v>
      </c>
      <c r="AG278" s="307"/>
      <c r="AH278" s="307"/>
      <c r="AI278" s="307"/>
      <c r="AJ278" s="307"/>
      <c r="AK278" s="307"/>
      <c r="AL278" s="307"/>
      <c r="AM278" s="307"/>
      <c r="AN278" s="307"/>
      <c r="AP278" s="23"/>
    </row>
    <row r="279" spans="1:42" s="24" customFormat="1" ht="11.5" x14ac:dyDescent="0.25">
      <c r="A279" s="302" t="str">
        <f ca="1">INDIRECT("'Predtekmovanje'!$M"&amp;$AP255+8)</f>
        <v>(VESNA)</v>
      </c>
      <c r="B279" s="302"/>
      <c r="C279" s="302"/>
      <c r="D279" s="302"/>
      <c r="E279" s="302"/>
      <c r="F279" s="302"/>
      <c r="G279" s="302"/>
      <c r="H279" s="302"/>
      <c r="I279" s="302"/>
      <c r="K279" s="302" t="str">
        <f ca="1">INDIRECT("'Predtekmovanje'!$M"&amp;$AP255+6)</f>
        <v>(KRKA)</v>
      </c>
      <c r="L279" s="302"/>
      <c r="M279" s="302"/>
      <c r="N279" s="302"/>
      <c r="O279" s="302"/>
      <c r="P279" s="302"/>
      <c r="Q279" s="302"/>
      <c r="R279" s="302"/>
      <c r="S279" s="302"/>
      <c r="T279" s="25"/>
      <c r="V279" s="302" t="str">
        <f ca="1">INDIRECT("'Predtekmovanje'!$M"&amp;$AP255+2)</f>
        <v>(JESENICE)</v>
      </c>
      <c r="W279" s="302"/>
      <c r="X279" s="302"/>
      <c r="Y279" s="302"/>
      <c r="Z279" s="302"/>
      <c r="AA279" s="302"/>
      <c r="AB279" s="302"/>
      <c r="AC279" s="302"/>
      <c r="AD279" s="302"/>
      <c r="AF279" s="302" t="str">
        <f ca="1">INDIRECT("'Predtekmovanje'!$M"&amp;$AP255+4)</f>
        <v>(RAKEK)</v>
      </c>
      <c r="AG279" s="302"/>
      <c r="AH279" s="302"/>
      <c r="AI279" s="302"/>
      <c r="AJ279" s="302"/>
      <c r="AK279" s="302"/>
      <c r="AL279" s="302"/>
      <c r="AM279" s="302"/>
      <c r="AN279" s="302"/>
      <c r="AP279" s="26"/>
    </row>
    <row r="280" spans="1:42" x14ac:dyDescent="0.3">
      <c r="A280" s="27"/>
      <c r="B280" s="27"/>
      <c r="C280" s="27"/>
      <c r="D280" s="27"/>
      <c r="E280" s="27"/>
      <c r="F280" s="27"/>
      <c r="G280" s="27"/>
      <c r="H280" s="27"/>
      <c r="I280" s="27"/>
      <c r="J280" s="28"/>
      <c r="K280" s="27"/>
      <c r="L280" s="27"/>
      <c r="M280" s="27"/>
      <c r="N280" s="27"/>
      <c r="O280" s="27"/>
      <c r="P280" s="27"/>
      <c r="Q280" s="29"/>
      <c r="R280" s="27"/>
      <c r="S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8"/>
      <c r="AF280" s="27"/>
      <c r="AG280" s="27"/>
      <c r="AH280" s="27"/>
      <c r="AI280" s="27"/>
      <c r="AJ280" s="27"/>
      <c r="AK280" s="27"/>
      <c r="AL280" s="29"/>
      <c r="AM280" s="27"/>
      <c r="AN280" s="27"/>
    </row>
    <row r="281" spans="1:42" s="3" customFormat="1" ht="9" x14ac:dyDescent="0.2">
      <c r="A281" s="32"/>
      <c r="B281" s="9" t="s">
        <v>7</v>
      </c>
      <c r="C281" s="9"/>
      <c r="D281" s="9" t="s">
        <v>8</v>
      </c>
      <c r="E281" s="9"/>
      <c r="F281" s="9" t="s">
        <v>24</v>
      </c>
      <c r="G281" s="9"/>
      <c r="H281" s="9" t="s">
        <v>25</v>
      </c>
      <c r="I281" s="9"/>
      <c r="J281" s="33"/>
      <c r="K281" s="9"/>
      <c r="L281" s="9" t="s">
        <v>7</v>
      </c>
      <c r="M281" s="9"/>
      <c r="N281" s="9" t="s">
        <v>8</v>
      </c>
      <c r="O281" s="9"/>
      <c r="P281" s="9" t="s">
        <v>26</v>
      </c>
      <c r="Q281" s="34"/>
      <c r="R281" s="9" t="s">
        <v>25</v>
      </c>
      <c r="S281" s="32"/>
      <c r="T281" s="4"/>
      <c r="V281" s="32"/>
      <c r="W281" s="9" t="s">
        <v>7</v>
      </c>
      <c r="X281" s="9"/>
      <c r="Y281" s="9" t="s">
        <v>8</v>
      </c>
      <c r="Z281" s="9"/>
      <c r="AA281" s="9" t="s">
        <v>26</v>
      </c>
      <c r="AB281" s="9"/>
      <c r="AC281" s="9" t="s">
        <v>25</v>
      </c>
      <c r="AD281" s="9"/>
      <c r="AE281" s="33"/>
      <c r="AF281" s="9"/>
      <c r="AG281" s="9" t="s">
        <v>7</v>
      </c>
      <c r="AH281" s="9"/>
      <c r="AI281" s="9" t="s">
        <v>8</v>
      </c>
      <c r="AJ281" s="9"/>
      <c r="AK281" s="9" t="s">
        <v>26</v>
      </c>
      <c r="AL281" s="34"/>
      <c r="AM281" s="9" t="s">
        <v>25</v>
      </c>
      <c r="AN281" s="32"/>
      <c r="AP281" s="35"/>
    </row>
    <row r="282" spans="1:42" s="3" customFormat="1" ht="9" x14ac:dyDescent="0.2">
      <c r="A282" s="32"/>
      <c r="B282" s="36"/>
      <c r="C282" s="9"/>
      <c r="D282" s="36"/>
      <c r="E282" s="9"/>
      <c r="F282" s="36"/>
      <c r="G282" s="9"/>
      <c r="H282" s="36"/>
      <c r="I282" s="9"/>
      <c r="J282" s="33"/>
      <c r="K282" s="9"/>
      <c r="L282" s="36"/>
      <c r="M282" s="9"/>
      <c r="N282" s="36"/>
      <c r="O282" s="9"/>
      <c r="P282" s="36"/>
      <c r="Q282" s="34"/>
      <c r="R282" s="36"/>
      <c r="S282" s="32"/>
      <c r="T282" s="4"/>
      <c r="V282" s="32"/>
      <c r="W282" s="36"/>
      <c r="X282" s="9"/>
      <c r="Y282" s="36"/>
      <c r="Z282" s="9"/>
      <c r="AA282" s="36"/>
      <c r="AB282" s="9"/>
      <c r="AC282" s="36"/>
      <c r="AD282" s="9"/>
      <c r="AE282" s="33"/>
      <c r="AF282" s="9"/>
      <c r="AG282" s="36"/>
      <c r="AH282" s="9"/>
      <c r="AI282" s="36"/>
      <c r="AJ282" s="9"/>
      <c r="AK282" s="36"/>
      <c r="AL282" s="34"/>
      <c r="AM282" s="36"/>
      <c r="AN282" s="32"/>
      <c r="AP282" s="35"/>
    </row>
    <row r="283" spans="1:42" s="13" customFormat="1" ht="10.5" x14ac:dyDescent="0.25">
      <c r="A283" s="37"/>
      <c r="B283" s="37"/>
      <c r="C283" s="37"/>
      <c r="D283" s="37"/>
      <c r="E283" s="37"/>
      <c r="F283" s="37"/>
      <c r="G283" s="37"/>
      <c r="H283" s="37"/>
      <c r="I283" s="37"/>
      <c r="J283" s="14"/>
      <c r="K283" s="37"/>
      <c r="L283" s="37"/>
      <c r="M283" s="37"/>
      <c r="N283" s="37"/>
      <c r="O283" s="37"/>
      <c r="P283" s="37"/>
      <c r="Q283" s="20"/>
      <c r="R283" s="37"/>
      <c r="S283" s="37"/>
      <c r="T283" s="15"/>
      <c r="V283" s="37"/>
      <c r="W283" s="37"/>
      <c r="X283" s="37"/>
      <c r="Y283" s="37"/>
      <c r="Z283" s="37"/>
      <c r="AA283" s="37"/>
      <c r="AB283" s="37"/>
      <c r="AC283" s="37"/>
      <c r="AD283" s="37"/>
      <c r="AE283" s="14"/>
      <c r="AF283" s="37"/>
      <c r="AG283" s="37"/>
      <c r="AH283" s="37"/>
      <c r="AI283" s="37"/>
      <c r="AJ283" s="37"/>
      <c r="AK283" s="37"/>
      <c r="AL283" s="20"/>
      <c r="AM283" s="37"/>
      <c r="AN283" s="37"/>
      <c r="AP283" s="16"/>
    </row>
    <row r="284" spans="1:42" s="38" customFormat="1" ht="15.5" x14ac:dyDescent="0.35">
      <c r="D284" s="38" t="s">
        <v>27</v>
      </c>
      <c r="H284" s="303"/>
      <c r="I284" s="303"/>
      <c r="J284" s="40" t="s">
        <v>9</v>
      </c>
      <c r="K284" s="41"/>
      <c r="L284" s="39"/>
      <c r="Q284" s="42"/>
      <c r="T284" s="43"/>
      <c r="Y284" s="38" t="s">
        <v>27</v>
      </c>
      <c r="AC284" s="303"/>
      <c r="AD284" s="303"/>
      <c r="AE284" s="40" t="s">
        <v>9</v>
      </c>
      <c r="AF284" s="41"/>
      <c r="AG284" s="39"/>
      <c r="AL284" s="42"/>
      <c r="AP284" s="44"/>
    </row>
    <row r="285" spans="1:42" s="38" customFormat="1" ht="15.5" x14ac:dyDescent="0.35">
      <c r="D285" s="38" t="s">
        <v>28</v>
      </c>
      <c r="H285" s="41"/>
      <c r="I285" s="39"/>
      <c r="J285" s="40" t="s">
        <v>9</v>
      </c>
      <c r="K285" s="41"/>
      <c r="L285" s="39"/>
      <c r="Q285" s="42"/>
      <c r="T285" s="43"/>
      <c r="Y285" s="38" t="s">
        <v>28</v>
      </c>
      <c r="AC285" s="41"/>
      <c r="AD285" s="39"/>
      <c r="AE285" s="40" t="s">
        <v>9</v>
      </c>
      <c r="AF285" s="41"/>
      <c r="AG285" s="39"/>
      <c r="AL285" s="42"/>
      <c r="AP285" s="44"/>
    </row>
    <row r="286" spans="1:42" s="38" customFormat="1" ht="15.5" x14ac:dyDescent="0.35">
      <c r="D286" s="38" t="s">
        <v>29</v>
      </c>
      <c r="H286" s="41"/>
      <c r="I286" s="39"/>
      <c r="J286" s="40" t="s">
        <v>9</v>
      </c>
      <c r="K286" s="41"/>
      <c r="L286" s="39"/>
      <c r="Q286" s="42"/>
      <c r="T286" s="43"/>
      <c r="Y286" s="38" t="s">
        <v>29</v>
      </c>
      <c r="AC286" s="41"/>
      <c r="AD286" s="39"/>
      <c r="AE286" s="40" t="s">
        <v>9</v>
      </c>
      <c r="AF286" s="41"/>
      <c r="AG286" s="39"/>
      <c r="AL286" s="42"/>
      <c r="AP286" s="44"/>
    </row>
    <row r="287" spans="1:42" s="38" customFormat="1" ht="15.5" x14ac:dyDescent="0.35">
      <c r="D287" s="38" t="s">
        <v>30</v>
      </c>
      <c r="H287" s="41"/>
      <c r="I287" s="39"/>
      <c r="J287" s="40" t="s">
        <v>9</v>
      </c>
      <c r="K287" s="41"/>
      <c r="L287" s="39"/>
      <c r="Q287" s="42"/>
      <c r="T287" s="43"/>
      <c r="Y287" s="38" t="s">
        <v>30</v>
      </c>
      <c r="AC287" s="41"/>
      <c r="AD287" s="39"/>
      <c r="AE287" s="40" t="s">
        <v>9</v>
      </c>
      <c r="AF287" s="41"/>
      <c r="AG287" s="39"/>
      <c r="AL287" s="42"/>
      <c r="AP287" s="44"/>
    </row>
    <row r="288" spans="1:42" s="38" customFormat="1" ht="15.5" x14ac:dyDescent="0.35">
      <c r="D288" s="38" t="s">
        <v>31</v>
      </c>
      <c r="H288" s="41"/>
      <c r="I288" s="39"/>
      <c r="J288" s="40" t="s">
        <v>9</v>
      </c>
      <c r="K288" s="41"/>
      <c r="L288" s="39"/>
      <c r="Q288" s="42"/>
      <c r="T288" s="43"/>
      <c r="Y288" s="38" t="s">
        <v>31</v>
      </c>
      <c r="AC288" s="41"/>
      <c r="AD288" s="39"/>
      <c r="AE288" s="40" t="s">
        <v>9</v>
      </c>
      <c r="AF288" s="41"/>
      <c r="AG288" s="39"/>
      <c r="AL288" s="42"/>
      <c r="AP288" s="44"/>
    </row>
    <row r="289" spans="1:42" s="38" customFormat="1" ht="15.5" x14ac:dyDescent="0.35">
      <c r="I289" s="40"/>
      <c r="J289" s="40"/>
      <c r="L289" s="40"/>
      <c r="Q289" s="42"/>
      <c r="T289" s="43"/>
      <c r="AD289" s="40"/>
      <c r="AE289" s="40"/>
      <c r="AG289" s="40"/>
      <c r="AL289" s="42"/>
      <c r="AP289" s="44"/>
    </row>
    <row r="290" spans="1:42" s="38" customFormat="1" ht="15.5" x14ac:dyDescent="0.35">
      <c r="I290" s="40"/>
      <c r="J290" s="40"/>
      <c r="L290" s="40"/>
      <c r="Q290" s="42"/>
      <c r="T290" s="43"/>
      <c r="AD290" s="40"/>
      <c r="AE290" s="40"/>
      <c r="AG290" s="40"/>
      <c r="AL290" s="42"/>
      <c r="AP290" s="44"/>
    </row>
    <row r="291" spans="1:42" s="46" customFormat="1" ht="14.5" thickBot="1" x14ac:dyDescent="0.35">
      <c r="C291" s="45" t="s">
        <v>32</v>
      </c>
      <c r="H291" s="57"/>
      <c r="I291" s="58"/>
      <c r="J291" s="47" t="s">
        <v>9</v>
      </c>
      <c r="K291" s="57"/>
      <c r="L291" s="58"/>
      <c r="Q291" s="48"/>
      <c r="T291" s="49"/>
      <c r="X291" s="45" t="s">
        <v>32</v>
      </c>
      <c r="AC291" s="57"/>
      <c r="AD291" s="58"/>
      <c r="AE291" s="47" t="s">
        <v>9</v>
      </c>
      <c r="AF291" s="57"/>
      <c r="AG291" s="58"/>
      <c r="AL291" s="48"/>
      <c r="AP291" s="50"/>
    </row>
    <row r="292" spans="1:42" s="1" customFormat="1" ht="11.5" x14ac:dyDescent="0.25">
      <c r="Q292" s="51"/>
      <c r="T292" s="52"/>
      <c r="AL292" s="51"/>
      <c r="AP292" s="53"/>
    </row>
    <row r="293" spans="1:42" x14ac:dyDescent="0.3">
      <c r="A293" s="10" t="s">
        <v>33</v>
      </c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5"/>
      <c r="R293" s="54"/>
      <c r="V293" s="10" t="s">
        <v>33</v>
      </c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5"/>
      <c r="AM293" s="54"/>
    </row>
    <row r="294" spans="1:42" x14ac:dyDescent="0.3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5"/>
      <c r="R294" s="54"/>
      <c r="S294" s="54"/>
      <c r="T294" s="56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5"/>
      <c r="AM294" s="54"/>
      <c r="AN294" s="54"/>
    </row>
    <row r="296" spans="1:42" s="13" customFormat="1" ht="10.5" x14ac:dyDescent="0.25">
      <c r="A296" s="12" t="str">
        <f>Prijave!$D$3</f>
        <v>U9M</v>
      </c>
      <c r="Q296" s="14"/>
      <c r="T296" s="15"/>
      <c r="V296" s="12" t="str">
        <f>Prijave!$D$3</f>
        <v>U9M</v>
      </c>
      <c r="AL296" s="14"/>
      <c r="AP296" s="16"/>
    </row>
    <row r="297" spans="1:42" s="13" customFormat="1" ht="10.5" x14ac:dyDescent="0.25">
      <c r="A297" s="13" t="s">
        <v>34</v>
      </c>
      <c r="F297" s="304" t="s">
        <v>35</v>
      </c>
      <c r="G297" s="304"/>
      <c r="H297" s="308"/>
      <c r="I297" s="98">
        <f ca="1">INDIRECT("'Predtekmovanje'!$B"&amp;$AP255)</f>
        <v>5</v>
      </c>
      <c r="K297" s="304" t="s">
        <v>36</v>
      </c>
      <c r="L297" s="308"/>
      <c r="M297" s="98">
        <v>3</v>
      </c>
      <c r="Q297" s="309"/>
      <c r="R297" s="309"/>
      <c r="S297" s="309"/>
      <c r="T297" s="310"/>
      <c r="V297" s="13" t="s">
        <v>34</v>
      </c>
      <c r="AA297" s="304" t="s">
        <v>35</v>
      </c>
      <c r="AB297" s="304"/>
      <c r="AC297" s="308"/>
      <c r="AD297" s="98">
        <f ca="1">INDIRECT("'Predtekmovanje'!$B"&amp;$AP255)</f>
        <v>5</v>
      </c>
      <c r="AF297" s="304" t="s">
        <v>36</v>
      </c>
      <c r="AG297" s="308"/>
      <c r="AH297" s="98">
        <v>3</v>
      </c>
      <c r="AL297" s="311"/>
      <c r="AM297" s="311"/>
      <c r="AN297" s="311"/>
      <c r="AP297" s="16"/>
    </row>
    <row r="298" spans="1:42" s="13" customFormat="1" ht="10.5" x14ac:dyDescent="0.25">
      <c r="A298" s="304"/>
      <c r="B298" s="304"/>
      <c r="C298" s="304"/>
      <c r="D298" s="99"/>
      <c r="Q298" s="305"/>
      <c r="R298" s="306"/>
      <c r="T298" s="15"/>
      <c r="AB298" s="20"/>
      <c r="AC298" s="18"/>
      <c r="AL298" s="305"/>
      <c r="AM298" s="306"/>
      <c r="AP298" s="16"/>
    </row>
    <row r="299" spans="1:42" s="21" customFormat="1" x14ac:dyDescent="0.3">
      <c r="A299" s="307" t="str">
        <f ca="1">INDIRECT("'Predtekmovanje'!$C"&amp;$AP255+4)</f>
        <v>Marsel Planinšek</v>
      </c>
      <c r="B299" s="307"/>
      <c r="C299" s="307"/>
      <c r="D299" s="307"/>
      <c r="E299" s="307"/>
      <c r="F299" s="307"/>
      <c r="G299" s="307"/>
      <c r="H299" s="307"/>
      <c r="I299" s="307"/>
      <c r="J299" s="21" t="s">
        <v>6</v>
      </c>
      <c r="K299" s="307" t="str">
        <f ca="1">INDIRECT("'Predtekmovanje'!$C"&amp;$AP255+8)</f>
        <v>Ožbej Petan</v>
      </c>
      <c r="L299" s="307"/>
      <c r="M299" s="307"/>
      <c r="N299" s="307"/>
      <c r="O299" s="307"/>
      <c r="P299" s="307"/>
      <c r="Q299" s="307"/>
      <c r="R299" s="307"/>
      <c r="S299" s="307"/>
      <c r="T299" s="22"/>
      <c r="V299" s="307" t="str">
        <f ca="1">INDIRECT("'Predtekmovanje'!$C"&amp;$AP255+6)</f>
        <v>Benjamin Prevalšek</v>
      </c>
      <c r="W299" s="307"/>
      <c r="X299" s="307"/>
      <c r="Y299" s="307"/>
      <c r="Z299" s="307"/>
      <c r="AA299" s="307"/>
      <c r="AB299" s="307"/>
      <c r="AC299" s="307"/>
      <c r="AD299" s="307"/>
      <c r="AE299" s="21" t="s">
        <v>6</v>
      </c>
      <c r="AF299" s="307" t="str">
        <f ca="1">INDIRECT("'Predtekmovanje'!$C"&amp;$AP255+2)</f>
        <v>Leo Kazič</v>
      </c>
      <c r="AG299" s="307"/>
      <c r="AH299" s="307"/>
      <c r="AI299" s="307"/>
      <c r="AJ299" s="307"/>
      <c r="AK299" s="307"/>
      <c r="AL299" s="307"/>
      <c r="AM299" s="307"/>
      <c r="AN299" s="307"/>
      <c r="AP299" s="23"/>
    </row>
    <row r="300" spans="1:42" s="24" customFormat="1" ht="11.5" x14ac:dyDescent="0.25">
      <c r="A300" s="302" t="str">
        <f ca="1">INDIRECT("'Predtekmovanje'!$M"&amp;$AP255+4)</f>
        <v>(RAKEK)</v>
      </c>
      <c r="B300" s="302"/>
      <c r="C300" s="302"/>
      <c r="D300" s="302"/>
      <c r="E300" s="302"/>
      <c r="F300" s="302"/>
      <c r="G300" s="302"/>
      <c r="H300" s="302"/>
      <c r="I300" s="302"/>
      <c r="K300" s="302" t="str">
        <f ca="1">INDIRECT("'Predtekmovanje'!$M"&amp;$AP255+8)</f>
        <v>(VESNA)</v>
      </c>
      <c r="L300" s="302"/>
      <c r="M300" s="302"/>
      <c r="N300" s="302"/>
      <c r="O300" s="302"/>
      <c r="P300" s="302"/>
      <c r="Q300" s="302"/>
      <c r="R300" s="302"/>
      <c r="S300" s="302"/>
      <c r="T300" s="25"/>
      <c r="V300" s="302" t="str">
        <f ca="1">INDIRECT("'Predtekmovanje'!$M"&amp;$AP255+6)</f>
        <v>(KRKA)</v>
      </c>
      <c r="W300" s="302"/>
      <c r="X300" s="302"/>
      <c r="Y300" s="302"/>
      <c r="Z300" s="302"/>
      <c r="AA300" s="302"/>
      <c r="AB300" s="302"/>
      <c r="AC300" s="302"/>
      <c r="AD300" s="302"/>
      <c r="AF300" s="302" t="str">
        <f ca="1">INDIRECT("'Predtekmovanje'!$M"&amp;$AP255+2)</f>
        <v>(JESENICE)</v>
      </c>
      <c r="AG300" s="302"/>
      <c r="AH300" s="302"/>
      <c r="AI300" s="302"/>
      <c r="AJ300" s="302"/>
      <c r="AK300" s="302"/>
      <c r="AL300" s="302"/>
      <c r="AM300" s="302"/>
      <c r="AN300" s="302"/>
      <c r="AP300" s="26"/>
    </row>
    <row r="301" spans="1:42" x14ac:dyDescent="0.3">
      <c r="A301" s="27"/>
      <c r="B301" s="27"/>
      <c r="C301" s="27"/>
      <c r="D301" s="27"/>
      <c r="E301" s="27"/>
      <c r="F301" s="27"/>
      <c r="G301" s="27"/>
      <c r="H301" s="27"/>
      <c r="I301" s="27"/>
      <c r="J301" s="28"/>
      <c r="K301" s="27"/>
      <c r="L301" s="27"/>
      <c r="M301" s="27"/>
      <c r="N301" s="27"/>
      <c r="O301" s="27"/>
      <c r="P301" s="27"/>
      <c r="Q301" s="29"/>
      <c r="R301" s="27"/>
      <c r="S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8"/>
      <c r="AF301" s="27"/>
      <c r="AG301" s="27"/>
      <c r="AH301" s="27"/>
      <c r="AI301" s="27"/>
      <c r="AJ301" s="27"/>
      <c r="AK301" s="27"/>
      <c r="AL301" s="29"/>
      <c r="AM301" s="27"/>
      <c r="AN301" s="27"/>
    </row>
    <row r="302" spans="1:42" s="3" customFormat="1" ht="9" x14ac:dyDescent="0.2">
      <c r="A302" s="32"/>
      <c r="B302" s="9" t="s">
        <v>7</v>
      </c>
      <c r="C302" s="9"/>
      <c r="D302" s="9" t="s">
        <v>8</v>
      </c>
      <c r="E302" s="9"/>
      <c r="F302" s="9" t="s">
        <v>24</v>
      </c>
      <c r="G302" s="9"/>
      <c r="H302" s="9" t="s">
        <v>25</v>
      </c>
      <c r="I302" s="9"/>
      <c r="J302" s="33"/>
      <c r="K302" s="9"/>
      <c r="L302" s="9" t="s">
        <v>7</v>
      </c>
      <c r="M302" s="9"/>
      <c r="N302" s="9" t="s">
        <v>8</v>
      </c>
      <c r="O302" s="9"/>
      <c r="P302" s="9" t="s">
        <v>26</v>
      </c>
      <c r="Q302" s="34"/>
      <c r="R302" s="9" t="s">
        <v>25</v>
      </c>
      <c r="S302" s="32"/>
      <c r="T302" s="4"/>
      <c r="V302" s="32"/>
      <c r="W302" s="9" t="s">
        <v>7</v>
      </c>
      <c r="X302" s="9"/>
      <c r="Y302" s="9" t="s">
        <v>8</v>
      </c>
      <c r="Z302" s="9"/>
      <c r="AA302" s="9" t="s">
        <v>26</v>
      </c>
      <c r="AB302" s="9"/>
      <c r="AC302" s="9" t="s">
        <v>25</v>
      </c>
      <c r="AD302" s="9"/>
      <c r="AE302" s="33"/>
      <c r="AF302" s="9"/>
      <c r="AG302" s="9" t="s">
        <v>7</v>
      </c>
      <c r="AH302" s="9"/>
      <c r="AI302" s="9" t="s">
        <v>8</v>
      </c>
      <c r="AJ302" s="9"/>
      <c r="AK302" s="9" t="s">
        <v>26</v>
      </c>
      <c r="AL302" s="34"/>
      <c r="AM302" s="9" t="s">
        <v>25</v>
      </c>
      <c r="AN302" s="32"/>
      <c r="AP302" s="35"/>
    </row>
    <row r="303" spans="1:42" s="3" customFormat="1" ht="9" x14ac:dyDescent="0.2">
      <c r="A303" s="32"/>
      <c r="B303" s="36"/>
      <c r="C303" s="9"/>
      <c r="D303" s="36"/>
      <c r="E303" s="9"/>
      <c r="F303" s="36"/>
      <c r="G303" s="9"/>
      <c r="H303" s="36"/>
      <c r="I303" s="9"/>
      <c r="J303" s="33"/>
      <c r="K303" s="9"/>
      <c r="L303" s="36"/>
      <c r="M303" s="9"/>
      <c r="N303" s="36"/>
      <c r="O303" s="9"/>
      <c r="P303" s="36"/>
      <c r="Q303" s="34"/>
      <c r="R303" s="36"/>
      <c r="S303" s="32"/>
      <c r="T303" s="4"/>
      <c r="V303" s="32"/>
      <c r="W303" s="36"/>
      <c r="X303" s="9"/>
      <c r="Y303" s="36"/>
      <c r="Z303" s="9"/>
      <c r="AA303" s="36"/>
      <c r="AB303" s="9"/>
      <c r="AC303" s="36"/>
      <c r="AD303" s="9"/>
      <c r="AE303" s="33"/>
      <c r="AF303" s="9"/>
      <c r="AG303" s="36"/>
      <c r="AH303" s="9"/>
      <c r="AI303" s="36"/>
      <c r="AJ303" s="9"/>
      <c r="AK303" s="36"/>
      <c r="AL303" s="34"/>
      <c r="AM303" s="36"/>
      <c r="AN303" s="32"/>
      <c r="AP303" s="35"/>
    </row>
    <row r="304" spans="1:42" s="13" customFormat="1" ht="10.5" x14ac:dyDescent="0.25">
      <c r="A304" s="37"/>
      <c r="B304" s="37"/>
      <c r="C304" s="37"/>
      <c r="D304" s="37"/>
      <c r="E304" s="37"/>
      <c r="F304" s="37"/>
      <c r="G304" s="37"/>
      <c r="H304" s="37"/>
      <c r="I304" s="37"/>
      <c r="J304" s="14"/>
      <c r="K304" s="37"/>
      <c r="L304" s="37"/>
      <c r="M304" s="37"/>
      <c r="N304" s="37"/>
      <c r="O304" s="37"/>
      <c r="P304" s="37"/>
      <c r="Q304" s="20"/>
      <c r="R304" s="37"/>
      <c r="S304" s="37"/>
      <c r="T304" s="15"/>
      <c r="V304" s="37"/>
      <c r="W304" s="37"/>
      <c r="X304" s="37"/>
      <c r="Y304" s="37"/>
      <c r="Z304" s="37"/>
      <c r="AA304" s="37"/>
      <c r="AB304" s="37"/>
      <c r="AC304" s="37"/>
      <c r="AD304" s="37"/>
      <c r="AE304" s="14"/>
      <c r="AF304" s="37"/>
      <c r="AG304" s="37"/>
      <c r="AH304" s="37"/>
      <c r="AI304" s="37"/>
      <c r="AJ304" s="37"/>
      <c r="AK304" s="37"/>
      <c r="AL304" s="20"/>
      <c r="AM304" s="37"/>
      <c r="AN304" s="37"/>
      <c r="AP304" s="16"/>
    </row>
    <row r="305" spans="1:42" s="38" customFormat="1" ht="15.5" x14ac:dyDescent="0.35">
      <c r="D305" s="38" t="s">
        <v>27</v>
      </c>
      <c r="H305" s="303"/>
      <c r="I305" s="303"/>
      <c r="J305" s="40" t="s">
        <v>9</v>
      </c>
      <c r="K305" s="41"/>
      <c r="L305" s="39"/>
      <c r="Q305" s="42"/>
      <c r="T305" s="43"/>
      <c r="Y305" s="38" t="s">
        <v>27</v>
      </c>
      <c r="AC305" s="303"/>
      <c r="AD305" s="303"/>
      <c r="AE305" s="40" t="s">
        <v>9</v>
      </c>
      <c r="AF305" s="41"/>
      <c r="AG305" s="39"/>
      <c r="AL305" s="42"/>
      <c r="AP305" s="44"/>
    </row>
    <row r="306" spans="1:42" s="38" customFormat="1" ht="15.5" x14ac:dyDescent="0.35">
      <c r="D306" s="38" t="s">
        <v>28</v>
      </c>
      <c r="H306" s="41"/>
      <c r="I306" s="39"/>
      <c r="J306" s="40" t="s">
        <v>9</v>
      </c>
      <c r="K306" s="41"/>
      <c r="L306" s="39"/>
      <c r="Q306" s="42"/>
      <c r="T306" s="43"/>
      <c r="Y306" s="38" t="s">
        <v>28</v>
      </c>
      <c r="AC306" s="41"/>
      <c r="AD306" s="39"/>
      <c r="AE306" s="40" t="s">
        <v>9</v>
      </c>
      <c r="AF306" s="41"/>
      <c r="AG306" s="39"/>
      <c r="AL306" s="42"/>
      <c r="AP306" s="44"/>
    </row>
    <row r="307" spans="1:42" s="38" customFormat="1" ht="15.5" x14ac:dyDescent="0.35">
      <c r="D307" s="38" t="s">
        <v>29</v>
      </c>
      <c r="H307" s="41"/>
      <c r="I307" s="39"/>
      <c r="J307" s="40" t="s">
        <v>9</v>
      </c>
      <c r="K307" s="41"/>
      <c r="L307" s="39"/>
      <c r="Q307" s="42"/>
      <c r="T307" s="43"/>
      <c r="Y307" s="38" t="s">
        <v>29</v>
      </c>
      <c r="AC307" s="41"/>
      <c r="AD307" s="39"/>
      <c r="AE307" s="40" t="s">
        <v>9</v>
      </c>
      <c r="AF307" s="41"/>
      <c r="AG307" s="39"/>
      <c r="AL307" s="42"/>
      <c r="AP307" s="44"/>
    </row>
    <row r="308" spans="1:42" s="38" customFormat="1" ht="15.5" x14ac:dyDescent="0.35">
      <c r="D308" s="38" t="s">
        <v>30</v>
      </c>
      <c r="H308" s="41"/>
      <c r="I308" s="39"/>
      <c r="J308" s="40" t="s">
        <v>9</v>
      </c>
      <c r="K308" s="41"/>
      <c r="L308" s="39"/>
      <c r="Q308" s="42"/>
      <c r="T308" s="43"/>
      <c r="Y308" s="38" t="s">
        <v>30</v>
      </c>
      <c r="AC308" s="41"/>
      <c r="AD308" s="39"/>
      <c r="AE308" s="40" t="s">
        <v>9</v>
      </c>
      <c r="AF308" s="41"/>
      <c r="AG308" s="39"/>
      <c r="AL308" s="42"/>
      <c r="AP308" s="44"/>
    </row>
    <row r="309" spans="1:42" s="38" customFormat="1" ht="15.5" x14ac:dyDescent="0.35">
      <c r="D309" s="38" t="s">
        <v>31</v>
      </c>
      <c r="H309" s="41"/>
      <c r="I309" s="39"/>
      <c r="J309" s="40" t="s">
        <v>9</v>
      </c>
      <c r="K309" s="41"/>
      <c r="L309" s="39"/>
      <c r="Q309" s="42"/>
      <c r="T309" s="43"/>
      <c r="Y309" s="38" t="s">
        <v>31</v>
      </c>
      <c r="AC309" s="41"/>
      <c r="AD309" s="39"/>
      <c r="AE309" s="40" t="s">
        <v>9</v>
      </c>
      <c r="AF309" s="41"/>
      <c r="AG309" s="39"/>
      <c r="AL309" s="42"/>
      <c r="AP309" s="44"/>
    </row>
    <row r="310" spans="1:42" s="38" customFormat="1" ht="15.5" x14ac:dyDescent="0.35">
      <c r="I310" s="40"/>
      <c r="J310" s="40"/>
      <c r="L310" s="40"/>
      <c r="Q310" s="42"/>
      <c r="T310" s="43"/>
      <c r="AD310" s="40"/>
      <c r="AE310" s="40"/>
      <c r="AG310" s="40"/>
      <c r="AL310" s="42"/>
      <c r="AP310" s="44"/>
    </row>
    <row r="311" spans="1:42" s="38" customFormat="1" ht="15.5" x14ac:dyDescent="0.35">
      <c r="I311" s="40"/>
      <c r="J311" s="40"/>
      <c r="L311" s="40"/>
      <c r="Q311" s="42"/>
      <c r="T311" s="43"/>
      <c r="AD311" s="40"/>
      <c r="AE311" s="40"/>
      <c r="AG311" s="40"/>
      <c r="AL311" s="42"/>
      <c r="AP311" s="44"/>
    </row>
    <row r="312" spans="1:42" s="46" customFormat="1" ht="14.5" thickBot="1" x14ac:dyDescent="0.35">
      <c r="C312" s="45" t="s">
        <v>32</v>
      </c>
      <c r="H312" s="57"/>
      <c r="I312" s="58"/>
      <c r="J312" s="47" t="s">
        <v>9</v>
      </c>
      <c r="K312" s="57"/>
      <c r="L312" s="58"/>
      <c r="Q312" s="48"/>
      <c r="T312" s="49"/>
      <c r="X312" s="45" t="s">
        <v>32</v>
      </c>
      <c r="AC312" s="57"/>
      <c r="AD312" s="58"/>
      <c r="AE312" s="47" t="s">
        <v>9</v>
      </c>
      <c r="AF312" s="57"/>
      <c r="AG312" s="58"/>
      <c r="AL312" s="48"/>
      <c r="AP312" s="50"/>
    </row>
    <row r="313" spans="1:42" s="1" customFormat="1" ht="11.5" x14ac:dyDescent="0.25">
      <c r="Q313" s="51"/>
      <c r="T313" s="52"/>
      <c r="AL313" s="51"/>
      <c r="AP313" s="53"/>
    </row>
    <row r="314" spans="1:42" x14ac:dyDescent="0.3">
      <c r="A314" s="10" t="s">
        <v>33</v>
      </c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5"/>
      <c r="R314" s="54"/>
      <c r="V314" s="10" t="s">
        <v>33</v>
      </c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5"/>
      <c r="AM314" s="54"/>
    </row>
    <row r="315" spans="1:42" x14ac:dyDescent="0.3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5"/>
      <c r="R315" s="54"/>
      <c r="S315" s="54"/>
      <c r="T315" s="56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5"/>
      <c r="AM315" s="54"/>
      <c r="AN315" s="54"/>
    </row>
    <row r="317" spans="1:42" s="13" customFormat="1" ht="10.5" x14ac:dyDescent="0.25">
      <c r="A317" s="12" t="str">
        <f>Prijave!$D$3</f>
        <v>U9M</v>
      </c>
      <c r="Q317" s="14"/>
      <c r="T317" s="15"/>
      <c r="V317" s="12" t="str">
        <f>Prijave!$D$3</f>
        <v>U9M</v>
      </c>
      <c r="AL317" s="14"/>
      <c r="AP317" s="16"/>
    </row>
    <row r="318" spans="1:42" s="13" customFormat="1" ht="10.5" x14ac:dyDescent="0.25">
      <c r="A318" s="13" t="s">
        <v>34</v>
      </c>
      <c r="F318" s="304" t="s">
        <v>35</v>
      </c>
      <c r="G318" s="304"/>
      <c r="H318" s="308"/>
      <c r="I318" s="98">
        <f ca="1">INDIRECT("'Predtekmovanje'!$B"&amp;$AP318)</f>
        <v>6</v>
      </c>
      <c r="K318" s="304" t="s">
        <v>36</v>
      </c>
      <c r="L318" s="308"/>
      <c r="M318" s="98">
        <v>1</v>
      </c>
      <c r="Q318" s="309"/>
      <c r="R318" s="309"/>
      <c r="S318" s="309"/>
      <c r="T318" s="310"/>
      <c r="V318" s="13" t="s">
        <v>34</v>
      </c>
      <c r="AA318" s="304" t="s">
        <v>35</v>
      </c>
      <c r="AB318" s="304"/>
      <c r="AC318" s="308"/>
      <c r="AD318" s="98">
        <f ca="1">INDIRECT("'Predtekmovanje'!$B"&amp;$AP318)</f>
        <v>6</v>
      </c>
      <c r="AF318" s="304" t="s">
        <v>36</v>
      </c>
      <c r="AG318" s="308"/>
      <c r="AH318" s="98">
        <v>1</v>
      </c>
      <c r="AL318" s="311"/>
      <c r="AM318" s="311"/>
      <c r="AN318" s="311"/>
      <c r="AP318" s="16">
        <f>AP255+19</f>
        <v>99</v>
      </c>
    </row>
    <row r="319" spans="1:42" s="13" customFormat="1" ht="10.5" x14ac:dyDescent="0.25">
      <c r="A319" s="304"/>
      <c r="B319" s="304"/>
      <c r="C319" s="304"/>
      <c r="D319" s="99"/>
      <c r="Q319" s="305"/>
      <c r="R319" s="306"/>
      <c r="T319" s="15"/>
      <c r="AB319" s="20"/>
      <c r="AC319" s="18"/>
      <c r="AL319" s="305"/>
      <c r="AM319" s="306"/>
      <c r="AP319" s="16"/>
    </row>
    <row r="320" spans="1:42" s="21" customFormat="1" x14ac:dyDescent="0.3">
      <c r="A320" s="307" t="str">
        <f ca="1">INDIRECT("'Predtekmovanje'!$C"&amp;$AP318+2)</f>
        <v>Erazem Metljak</v>
      </c>
      <c r="B320" s="307"/>
      <c r="C320" s="307"/>
      <c r="D320" s="307"/>
      <c r="E320" s="307"/>
      <c r="F320" s="307"/>
      <c r="G320" s="307"/>
      <c r="H320" s="307"/>
      <c r="I320" s="307"/>
      <c r="J320" s="21" t="s">
        <v>6</v>
      </c>
      <c r="K320" s="307" t="str">
        <f ca="1">INDIRECT("'Predtekmovanje'!$C"&amp;$AP318+8)</f>
        <v/>
      </c>
      <c r="L320" s="307"/>
      <c r="M320" s="307"/>
      <c r="N320" s="307"/>
      <c r="O320" s="307"/>
      <c r="P320" s="307"/>
      <c r="Q320" s="307"/>
      <c r="R320" s="307"/>
      <c r="S320" s="307"/>
      <c r="T320" s="22"/>
      <c r="V320" s="307" t="str">
        <f ca="1">INDIRECT("'Predtekmovanje'!$C"&amp;$AP318+4)</f>
        <v>Samuel Ecsy</v>
      </c>
      <c r="W320" s="307"/>
      <c r="X320" s="307"/>
      <c r="Y320" s="307"/>
      <c r="Z320" s="307"/>
      <c r="AA320" s="307"/>
      <c r="AB320" s="307"/>
      <c r="AC320" s="307"/>
      <c r="AD320" s="307"/>
      <c r="AE320" s="21" t="s">
        <v>6</v>
      </c>
      <c r="AF320" s="307" t="str">
        <f ca="1">INDIRECT("'Predtekmovanje'!$C"&amp;$AP318+6)</f>
        <v>Domen Truden</v>
      </c>
      <c r="AG320" s="307"/>
      <c r="AH320" s="307"/>
      <c r="AI320" s="307"/>
      <c r="AJ320" s="307"/>
      <c r="AK320" s="307"/>
      <c r="AL320" s="307"/>
      <c r="AM320" s="307"/>
      <c r="AN320" s="307"/>
      <c r="AP320" s="23"/>
    </row>
    <row r="321" spans="1:42" s="24" customFormat="1" ht="11.5" x14ac:dyDescent="0.25">
      <c r="A321" s="302" t="str">
        <f ca="1">INDIRECT("'Predtekmovanje'!$M"&amp;$AP318+2)</f>
        <v>(PRESERJE)</v>
      </c>
      <c r="B321" s="302"/>
      <c r="C321" s="302"/>
      <c r="D321" s="302"/>
      <c r="E321" s="302"/>
      <c r="F321" s="302"/>
      <c r="G321" s="302"/>
      <c r="H321" s="302"/>
      <c r="I321" s="302"/>
      <c r="K321" s="302" t="str">
        <f ca="1">INDIRECT("'Predtekmovanje'!$M"&amp;$AP318+8)</f>
        <v/>
      </c>
      <c r="L321" s="302"/>
      <c r="M321" s="302"/>
      <c r="N321" s="302"/>
      <c r="O321" s="302"/>
      <c r="P321" s="302"/>
      <c r="Q321" s="302"/>
      <c r="R321" s="302"/>
      <c r="S321" s="302"/>
      <c r="T321" s="25"/>
      <c r="V321" s="302" t="str">
        <f ca="1">INDIRECT("'Predtekmovanje'!$M"&amp;$AP318+4)</f>
        <v>(VESNA)</v>
      </c>
      <c r="W321" s="302"/>
      <c r="X321" s="302"/>
      <c r="Y321" s="302"/>
      <c r="Z321" s="302"/>
      <c r="AA321" s="302"/>
      <c r="AB321" s="302"/>
      <c r="AC321" s="302"/>
      <c r="AD321" s="302"/>
      <c r="AF321" s="302" t="str">
        <f ca="1">INDIRECT("'Predtekmovanje'!$M"&amp;$AP318+6)</f>
        <v>(KRKA)</v>
      </c>
      <c r="AG321" s="302"/>
      <c r="AH321" s="302"/>
      <c r="AI321" s="302"/>
      <c r="AJ321" s="302"/>
      <c r="AK321" s="302"/>
      <c r="AL321" s="302"/>
      <c r="AM321" s="302"/>
      <c r="AN321" s="302"/>
      <c r="AP321" s="26"/>
    </row>
    <row r="322" spans="1:42" x14ac:dyDescent="0.3">
      <c r="A322" s="27"/>
      <c r="B322" s="27"/>
      <c r="C322" s="27"/>
      <c r="D322" s="27"/>
      <c r="E322" s="27"/>
      <c r="F322" s="27"/>
      <c r="G322" s="27"/>
      <c r="H322" s="27"/>
      <c r="I322" s="27"/>
      <c r="J322" s="28"/>
      <c r="K322" s="27"/>
      <c r="L322" s="27"/>
      <c r="M322" s="27"/>
      <c r="N322" s="27"/>
      <c r="O322" s="27"/>
      <c r="P322" s="27"/>
      <c r="Q322" s="29"/>
      <c r="R322" s="27"/>
      <c r="S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8"/>
      <c r="AF322" s="27"/>
      <c r="AG322" s="27"/>
      <c r="AH322" s="27"/>
      <c r="AI322" s="27"/>
      <c r="AJ322" s="27"/>
      <c r="AK322" s="27"/>
      <c r="AL322" s="29"/>
      <c r="AM322" s="27"/>
      <c r="AN322" s="27"/>
    </row>
    <row r="323" spans="1:42" s="3" customFormat="1" ht="9" x14ac:dyDescent="0.2">
      <c r="A323" s="32"/>
      <c r="B323" s="9" t="s">
        <v>7</v>
      </c>
      <c r="C323" s="9"/>
      <c r="D323" s="9" t="s">
        <v>8</v>
      </c>
      <c r="E323" s="9"/>
      <c r="F323" s="9" t="s">
        <v>24</v>
      </c>
      <c r="G323" s="9"/>
      <c r="H323" s="9" t="s">
        <v>25</v>
      </c>
      <c r="I323" s="9"/>
      <c r="J323" s="33"/>
      <c r="K323" s="9"/>
      <c r="L323" s="9" t="s">
        <v>7</v>
      </c>
      <c r="M323" s="9"/>
      <c r="N323" s="9" t="s">
        <v>8</v>
      </c>
      <c r="O323" s="9"/>
      <c r="P323" s="9" t="s">
        <v>26</v>
      </c>
      <c r="Q323" s="34"/>
      <c r="R323" s="9" t="s">
        <v>25</v>
      </c>
      <c r="S323" s="32"/>
      <c r="T323" s="4"/>
      <c r="V323" s="32"/>
      <c r="W323" s="9" t="s">
        <v>7</v>
      </c>
      <c r="X323" s="9"/>
      <c r="Y323" s="9" t="s">
        <v>8</v>
      </c>
      <c r="Z323" s="9"/>
      <c r="AA323" s="9" t="s">
        <v>26</v>
      </c>
      <c r="AB323" s="9"/>
      <c r="AC323" s="9" t="s">
        <v>25</v>
      </c>
      <c r="AD323" s="9"/>
      <c r="AE323" s="33"/>
      <c r="AF323" s="9"/>
      <c r="AG323" s="9" t="s">
        <v>7</v>
      </c>
      <c r="AH323" s="9"/>
      <c r="AI323" s="9" t="s">
        <v>8</v>
      </c>
      <c r="AJ323" s="9"/>
      <c r="AK323" s="9" t="s">
        <v>26</v>
      </c>
      <c r="AL323" s="34"/>
      <c r="AM323" s="9" t="s">
        <v>25</v>
      </c>
      <c r="AN323" s="32"/>
      <c r="AP323" s="35"/>
    </row>
    <row r="324" spans="1:42" s="3" customFormat="1" ht="9" x14ac:dyDescent="0.2">
      <c r="A324" s="32"/>
      <c r="B324" s="36"/>
      <c r="C324" s="9"/>
      <c r="D324" s="36"/>
      <c r="E324" s="9"/>
      <c r="F324" s="36"/>
      <c r="G324" s="9"/>
      <c r="H324" s="36"/>
      <c r="I324" s="9"/>
      <c r="J324" s="33"/>
      <c r="K324" s="9"/>
      <c r="L324" s="36"/>
      <c r="M324" s="9"/>
      <c r="N324" s="36"/>
      <c r="O324" s="9"/>
      <c r="P324" s="36"/>
      <c r="Q324" s="34"/>
      <c r="R324" s="36"/>
      <c r="S324" s="32"/>
      <c r="T324" s="4"/>
      <c r="V324" s="32"/>
      <c r="W324" s="36"/>
      <c r="X324" s="9"/>
      <c r="Y324" s="36"/>
      <c r="Z324" s="9"/>
      <c r="AA324" s="36"/>
      <c r="AB324" s="9"/>
      <c r="AC324" s="36"/>
      <c r="AD324" s="9"/>
      <c r="AE324" s="33"/>
      <c r="AF324" s="9"/>
      <c r="AG324" s="36"/>
      <c r="AH324" s="9"/>
      <c r="AI324" s="36"/>
      <c r="AJ324" s="9"/>
      <c r="AK324" s="36"/>
      <c r="AL324" s="34"/>
      <c r="AM324" s="36"/>
      <c r="AN324" s="32"/>
      <c r="AP324" s="35"/>
    </row>
    <row r="325" spans="1:42" s="13" customFormat="1" ht="10.5" x14ac:dyDescent="0.25">
      <c r="A325" s="37"/>
      <c r="B325" s="37"/>
      <c r="C325" s="37"/>
      <c r="D325" s="37"/>
      <c r="E325" s="37"/>
      <c r="F325" s="37"/>
      <c r="G325" s="37"/>
      <c r="H325" s="37"/>
      <c r="I325" s="37"/>
      <c r="J325" s="14"/>
      <c r="K325" s="37"/>
      <c r="L325" s="37"/>
      <c r="M325" s="37"/>
      <c r="N325" s="37"/>
      <c r="O325" s="37"/>
      <c r="P325" s="37"/>
      <c r="Q325" s="20"/>
      <c r="R325" s="37"/>
      <c r="S325" s="37"/>
      <c r="T325" s="15"/>
      <c r="V325" s="37"/>
      <c r="W325" s="37"/>
      <c r="X325" s="37"/>
      <c r="Y325" s="37"/>
      <c r="Z325" s="37"/>
      <c r="AA325" s="37"/>
      <c r="AB325" s="37"/>
      <c r="AC325" s="37"/>
      <c r="AD325" s="37"/>
      <c r="AE325" s="14"/>
      <c r="AF325" s="37"/>
      <c r="AG325" s="37"/>
      <c r="AH325" s="37"/>
      <c r="AI325" s="37"/>
      <c r="AJ325" s="37"/>
      <c r="AK325" s="37"/>
      <c r="AL325" s="20"/>
      <c r="AM325" s="37"/>
      <c r="AN325" s="37"/>
      <c r="AP325" s="16"/>
    </row>
    <row r="326" spans="1:42" s="38" customFormat="1" ht="15.5" x14ac:dyDescent="0.35">
      <c r="D326" s="38" t="s">
        <v>27</v>
      </c>
      <c r="H326" s="303"/>
      <c r="I326" s="303"/>
      <c r="J326" s="40" t="s">
        <v>9</v>
      </c>
      <c r="K326" s="41"/>
      <c r="L326" s="39"/>
      <c r="Q326" s="42"/>
      <c r="T326" s="43"/>
      <c r="Y326" s="38" t="s">
        <v>27</v>
      </c>
      <c r="AC326" s="303"/>
      <c r="AD326" s="303"/>
      <c r="AE326" s="40" t="s">
        <v>9</v>
      </c>
      <c r="AF326" s="41"/>
      <c r="AG326" s="39"/>
      <c r="AL326" s="42"/>
      <c r="AP326" s="44"/>
    </row>
    <row r="327" spans="1:42" s="38" customFormat="1" ht="15.5" x14ac:dyDescent="0.35">
      <c r="D327" s="38" t="s">
        <v>28</v>
      </c>
      <c r="H327" s="41"/>
      <c r="I327" s="39"/>
      <c r="J327" s="40" t="s">
        <v>9</v>
      </c>
      <c r="K327" s="41"/>
      <c r="L327" s="39"/>
      <c r="Q327" s="42"/>
      <c r="T327" s="43"/>
      <c r="Y327" s="38" t="s">
        <v>28</v>
      </c>
      <c r="AC327" s="41"/>
      <c r="AD327" s="39"/>
      <c r="AE327" s="40" t="s">
        <v>9</v>
      </c>
      <c r="AF327" s="41"/>
      <c r="AG327" s="39"/>
      <c r="AL327" s="42"/>
      <c r="AP327" s="44"/>
    </row>
    <row r="328" spans="1:42" s="38" customFormat="1" ht="15.5" x14ac:dyDescent="0.35">
      <c r="D328" s="38" t="s">
        <v>29</v>
      </c>
      <c r="H328" s="41"/>
      <c r="I328" s="39"/>
      <c r="J328" s="40" t="s">
        <v>9</v>
      </c>
      <c r="K328" s="41"/>
      <c r="L328" s="39"/>
      <c r="Q328" s="42"/>
      <c r="T328" s="43"/>
      <c r="Y328" s="38" t="s">
        <v>29</v>
      </c>
      <c r="AC328" s="41"/>
      <c r="AD328" s="39"/>
      <c r="AE328" s="40" t="s">
        <v>9</v>
      </c>
      <c r="AF328" s="41"/>
      <c r="AG328" s="39"/>
      <c r="AL328" s="42"/>
      <c r="AP328" s="44"/>
    </row>
    <row r="329" spans="1:42" s="38" customFormat="1" ht="15.5" x14ac:dyDescent="0.35">
      <c r="D329" s="38" t="s">
        <v>30</v>
      </c>
      <c r="H329" s="41"/>
      <c r="I329" s="39"/>
      <c r="J329" s="40" t="s">
        <v>9</v>
      </c>
      <c r="K329" s="41"/>
      <c r="L329" s="39"/>
      <c r="Q329" s="42"/>
      <c r="T329" s="43"/>
      <c r="Y329" s="38" t="s">
        <v>30</v>
      </c>
      <c r="AC329" s="41"/>
      <c r="AD329" s="39"/>
      <c r="AE329" s="40" t="s">
        <v>9</v>
      </c>
      <c r="AF329" s="41"/>
      <c r="AG329" s="39"/>
      <c r="AL329" s="42"/>
      <c r="AP329" s="44"/>
    </row>
    <row r="330" spans="1:42" s="38" customFormat="1" ht="15.5" x14ac:dyDescent="0.35">
      <c r="D330" s="38" t="s">
        <v>31</v>
      </c>
      <c r="H330" s="41"/>
      <c r="I330" s="39"/>
      <c r="J330" s="40" t="s">
        <v>9</v>
      </c>
      <c r="K330" s="41"/>
      <c r="L330" s="39"/>
      <c r="Q330" s="42"/>
      <c r="T330" s="43"/>
      <c r="Y330" s="38" t="s">
        <v>31</v>
      </c>
      <c r="AC330" s="41"/>
      <c r="AD330" s="39"/>
      <c r="AE330" s="40" t="s">
        <v>9</v>
      </c>
      <c r="AF330" s="41"/>
      <c r="AG330" s="39"/>
      <c r="AL330" s="42"/>
      <c r="AP330" s="44"/>
    </row>
    <row r="331" spans="1:42" s="38" customFormat="1" ht="15.5" x14ac:dyDescent="0.35">
      <c r="I331" s="40"/>
      <c r="J331" s="40"/>
      <c r="L331" s="40"/>
      <c r="Q331" s="42"/>
      <c r="T331" s="43"/>
      <c r="AD331" s="40"/>
      <c r="AE331" s="40"/>
      <c r="AG331" s="40"/>
      <c r="AL331" s="42"/>
      <c r="AP331" s="44"/>
    </row>
    <row r="332" spans="1:42" s="38" customFormat="1" ht="15.5" x14ac:dyDescent="0.35">
      <c r="I332" s="40"/>
      <c r="J332" s="40"/>
      <c r="L332" s="40"/>
      <c r="Q332" s="42"/>
      <c r="T332" s="43"/>
      <c r="AD332" s="40"/>
      <c r="AE332" s="40"/>
      <c r="AG332" s="40"/>
      <c r="AL332" s="42"/>
      <c r="AP332" s="44"/>
    </row>
    <row r="333" spans="1:42" s="46" customFormat="1" ht="14.5" thickBot="1" x14ac:dyDescent="0.35">
      <c r="C333" s="45" t="s">
        <v>32</v>
      </c>
      <c r="H333" s="57"/>
      <c r="I333" s="58"/>
      <c r="J333" s="47" t="s">
        <v>9</v>
      </c>
      <c r="K333" s="57"/>
      <c r="L333" s="58"/>
      <c r="Q333" s="48"/>
      <c r="T333" s="49"/>
      <c r="X333" s="45" t="s">
        <v>32</v>
      </c>
      <c r="AC333" s="57"/>
      <c r="AD333" s="58"/>
      <c r="AE333" s="47" t="s">
        <v>9</v>
      </c>
      <c r="AF333" s="57"/>
      <c r="AG333" s="58"/>
      <c r="AL333" s="48"/>
      <c r="AP333" s="50"/>
    </row>
    <row r="334" spans="1:42" s="1" customFormat="1" ht="11.5" x14ac:dyDescent="0.25">
      <c r="Q334" s="51"/>
      <c r="T334" s="52"/>
      <c r="AL334" s="51"/>
      <c r="AP334" s="53"/>
    </row>
    <row r="335" spans="1:42" x14ac:dyDescent="0.3">
      <c r="A335" s="10" t="s">
        <v>33</v>
      </c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5"/>
      <c r="R335" s="54"/>
      <c r="V335" s="10" t="s">
        <v>33</v>
      </c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5"/>
      <c r="AM335" s="54"/>
    </row>
    <row r="336" spans="1:42" x14ac:dyDescent="0.3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5"/>
      <c r="R336" s="54"/>
      <c r="S336" s="54"/>
      <c r="T336" s="56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5"/>
      <c r="AM336" s="54"/>
      <c r="AN336" s="54"/>
    </row>
    <row r="338" spans="1:42" s="13" customFormat="1" ht="10.5" x14ac:dyDescent="0.25">
      <c r="A338" s="12" t="str">
        <f>Prijave!$D$3</f>
        <v>U9M</v>
      </c>
      <c r="Q338" s="14"/>
      <c r="T338" s="15"/>
      <c r="V338" s="12" t="str">
        <f>Prijave!$D$3</f>
        <v>U9M</v>
      </c>
      <c r="AL338" s="14"/>
      <c r="AP338" s="16"/>
    </row>
    <row r="339" spans="1:42" s="13" customFormat="1" ht="10.5" x14ac:dyDescent="0.25">
      <c r="A339" s="13" t="s">
        <v>34</v>
      </c>
      <c r="F339" s="304" t="s">
        <v>35</v>
      </c>
      <c r="G339" s="304"/>
      <c r="H339" s="308"/>
      <c r="I339" s="98">
        <f ca="1">INDIRECT("'Predtekmovanje'!$B"&amp;$AP318)</f>
        <v>6</v>
      </c>
      <c r="K339" s="304" t="s">
        <v>36</v>
      </c>
      <c r="L339" s="308"/>
      <c r="M339" s="98">
        <v>2</v>
      </c>
      <c r="Q339" s="309"/>
      <c r="R339" s="309"/>
      <c r="S339" s="309"/>
      <c r="T339" s="310"/>
      <c r="V339" s="13" t="s">
        <v>34</v>
      </c>
      <c r="AA339" s="304" t="s">
        <v>35</v>
      </c>
      <c r="AB339" s="304"/>
      <c r="AC339" s="308"/>
      <c r="AD339" s="98">
        <f ca="1">INDIRECT("'Predtekmovanje'!$B"&amp;$AP318)</f>
        <v>6</v>
      </c>
      <c r="AF339" s="304" t="s">
        <v>36</v>
      </c>
      <c r="AG339" s="308"/>
      <c r="AH339" s="98">
        <v>2</v>
      </c>
      <c r="AL339" s="311"/>
      <c r="AM339" s="311"/>
      <c r="AN339" s="311"/>
      <c r="AP339" s="16"/>
    </row>
    <row r="340" spans="1:42" s="13" customFormat="1" ht="10.5" x14ac:dyDescent="0.25">
      <c r="A340" s="304"/>
      <c r="B340" s="304"/>
      <c r="C340" s="304"/>
      <c r="D340" s="99"/>
      <c r="Q340" s="305"/>
      <c r="R340" s="306"/>
      <c r="T340" s="15"/>
      <c r="AB340" s="20"/>
      <c r="AC340" s="18"/>
      <c r="AL340" s="305"/>
      <c r="AM340" s="306"/>
      <c r="AP340" s="16"/>
    </row>
    <row r="341" spans="1:42" s="21" customFormat="1" x14ac:dyDescent="0.3">
      <c r="A341" s="307" t="str">
        <f ca="1">INDIRECT("'Predtekmovanje'!$C"&amp;$AP318+8)</f>
        <v/>
      </c>
      <c r="B341" s="307"/>
      <c r="C341" s="307"/>
      <c r="D341" s="307"/>
      <c r="E341" s="307"/>
      <c r="F341" s="307"/>
      <c r="G341" s="307"/>
      <c r="H341" s="307"/>
      <c r="I341" s="307"/>
      <c r="J341" s="21" t="s">
        <v>6</v>
      </c>
      <c r="K341" s="307" t="str">
        <f ca="1">INDIRECT("'Predtekmovanje'!$C"&amp;$AP318+6)</f>
        <v>Domen Truden</v>
      </c>
      <c r="L341" s="307"/>
      <c r="M341" s="307"/>
      <c r="N341" s="307"/>
      <c r="O341" s="307"/>
      <c r="P341" s="307"/>
      <c r="Q341" s="307"/>
      <c r="R341" s="307"/>
      <c r="S341" s="307"/>
      <c r="T341" s="22"/>
      <c r="V341" s="307" t="str">
        <f ca="1">INDIRECT("'Predtekmovanje'!$C"&amp;$AP318+2)</f>
        <v>Erazem Metljak</v>
      </c>
      <c r="W341" s="307"/>
      <c r="X341" s="307"/>
      <c r="Y341" s="307"/>
      <c r="Z341" s="307"/>
      <c r="AA341" s="307"/>
      <c r="AB341" s="307"/>
      <c r="AC341" s="307"/>
      <c r="AD341" s="307"/>
      <c r="AE341" s="21" t="s">
        <v>6</v>
      </c>
      <c r="AF341" s="307" t="str">
        <f ca="1">INDIRECT("'Predtekmovanje'!$C"&amp;$AP318+4)</f>
        <v>Samuel Ecsy</v>
      </c>
      <c r="AG341" s="307"/>
      <c r="AH341" s="307"/>
      <c r="AI341" s="307"/>
      <c r="AJ341" s="307"/>
      <c r="AK341" s="307"/>
      <c r="AL341" s="307"/>
      <c r="AM341" s="307"/>
      <c r="AN341" s="307"/>
      <c r="AP341" s="23"/>
    </row>
    <row r="342" spans="1:42" s="24" customFormat="1" ht="11.5" x14ac:dyDescent="0.25">
      <c r="A342" s="302" t="str">
        <f ca="1">INDIRECT("'Predtekmovanje'!$M"&amp;$AP318+8)</f>
        <v/>
      </c>
      <c r="B342" s="302"/>
      <c r="C342" s="302"/>
      <c r="D342" s="302"/>
      <c r="E342" s="302"/>
      <c r="F342" s="302"/>
      <c r="G342" s="302"/>
      <c r="H342" s="302"/>
      <c r="I342" s="302"/>
      <c r="K342" s="302" t="str">
        <f ca="1">INDIRECT("'Predtekmovanje'!$M"&amp;$AP318+6)</f>
        <v>(KRKA)</v>
      </c>
      <c r="L342" s="302"/>
      <c r="M342" s="302"/>
      <c r="N342" s="302"/>
      <c r="O342" s="302"/>
      <c r="P342" s="302"/>
      <c r="Q342" s="302"/>
      <c r="R342" s="302"/>
      <c r="S342" s="302"/>
      <c r="T342" s="25"/>
      <c r="V342" s="302" t="str">
        <f ca="1">INDIRECT("'Predtekmovanje'!$M"&amp;$AP318+2)</f>
        <v>(PRESERJE)</v>
      </c>
      <c r="W342" s="302"/>
      <c r="X342" s="302"/>
      <c r="Y342" s="302"/>
      <c r="Z342" s="302"/>
      <c r="AA342" s="302"/>
      <c r="AB342" s="302"/>
      <c r="AC342" s="302"/>
      <c r="AD342" s="302"/>
      <c r="AF342" s="302" t="str">
        <f ca="1">INDIRECT("'Predtekmovanje'!$M"&amp;$AP318+4)</f>
        <v>(VESNA)</v>
      </c>
      <c r="AG342" s="302"/>
      <c r="AH342" s="302"/>
      <c r="AI342" s="302"/>
      <c r="AJ342" s="302"/>
      <c r="AK342" s="302"/>
      <c r="AL342" s="302"/>
      <c r="AM342" s="302"/>
      <c r="AN342" s="302"/>
      <c r="AP342" s="26"/>
    </row>
    <row r="343" spans="1:42" x14ac:dyDescent="0.3">
      <c r="A343" s="27"/>
      <c r="B343" s="27"/>
      <c r="C343" s="27"/>
      <c r="D343" s="27"/>
      <c r="E343" s="27"/>
      <c r="F343" s="27"/>
      <c r="G343" s="27"/>
      <c r="H343" s="27"/>
      <c r="I343" s="27"/>
      <c r="J343" s="28"/>
      <c r="K343" s="27"/>
      <c r="L343" s="27"/>
      <c r="M343" s="27"/>
      <c r="N343" s="27"/>
      <c r="O343" s="27"/>
      <c r="P343" s="27"/>
      <c r="Q343" s="29"/>
      <c r="R343" s="27"/>
      <c r="S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8"/>
      <c r="AF343" s="27"/>
      <c r="AG343" s="27"/>
      <c r="AH343" s="27"/>
      <c r="AI343" s="27"/>
      <c r="AJ343" s="27"/>
      <c r="AK343" s="27"/>
      <c r="AL343" s="29"/>
      <c r="AM343" s="27"/>
      <c r="AN343" s="27"/>
    </row>
    <row r="344" spans="1:42" s="3" customFormat="1" ht="9" x14ac:dyDescent="0.2">
      <c r="A344" s="32"/>
      <c r="B344" s="9" t="s">
        <v>7</v>
      </c>
      <c r="C344" s="9"/>
      <c r="D344" s="9" t="s">
        <v>8</v>
      </c>
      <c r="E344" s="9"/>
      <c r="F344" s="9" t="s">
        <v>24</v>
      </c>
      <c r="G344" s="9"/>
      <c r="H344" s="9" t="s">
        <v>25</v>
      </c>
      <c r="I344" s="9"/>
      <c r="J344" s="33"/>
      <c r="K344" s="9"/>
      <c r="L344" s="9" t="s">
        <v>7</v>
      </c>
      <c r="M344" s="9"/>
      <c r="N344" s="9" t="s">
        <v>8</v>
      </c>
      <c r="O344" s="9"/>
      <c r="P344" s="9" t="s">
        <v>26</v>
      </c>
      <c r="Q344" s="34"/>
      <c r="R344" s="9" t="s">
        <v>25</v>
      </c>
      <c r="S344" s="32"/>
      <c r="T344" s="4"/>
      <c r="V344" s="32"/>
      <c r="W344" s="9" t="s">
        <v>7</v>
      </c>
      <c r="X344" s="9"/>
      <c r="Y344" s="9" t="s">
        <v>8</v>
      </c>
      <c r="Z344" s="9"/>
      <c r="AA344" s="9" t="s">
        <v>26</v>
      </c>
      <c r="AB344" s="9"/>
      <c r="AC344" s="9" t="s">
        <v>25</v>
      </c>
      <c r="AD344" s="9"/>
      <c r="AE344" s="33"/>
      <c r="AF344" s="9"/>
      <c r="AG344" s="9" t="s">
        <v>7</v>
      </c>
      <c r="AH344" s="9"/>
      <c r="AI344" s="9" t="s">
        <v>8</v>
      </c>
      <c r="AJ344" s="9"/>
      <c r="AK344" s="9" t="s">
        <v>26</v>
      </c>
      <c r="AL344" s="34"/>
      <c r="AM344" s="9" t="s">
        <v>25</v>
      </c>
      <c r="AN344" s="32"/>
      <c r="AP344" s="35"/>
    </row>
    <row r="345" spans="1:42" s="3" customFormat="1" ht="9" x14ac:dyDescent="0.2">
      <c r="A345" s="32"/>
      <c r="B345" s="36"/>
      <c r="C345" s="9"/>
      <c r="D345" s="36"/>
      <c r="E345" s="9"/>
      <c r="F345" s="36"/>
      <c r="G345" s="9"/>
      <c r="H345" s="36"/>
      <c r="I345" s="9"/>
      <c r="J345" s="33"/>
      <c r="K345" s="9"/>
      <c r="L345" s="36"/>
      <c r="M345" s="9"/>
      <c r="N345" s="36"/>
      <c r="O345" s="9"/>
      <c r="P345" s="36"/>
      <c r="Q345" s="34"/>
      <c r="R345" s="36"/>
      <c r="S345" s="32"/>
      <c r="T345" s="4"/>
      <c r="V345" s="32"/>
      <c r="W345" s="36"/>
      <c r="X345" s="9"/>
      <c r="Y345" s="36"/>
      <c r="Z345" s="9"/>
      <c r="AA345" s="36"/>
      <c r="AB345" s="9"/>
      <c r="AC345" s="36"/>
      <c r="AD345" s="9"/>
      <c r="AE345" s="33"/>
      <c r="AF345" s="9"/>
      <c r="AG345" s="36"/>
      <c r="AH345" s="9"/>
      <c r="AI345" s="36"/>
      <c r="AJ345" s="9"/>
      <c r="AK345" s="36"/>
      <c r="AL345" s="34"/>
      <c r="AM345" s="36"/>
      <c r="AN345" s="32"/>
      <c r="AP345" s="35"/>
    </row>
    <row r="346" spans="1:42" s="13" customFormat="1" ht="10.5" x14ac:dyDescent="0.25">
      <c r="A346" s="37"/>
      <c r="B346" s="37"/>
      <c r="C346" s="37"/>
      <c r="D346" s="37"/>
      <c r="E346" s="37"/>
      <c r="F346" s="37"/>
      <c r="G346" s="37"/>
      <c r="H346" s="37"/>
      <c r="I346" s="37"/>
      <c r="J346" s="14"/>
      <c r="K346" s="37"/>
      <c r="L346" s="37"/>
      <c r="M346" s="37"/>
      <c r="N346" s="37"/>
      <c r="O346" s="37"/>
      <c r="P346" s="37"/>
      <c r="Q346" s="20"/>
      <c r="R346" s="37"/>
      <c r="S346" s="37"/>
      <c r="T346" s="15"/>
      <c r="V346" s="37"/>
      <c r="W346" s="37"/>
      <c r="X346" s="37"/>
      <c r="Y346" s="37"/>
      <c r="Z346" s="37"/>
      <c r="AA346" s="37"/>
      <c r="AB346" s="37"/>
      <c r="AC346" s="37"/>
      <c r="AD346" s="37"/>
      <c r="AE346" s="14"/>
      <c r="AF346" s="37"/>
      <c r="AG346" s="37"/>
      <c r="AH346" s="37"/>
      <c r="AI346" s="37"/>
      <c r="AJ346" s="37"/>
      <c r="AK346" s="37"/>
      <c r="AL346" s="20"/>
      <c r="AM346" s="37"/>
      <c r="AN346" s="37"/>
      <c r="AP346" s="16"/>
    </row>
    <row r="347" spans="1:42" s="38" customFormat="1" ht="15.5" x14ac:dyDescent="0.35">
      <c r="D347" s="38" t="s">
        <v>27</v>
      </c>
      <c r="H347" s="303"/>
      <c r="I347" s="303"/>
      <c r="J347" s="40" t="s">
        <v>9</v>
      </c>
      <c r="K347" s="41"/>
      <c r="L347" s="39"/>
      <c r="Q347" s="42"/>
      <c r="T347" s="43"/>
      <c r="Y347" s="38" t="s">
        <v>27</v>
      </c>
      <c r="AC347" s="303"/>
      <c r="AD347" s="303"/>
      <c r="AE347" s="40" t="s">
        <v>9</v>
      </c>
      <c r="AF347" s="41"/>
      <c r="AG347" s="39"/>
      <c r="AL347" s="42"/>
      <c r="AP347" s="44"/>
    </row>
    <row r="348" spans="1:42" s="38" customFormat="1" ht="15.5" x14ac:dyDescent="0.35">
      <c r="D348" s="38" t="s">
        <v>28</v>
      </c>
      <c r="H348" s="41"/>
      <c r="I348" s="39"/>
      <c r="J348" s="40" t="s">
        <v>9</v>
      </c>
      <c r="K348" s="41"/>
      <c r="L348" s="39"/>
      <c r="Q348" s="42"/>
      <c r="T348" s="43"/>
      <c r="Y348" s="38" t="s">
        <v>28</v>
      </c>
      <c r="AC348" s="41"/>
      <c r="AD348" s="39"/>
      <c r="AE348" s="40" t="s">
        <v>9</v>
      </c>
      <c r="AF348" s="41"/>
      <c r="AG348" s="39"/>
      <c r="AL348" s="42"/>
      <c r="AP348" s="44"/>
    </row>
    <row r="349" spans="1:42" s="38" customFormat="1" ht="15.5" x14ac:dyDescent="0.35">
      <c r="D349" s="38" t="s">
        <v>29</v>
      </c>
      <c r="H349" s="41"/>
      <c r="I349" s="39"/>
      <c r="J349" s="40" t="s">
        <v>9</v>
      </c>
      <c r="K349" s="41"/>
      <c r="L349" s="39"/>
      <c r="Q349" s="42"/>
      <c r="T349" s="43"/>
      <c r="Y349" s="38" t="s">
        <v>29</v>
      </c>
      <c r="AC349" s="41"/>
      <c r="AD349" s="39"/>
      <c r="AE349" s="40" t="s">
        <v>9</v>
      </c>
      <c r="AF349" s="41"/>
      <c r="AG349" s="39"/>
      <c r="AL349" s="42"/>
      <c r="AP349" s="44"/>
    </row>
    <row r="350" spans="1:42" s="38" customFormat="1" ht="15.5" x14ac:dyDescent="0.35">
      <c r="D350" s="38" t="s">
        <v>30</v>
      </c>
      <c r="H350" s="41"/>
      <c r="I350" s="39"/>
      <c r="J350" s="40" t="s">
        <v>9</v>
      </c>
      <c r="K350" s="41"/>
      <c r="L350" s="39"/>
      <c r="Q350" s="42"/>
      <c r="T350" s="43"/>
      <c r="Y350" s="38" t="s">
        <v>30</v>
      </c>
      <c r="AC350" s="41"/>
      <c r="AD350" s="39"/>
      <c r="AE350" s="40" t="s">
        <v>9</v>
      </c>
      <c r="AF350" s="41"/>
      <c r="AG350" s="39"/>
      <c r="AL350" s="42"/>
      <c r="AP350" s="44"/>
    </row>
    <row r="351" spans="1:42" s="38" customFormat="1" ht="15.5" x14ac:dyDescent="0.35">
      <c r="D351" s="38" t="s">
        <v>31</v>
      </c>
      <c r="H351" s="41"/>
      <c r="I351" s="39"/>
      <c r="J351" s="40" t="s">
        <v>9</v>
      </c>
      <c r="K351" s="41"/>
      <c r="L351" s="39"/>
      <c r="Q351" s="42"/>
      <c r="T351" s="43"/>
      <c r="Y351" s="38" t="s">
        <v>31</v>
      </c>
      <c r="AC351" s="41"/>
      <c r="AD351" s="39"/>
      <c r="AE351" s="40" t="s">
        <v>9</v>
      </c>
      <c r="AF351" s="41"/>
      <c r="AG351" s="39"/>
      <c r="AL351" s="42"/>
      <c r="AP351" s="44"/>
    </row>
    <row r="352" spans="1:42" s="38" customFormat="1" ht="15.5" x14ac:dyDescent="0.35">
      <c r="I352" s="40"/>
      <c r="J352" s="40"/>
      <c r="L352" s="40"/>
      <c r="Q352" s="42"/>
      <c r="T352" s="43"/>
      <c r="AD352" s="40"/>
      <c r="AE352" s="40"/>
      <c r="AG352" s="40"/>
      <c r="AL352" s="42"/>
      <c r="AP352" s="44"/>
    </row>
    <row r="353" spans="1:42" s="38" customFormat="1" ht="15.5" x14ac:dyDescent="0.35">
      <c r="I353" s="40"/>
      <c r="J353" s="40"/>
      <c r="L353" s="40"/>
      <c r="Q353" s="42"/>
      <c r="T353" s="43"/>
      <c r="AD353" s="40"/>
      <c r="AE353" s="40"/>
      <c r="AG353" s="40"/>
      <c r="AL353" s="42"/>
      <c r="AP353" s="44"/>
    </row>
    <row r="354" spans="1:42" s="46" customFormat="1" ht="14.5" thickBot="1" x14ac:dyDescent="0.35">
      <c r="C354" s="45" t="s">
        <v>32</v>
      </c>
      <c r="H354" s="57"/>
      <c r="I354" s="58"/>
      <c r="J354" s="47" t="s">
        <v>9</v>
      </c>
      <c r="K354" s="57"/>
      <c r="L354" s="58"/>
      <c r="Q354" s="48"/>
      <c r="T354" s="49"/>
      <c r="X354" s="45" t="s">
        <v>32</v>
      </c>
      <c r="AC354" s="57"/>
      <c r="AD354" s="58"/>
      <c r="AE354" s="47" t="s">
        <v>9</v>
      </c>
      <c r="AF354" s="57"/>
      <c r="AG354" s="58"/>
      <c r="AL354" s="48"/>
      <c r="AP354" s="50"/>
    </row>
    <row r="355" spans="1:42" s="1" customFormat="1" ht="11.5" x14ac:dyDescent="0.25">
      <c r="Q355" s="51"/>
      <c r="T355" s="52"/>
      <c r="AL355" s="51"/>
      <c r="AP355" s="53"/>
    </row>
    <row r="356" spans="1:42" x14ac:dyDescent="0.3">
      <c r="A356" s="10" t="s">
        <v>33</v>
      </c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5"/>
      <c r="R356" s="54"/>
      <c r="V356" s="10" t="s">
        <v>33</v>
      </c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5"/>
      <c r="AM356" s="54"/>
    </row>
    <row r="357" spans="1:42" x14ac:dyDescent="0.3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5"/>
      <c r="R357" s="54"/>
      <c r="S357" s="54"/>
      <c r="T357" s="56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5"/>
      <c r="AM357" s="54"/>
      <c r="AN357" s="54"/>
    </row>
    <row r="359" spans="1:42" s="13" customFormat="1" ht="10.5" x14ac:dyDescent="0.25">
      <c r="A359" s="12" t="str">
        <f>Prijave!$D$3</f>
        <v>U9M</v>
      </c>
      <c r="Q359" s="14"/>
      <c r="T359" s="15"/>
      <c r="V359" s="12" t="str">
        <f>Prijave!$D$3</f>
        <v>U9M</v>
      </c>
      <c r="AL359" s="14"/>
      <c r="AP359" s="16"/>
    </row>
    <row r="360" spans="1:42" s="13" customFormat="1" ht="10.5" x14ac:dyDescent="0.25">
      <c r="A360" s="13" t="s">
        <v>34</v>
      </c>
      <c r="F360" s="304" t="s">
        <v>35</v>
      </c>
      <c r="G360" s="304"/>
      <c r="H360" s="308"/>
      <c r="I360" s="98">
        <f ca="1">INDIRECT("'Predtekmovanje'!$B"&amp;$AP318)</f>
        <v>6</v>
      </c>
      <c r="K360" s="304" t="s">
        <v>36</v>
      </c>
      <c r="L360" s="308"/>
      <c r="M360" s="98">
        <v>3</v>
      </c>
      <c r="Q360" s="309"/>
      <c r="R360" s="309"/>
      <c r="S360" s="309"/>
      <c r="T360" s="310"/>
      <c r="V360" s="13" t="s">
        <v>34</v>
      </c>
      <c r="AA360" s="304" t="s">
        <v>35</v>
      </c>
      <c r="AB360" s="304"/>
      <c r="AC360" s="308"/>
      <c r="AD360" s="98">
        <f ca="1">INDIRECT("'Predtekmovanje'!$B"&amp;$AP318)</f>
        <v>6</v>
      </c>
      <c r="AF360" s="304" t="s">
        <v>36</v>
      </c>
      <c r="AG360" s="308"/>
      <c r="AH360" s="98">
        <v>3</v>
      </c>
      <c r="AL360" s="311"/>
      <c r="AM360" s="311"/>
      <c r="AN360" s="311"/>
      <c r="AP360" s="16"/>
    </row>
    <row r="361" spans="1:42" s="13" customFormat="1" ht="10.5" x14ac:dyDescent="0.25">
      <c r="A361" s="304"/>
      <c r="B361" s="304"/>
      <c r="C361" s="304"/>
      <c r="D361" s="99"/>
      <c r="Q361" s="305"/>
      <c r="R361" s="306"/>
      <c r="T361" s="15"/>
      <c r="AB361" s="20"/>
      <c r="AC361" s="18"/>
      <c r="AL361" s="305"/>
      <c r="AM361" s="306"/>
      <c r="AP361" s="16"/>
    </row>
    <row r="362" spans="1:42" s="21" customFormat="1" x14ac:dyDescent="0.3">
      <c r="A362" s="307" t="str">
        <f ca="1">INDIRECT("'Predtekmovanje'!$C"&amp;$AP318+4)</f>
        <v>Samuel Ecsy</v>
      </c>
      <c r="B362" s="307"/>
      <c r="C362" s="307"/>
      <c r="D362" s="307"/>
      <c r="E362" s="307"/>
      <c r="F362" s="307"/>
      <c r="G362" s="307"/>
      <c r="H362" s="307"/>
      <c r="I362" s="307"/>
      <c r="J362" s="21" t="s">
        <v>6</v>
      </c>
      <c r="K362" s="307" t="str">
        <f ca="1">INDIRECT("'Predtekmovanje'!$C"&amp;$AP318+8)</f>
        <v/>
      </c>
      <c r="L362" s="307"/>
      <c r="M362" s="307"/>
      <c r="N362" s="307"/>
      <c r="O362" s="307"/>
      <c r="P362" s="307"/>
      <c r="Q362" s="307"/>
      <c r="R362" s="307"/>
      <c r="S362" s="307"/>
      <c r="T362" s="22"/>
      <c r="V362" s="307" t="str">
        <f ca="1">INDIRECT("'Predtekmovanje'!$C"&amp;$AP318+6)</f>
        <v>Domen Truden</v>
      </c>
      <c r="W362" s="307"/>
      <c r="X362" s="307"/>
      <c r="Y362" s="307"/>
      <c r="Z362" s="307"/>
      <c r="AA362" s="307"/>
      <c r="AB362" s="307"/>
      <c r="AC362" s="307"/>
      <c r="AD362" s="307"/>
      <c r="AE362" s="21" t="s">
        <v>6</v>
      </c>
      <c r="AF362" s="307" t="str">
        <f ca="1">INDIRECT("'Predtekmovanje'!$C"&amp;$AP318+2)</f>
        <v>Erazem Metljak</v>
      </c>
      <c r="AG362" s="307"/>
      <c r="AH362" s="307"/>
      <c r="AI362" s="307"/>
      <c r="AJ362" s="307"/>
      <c r="AK362" s="307"/>
      <c r="AL362" s="307"/>
      <c r="AM362" s="307"/>
      <c r="AN362" s="307"/>
      <c r="AP362" s="23"/>
    </row>
    <row r="363" spans="1:42" s="24" customFormat="1" ht="11.5" x14ac:dyDescent="0.25">
      <c r="A363" s="302" t="str">
        <f ca="1">INDIRECT("'Predtekmovanje'!$M"&amp;$AP318+4)</f>
        <v>(VESNA)</v>
      </c>
      <c r="B363" s="302"/>
      <c r="C363" s="302"/>
      <c r="D363" s="302"/>
      <c r="E363" s="302"/>
      <c r="F363" s="302"/>
      <c r="G363" s="302"/>
      <c r="H363" s="302"/>
      <c r="I363" s="302"/>
      <c r="K363" s="302" t="str">
        <f ca="1">INDIRECT("'Predtekmovanje'!$M"&amp;$AP318+8)</f>
        <v/>
      </c>
      <c r="L363" s="302"/>
      <c r="M363" s="302"/>
      <c r="N363" s="302"/>
      <c r="O363" s="302"/>
      <c r="P363" s="302"/>
      <c r="Q363" s="302"/>
      <c r="R363" s="302"/>
      <c r="S363" s="302"/>
      <c r="T363" s="25"/>
      <c r="V363" s="302" t="str">
        <f ca="1">INDIRECT("'Predtekmovanje'!$M"&amp;$AP318+6)</f>
        <v>(KRKA)</v>
      </c>
      <c r="W363" s="302"/>
      <c r="X363" s="302"/>
      <c r="Y363" s="302"/>
      <c r="Z363" s="302"/>
      <c r="AA363" s="302"/>
      <c r="AB363" s="302"/>
      <c r="AC363" s="302"/>
      <c r="AD363" s="302"/>
      <c r="AF363" s="302" t="str">
        <f ca="1">INDIRECT("'Predtekmovanje'!$M"&amp;$AP318+2)</f>
        <v>(PRESERJE)</v>
      </c>
      <c r="AG363" s="302"/>
      <c r="AH363" s="302"/>
      <c r="AI363" s="302"/>
      <c r="AJ363" s="302"/>
      <c r="AK363" s="302"/>
      <c r="AL363" s="302"/>
      <c r="AM363" s="302"/>
      <c r="AN363" s="302"/>
      <c r="AP363" s="26"/>
    </row>
    <row r="364" spans="1:42" x14ac:dyDescent="0.3">
      <c r="A364" s="27"/>
      <c r="B364" s="27"/>
      <c r="C364" s="27"/>
      <c r="D364" s="27"/>
      <c r="E364" s="27"/>
      <c r="F364" s="27"/>
      <c r="G364" s="27"/>
      <c r="H364" s="27"/>
      <c r="I364" s="27"/>
      <c r="J364" s="28"/>
      <c r="K364" s="27"/>
      <c r="L364" s="27"/>
      <c r="M364" s="27"/>
      <c r="N364" s="27"/>
      <c r="O364" s="27"/>
      <c r="P364" s="27"/>
      <c r="Q364" s="29"/>
      <c r="R364" s="27"/>
      <c r="S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8"/>
      <c r="AF364" s="27"/>
      <c r="AG364" s="27"/>
      <c r="AH364" s="27"/>
      <c r="AI364" s="27"/>
      <c r="AJ364" s="27"/>
      <c r="AK364" s="27"/>
      <c r="AL364" s="29"/>
      <c r="AM364" s="27"/>
      <c r="AN364" s="27"/>
    </row>
    <row r="365" spans="1:42" s="3" customFormat="1" ht="9" x14ac:dyDescent="0.2">
      <c r="A365" s="32"/>
      <c r="B365" s="9" t="s">
        <v>7</v>
      </c>
      <c r="C365" s="9"/>
      <c r="D365" s="9" t="s">
        <v>8</v>
      </c>
      <c r="E365" s="9"/>
      <c r="F365" s="9" t="s">
        <v>24</v>
      </c>
      <c r="G365" s="9"/>
      <c r="H365" s="9" t="s">
        <v>25</v>
      </c>
      <c r="I365" s="9"/>
      <c r="J365" s="33"/>
      <c r="K365" s="9"/>
      <c r="L365" s="9" t="s">
        <v>7</v>
      </c>
      <c r="M365" s="9"/>
      <c r="N365" s="9" t="s">
        <v>8</v>
      </c>
      <c r="O365" s="9"/>
      <c r="P365" s="9" t="s">
        <v>26</v>
      </c>
      <c r="Q365" s="34"/>
      <c r="R365" s="9" t="s">
        <v>25</v>
      </c>
      <c r="S365" s="32"/>
      <c r="T365" s="4"/>
      <c r="V365" s="32"/>
      <c r="W365" s="9" t="s">
        <v>7</v>
      </c>
      <c r="X365" s="9"/>
      <c r="Y365" s="9" t="s">
        <v>8</v>
      </c>
      <c r="Z365" s="9"/>
      <c r="AA365" s="9" t="s">
        <v>26</v>
      </c>
      <c r="AB365" s="9"/>
      <c r="AC365" s="9" t="s">
        <v>25</v>
      </c>
      <c r="AD365" s="9"/>
      <c r="AE365" s="33"/>
      <c r="AF365" s="9"/>
      <c r="AG365" s="9" t="s">
        <v>7</v>
      </c>
      <c r="AH365" s="9"/>
      <c r="AI365" s="9" t="s">
        <v>8</v>
      </c>
      <c r="AJ365" s="9"/>
      <c r="AK365" s="9" t="s">
        <v>26</v>
      </c>
      <c r="AL365" s="34"/>
      <c r="AM365" s="9" t="s">
        <v>25</v>
      </c>
      <c r="AN365" s="32"/>
      <c r="AP365" s="35"/>
    </row>
    <row r="366" spans="1:42" s="3" customFormat="1" ht="9" x14ac:dyDescent="0.2">
      <c r="A366" s="32"/>
      <c r="B366" s="36"/>
      <c r="C366" s="9"/>
      <c r="D366" s="36"/>
      <c r="E366" s="9"/>
      <c r="F366" s="36"/>
      <c r="G366" s="9"/>
      <c r="H366" s="36"/>
      <c r="I366" s="9"/>
      <c r="J366" s="33"/>
      <c r="K366" s="9"/>
      <c r="L366" s="36"/>
      <c r="M366" s="9"/>
      <c r="N366" s="36"/>
      <c r="O366" s="9"/>
      <c r="P366" s="36"/>
      <c r="Q366" s="34"/>
      <c r="R366" s="36"/>
      <c r="S366" s="32"/>
      <c r="T366" s="4"/>
      <c r="V366" s="32"/>
      <c r="W366" s="36"/>
      <c r="X366" s="9"/>
      <c r="Y366" s="36"/>
      <c r="Z366" s="9"/>
      <c r="AA366" s="36"/>
      <c r="AB366" s="9"/>
      <c r="AC366" s="36"/>
      <c r="AD366" s="9"/>
      <c r="AE366" s="33"/>
      <c r="AF366" s="9"/>
      <c r="AG366" s="36"/>
      <c r="AH366" s="9"/>
      <c r="AI366" s="36"/>
      <c r="AJ366" s="9"/>
      <c r="AK366" s="36"/>
      <c r="AL366" s="34"/>
      <c r="AM366" s="36"/>
      <c r="AN366" s="32"/>
      <c r="AP366" s="35"/>
    </row>
    <row r="367" spans="1:42" s="13" customFormat="1" ht="10.5" x14ac:dyDescent="0.25">
      <c r="A367" s="37"/>
      <c r="B367" s="37"/>
      <c r="C367" s="37"/>
      <c r="D367" s="37"/>
      <c r="E367" s="37"/>
      <c r="F367" s="37"/>
      <c r="G367" s="37"/>
      <c r="H367" s="37"/>
      <c r="I367" s="37"/>
      <c r="J367" s="14"/>
      <c r="K367" s="37"/>
      <c r="L367" s="37"/>
      <c r="M367" s="37"/>
      <c r="N367" s="37"/>
      <c r="O367" s="37"/>
      <c r="P367" s="37"/>
      <c r="Q367" s="20"/>
      <c r="R367" s="37"/>
      <c r="S367" s="37"/>
      <c r="T367" s="15"/>
      <c r="V367" s="37"/>
      <c r="W367" s="37"/>
      <c r="X367" s="37"/>
      <c r="Y367" s="37"/>
      <c r="Z367" s="37"/>
      <c r="AA367" s="37"/>
      <c r="AB367" s="37"/>
      <c r="AC367" s="37"/>
      <c r="AD367" s="37"/>
      <c r="AE367" s="14"/>
      <c r="AF367" s="37"/>
      <c r="AG367" s="37"/>
      <c r="AH367" s="37"/>
      <c r="AI367" s="37"/>
      <c r="AJ367" s="37"/>
      <c r="AK367" s="37"/>
      <c r="AL367" s="20"/>
      <c r="AM367" s="37"/>
      <c r="AN367" s="37"/>
      <c r="AP367" s="16"/>
    </row>
    <row r="368" spans="1:42" s="38" customFormat="1" ht="15.5" x14ac:dyDescent="0.35">
      <c r="D368" s="38" t="s">
        <v>27</v>
      </c>
      <c r="H368" s="303"/>
      <c r="I368" s="303"/>
      <c r="J368" s="40" t="s">
        <v>9</v>
      </c>
      <c r="K368" s="41"/>
      <c r="L368" s="39"/>
      <c r="Q368" s="42"/>
      <c r="T368" s="43"/>
      <c r="Y368" s="38" t="s">
        <v>27</v>
      </c>
      <c r="AC368" s="303"/>
      <c r="AD368" s="303"/>
      <c r="AE368" s="40" t="s">
        <v>9</v>
      </c>
      <c r="AF368" s="41"/>
      <c r="AG368" s="39"/>
      <c r="AL368" s="42"/>
      <c r="AP368" s="44"/>
    </row>
    <row r="369" spans="1:42" s="38" customFormat="1" ht="15.5" x14ac:dyDescent="0.35">
      <c r="D369" s="38" t="s">
        <v>28</v>
      </c>
      <c r="H369" s="41"/>
      <c r="I369" s="39"/>
      <c r="J369" s="40" t="s">
        <v>9</v>
      </c>
      <c r="K369" s="41"/>
      <c r="L369" s="39"/>
      <c r="Q369" s="42"/>
      <c r="T369" s="43"/>
      <c r="Y369" s="38" t="s">
        <v>28</v>
      </c>
      <c r="AC369" s="41"/>
      <c r="AD369" s="39"/>
      <c r="AE369" s="40" t="s">
        <v>9</v>
      </c>
      <c r="AF369" s="41"/>
      <c r="AG369" s="39"/>
      <c r="AL369" s="42"/>
      <c r="AP369" s="44"/>
    </row>
    <row r="370" spans="1:42" s="38" customFormat="1" ht="15.5" x14ac:dyDescent="0.35">
      <c r="D370" s="38" t="s">
        <v>29</v>
      </c>
      <c r="H370" s="41"/>
      <c r="I370" s="39"/>
      <c r="J370" s="40" t="s">
        <v>9</v>
      </c>
      <c r="K370" s="41"/>
      <c r="L370" s="39"/>
      <c r="Q370" s="42"/>
      <c r="T370" s="43"/>
      <c r="Y370" s="38" t="s">
        <v>29</v>
      </c>
      <c r="AC370" s="41"/>
      <c r="AD370" s="39"/>
      <c r="AE370" s="40" t="s">
        <v>9</v>
      </c>
      <c r="AF370" s="41"/>
      <c r="AG370" s="39"/>
      <c r="AL370" s="42"/>
      <c r="AP370" s="44"/>
    </row>
    <row r="371" spans="1:42" s="38" customFormat="1" ht="15.5" x14ac:dyDescent="0.35">
      <c r="D371" s="38" t="s">
        <v>30</v>
      </c>
      <c r="H371" s="41"/>
      <c r="I371" s="39"/>
      <c r="J371" s="40" t="s">
        <v>9</v>
      </c>
      <c r="K371" s="41"/>
      <c r="L371" s="39"/>
      <c r="Q371" s="42"/>
      <c r="T371" s="43"/>
      <c r="Y371" s="38" t="s">
        <v>30</v>
      </c>
      <c r="AC371" s="41"/>
      <c r="AD371" s="39"/>
      <c r="AE371" s="40" t="s">
        <v>9</v>
      </c>
      <c r="AF371" s="41"/>
      <c r="AG371" s="39"/>
      <c r="AL371" s="42"/>
      <c r="AP371" s="44"/>
    </row>
    <row r="372" spans="1:42" s="38" customFormat="1" ht="15.5" x14ac:dyDescent="0.35">
      <c r="D372" s="38" t="s">
        <v>31</v>
      </c>
      <c r="H372" s="41"/>
      <c r="I372" s="39"/>
      <c r="J372" s="40" t="s">
        <v>9</v>
      </c>
      <c r="K372" s="41"/>
      <c r="L372" s="39"/>
      <c r="Q372" s="42"/>
      <c r="T372" s="43"/>
      <c r="Y372" s="38" t="s">
        <v>31</v>
      </c>
      <c r="AC372" s="41"/>
      <c r="AD372" s="39"/>
      <c r="AE372" s="40" t="s">
        <v>9</v>
      </c>
      <c r="AF372" s="41"/>
      <c r="AG372" s="39"/>
      <c r="AL372" s="42"/>
      <c r="AP372" s="44"/>
    </row>
    <row r="373" spans="1:42" s="38" customFormat="1" ht="15.5" x14ac:dyDescent="0.35">
      <c r="I373" s="40"/>
      <c r="J373" s="40"/>
      <c r="L373" s="40"/>
      <c r="Q373" s="42"/>
      <c r="T373" s="43"/>
      <c r="AD373" s="40"/>
      <c r="AE373" s="40"/>
      <c r="AG373" s="40"/>
      <c r="AL373" s="42"/>
      <c r="AP373" s="44"/>
    </row>
    <row r="374" spans="1:42" s="38" customFormat="1" ht="15.5" x14ac:dyDescent="0.35">
      <c r="I374" s="40"/>
      <c r="J374" s="40"/>
      <c r="L374" s="40"/>
      <c r="Q374" s="42"/>
      <c r="T374" s="43"/>
      <c r="AD374" s="40"/>
      <c r="AE374" s="40"/>
      <c r="AG374" s="40"/>
      <c r="AL374" s="42"/>
      <c r="AP374" s="44"/>
    </row>
    <row r="375" spans="1:42" s="46" customFormat="1" ht="14.5" thickBot="1" x14ac:dyDescent="0.35">
      <c r="C375" s="45" t="s">
        <v>32</v>
      </c>
      <c r="H375" s="57"/>
      <c r="I375" s="58"/>
      <c r="J375" s="47" t="s">
        <v>9</v>
      </c>
      <c r="K375" s="57"/>
      <c r="L375" s="58"/>
      <c r="Q375" s="48"/>
      <c r="T375" s="49"/>
      <c r="X375" s="45" t="s">
        <v>32</v>
      </c>
      <c r="AC375" s="57"/>
      <c r="AD375" s="58"/>
      <c r="AE375" s="47" t="s">
        <v>9</v>
      </c>
      <c r="AF375" s="57"/>
      <c r="AG375" s="58"/>
      <c r="AL375" s="48"/>
      <c r="AP375" s="50"/>
    </row>
    <row r="376" spans="1:42" s="1" customFormat="1" ht="11.5" x14ac:dyDescent="0.25">
      <c r="Q376" s="51"/>
      <c r="T376" s="52"/>
      <c r="AL376" s="51"/>
      <c r="AP376" s="53"/>
    </row>
    <row r="377" spans="1:42" x14ac:dyDescent="0.3">
      <c r="A377" s="10" t="s">
        <v>33</v>
      </c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5"/>
      <c r="R377" s="54"/>
      <c r="V377" s="10" t="s">
        <v>33</v>
      </c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5"/>
      <c r="AM377" s="54"/>
    </row>
    <row r="378" spans="1:42" x14ac:dyDescent="0.3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5"/>
      <c r="R378" s="54"/>
      <c r="S378" s="54"/>
      <c r="T378" s="56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5"/>
      <c r="AM378" s="54"/>
      <c r="AN378" s="54"/>
    </row>
  </sheetData>
  <mergeCells count="342">
    <mergeCell ref="A4:C4"/>
    <mergeCell ref="Q4:R4"/>
    <mergeCell ref="AL4:AM4"/>
    <mergeCell ref="A5:I5"/>
    <mergeCell ref="K5:S5"/>
    <mergeCell ref="V5:AD5"/>
    <mergeCell ref="AF5:AN5"/>
    <mergeCell ref="F3:H3"/>
    <mergeCell ref="K3:L3"/>
    <mergeCell ref="Q3:T3"/>
    <mergeCell ref="AA3:AC3"/>
    <mergeCell ref="AF3:AG3"/>
    <mergeCell ref="AL3:AN3"/>
    <mergeCell ref="F24:H24"/>
    <mergeCell ref="K24:L24"/>
    <mergeCell ref="Q24:T24"/>
    <mergeCell ref="AA24:AC24"/>
    <mergeCell ref="AF24:AG24"/>
    <mergeCell ref="AL24:AN24"/>
    <mergeCell ref="A6:I6"/>
    <mergeCell ref="K6:S6"/>
    <mergeCell ref="V6:AD6"/>
    <mergeCell ref="AF6:AN6"/>
    <mergeCell ref="H11:I11"/>
    <mergeCell ref="AC11:AD11"/>
    <mergeCell ref="A27:I27"/>
    <mergeCell ref="K27:S27"/>
    <mergeCell ref="V27:AD27"/>
    <mergeCell ref="AF27:AN27"/>
    <mergeCell ref="H32:I32"/>
    <mergeCell ref="AC32:AD32"/>
    <mergeCell ref="A25:C25"/>
    <mergeCell ref="Q25:R25"/>
    <mergeCell ref="AL25:AM25"/>
    <mergeCell ref="A26:I26"/>
    <mergeCell ref="K26:S26"/>
    <mergeCell ref="V26:AD26"/>
    <mergeCell ref="AF26:AN26"/>
    <mergeCell ref="A46:C46"/>
    <mergeCell ref="Q46:R46"/>
    <mergeCell ref="AL46:AM46"/>
    <mergeCell ref="A47:I47"/>
    <mergeCell ref="K47:S47"/>
    <mergeCell ref="V47:AD47"/>
    <mergeCell ref="AF47:AN47"/>
    <mergeCell ref="F45:H45"/>
    <mergeCell ref="K45:L45"/>
    <mergeCell ref="Q45:T45"/>
    <mergeCell ref="AA45:AC45"/>
    <mergeCell ref="AF45:AG45"/>
    <mergeCell ref="AL45:AN45"/>
    <mergeCell ref="F66:H66"/>
    <mergeCell ref="K66:L66"/>
    <mergeCell ref="Q66:T66"/>
    <mergeCell ref="AA66:AC66"/>
    <mergeCell ref="AF66:AG66"/>
    <mergeCell ref="AL66:AN66"/>
    <mergeCell ref="A48:I48"/>
    <mergeCell ref="K48:S48"/>
    <mergeCell ref="V48:AD48"/>
    <mergeCell ref="AF48:AN48"/>
    <mergeCell ref="H53:I53"/>
    <mergeCell ref="AC53:AD53"/>
    <mergeCell ref="A69:I69"/>
    <mergeCell ref="K69:S69"/>
    <mergeCell ref="V69:AD69"/>
    <mergeCell ref="AF69:AN69"/>
    <mergeCell ref="H74:I74"/>
    <mergeCell ref="AC74:AD74"/>
    <mergeCell ref="A67:C67"/>
    <mergeCell ref="Q67:R67"/>
    <mergeCell ref="AL67:AM67"/>
    <mergeCell ref="A68:I68"/>
    <mergeCell ref="K68:S68"/>
    <mergeCell ref="V68:AD68"/>
    <mergeCell ref="AF68:AN68"/>
    <mergeCell ref="A88:C88"/>
    <mergeCell ref="Q88:R88"/>
    <mergeCell ref="AL88:AM88"/>
    <mergeCell ref="A89:I89"/>
    <mergeCell ref="K89:S89"/>
    <mergeCell ref="V89:AD89"/>
    <mergeCell ref="AF89:AN89"/>
    <mergeCell ref="F87:H87"/>
    <mergeCell ref="K87:L87"/>
    <mergeCell ref="Q87:T87"/>
    <mergeCell ref="AA87:AC87"/>
    <mergeCell ref="AF87:AG87"/>
    <mergeCell ref="AL87:AN87"/>
    <mergeCell ref="F108:H108"/>
    <mergeCell ref="K108:L108"/>
    <mergeCell ref="Q108:T108"/>
    <mergeCell ref="AA108:AC108"/>
    <mergeCell ref="AF108:AG108"/>
    <mergeCell ref="AL108:AN108"/>
    <mergeCell ref="A90:I90"/>
    <mergeCell ref="K90:S90"/>
    <mergeCell ref="V90:AD90"/>
    <mergeCell ref="AF90:AN90"/>
    <mergeCell ref="H95:I95"/>
    <mergeCell ref="AC95:AD95"/>
    <mergeCell ref="A111:I111"/>
    <mergeCell ref="K111:S111"/>
    <mergeCell ref="V111:AD111"/>
    <mergeCell ref="AF111:AN111"/>
    <mergeCell ref="H116:I116"/>
    <mergeCell ref="AC116:AD116"/>
    <mergeCell ref="A109:C109"/>
    <mergeCell ref="Q109:R109"/>
    <mergeCell ref="AL109:AM109"/>
    <mergeCell ref="A110:I110"/>
    <mergeCell ref="K110:S110"/>
    <mergeCell ref="V110:AD110"/>
    <mergeCell ref="AF110:AN110"/>
    <mergeCell ref="A130:C130"/>
    <mergeCell ref="Q130:R130"/>
    <mergeCell ref="AL130:AM130"/>
    <mergeCell ref="A131:I131"/>
    <mergeCell ref="K131:S131"/>
    <mergeCell ref="V131:AD131"/>
    <mergeCell ref="AF131:AN131"/>
    <mergeCell ref="F129:H129"/>
    <mergeCell ref="K129:L129"/>
    <mergeCell ref="Q129:T129"/>
    <mergeCell ref="AA129:AC129"/>
    <mergeCell ref="AF129:AG129"/>
    <mergeCell ref="AL129:AN129"/>
    <mergeCell ref="F150:H150"/>
    <mergeCell ref="K150:L150"/>
    <mergeCell ref="Q150:T150"/>
    <mergeCell ref="AA150:AC150"/>
    <mergeCell ref="AF150:AG150"/>
    <mergeCell ref="AL150:AN150"/>
    <mergeCell ref="A132:I132"/>
    <mergeCell ref="K132:S132"/>
    <mergeCell ref="V132:AD132"/>
    <mergeCell ref="AF132:AN132"/>
    <mergeCell ref="H137:I137"/>
    <mergeCell ref="AC137:AD137"/>
    <mergeCell ref="A153:I153"/>
    <mergeCell ref="K153:S153"/>
    <mergeCell ref="V153:AD153"/>
    <mergeCell ref="AF153:AN153"/>
    <mergeCell ref="H158:I158"/>
    <mergeCell ref="AC158:AD158"/>
    <mergeCell ref="A151:C151"/>
    <mergeCell ref="Q151:R151"/>
    <mergeCell ref="AL151:AM151"/>
    <mergeCell ref="A152:I152"/>
    <mergeCell ref="K152:S152"/>
    <mergeCell ref="V152:AD152"/>
    <mergeCell ref="AF152:AN152"/>
    <mergeCell ref="A172:C172"/>
    <mergeCell ref="Q172:R172"/>
    <mergeCell ref="AL172:AM172"/>
    <mergeCell ref="A173:I173"/>
    <mergeCell ref="K173:S173"/>
    <mergeCell ref="V173:AD173"/>
    <mergeCell ref="AF173:AN173"/>
    <mergeCell ref="F171:H171"/>
    <mergeCell ref="K171:L171"/>
    <mergeCell ref="Q171:T171"/>
    <mergeCell ref="AA171:AC171"/>
    <mergeCell ref="AF171:AG171"/>
    <mergeCell ref="AL171:AN171"/>
    <mergeCell ref="F192:H192"/>
    <mergeCell ref="K192:L192"/>
    <mergeCell ref="Q192:T192"/>
    <mergeCell ref="AA192:AC192"/>
    <mergeCell ref="AF192:AG192"/>
    <mergeCell ref="AL192:AN192"/>
    <mergeCell ref="A174:I174"/>
    <mergeCell ref="K174:S174"/>
    <mergeCell ref="V174:AD174"/>
    <mergeCell ref="AF174:AN174"/>
    <mergeCell ref="H179:I179"/>
    <mergeCell ref="AC179:AD179"/>
    <mergeCell ref="A195:I195"/>
    <mergeCell ref="K195:S195"/>
    <mergeCell ref="V195:AD195"/>
    <mergeCell ref="AF195:AN195"/>
    <mergeCell ref="H200:I200"/>
    <mergeCell ref="AC200:AD200"/>
    <mergeCell ref="A193:C193"/>
    <mergeCell ref="Q193:R193"/>
    <mergeCell ref="AL193:AM193"/>
    <mergeCell ref="A194:I194"/>
    <mergeCell ref="K194:S194"/>
    <mergeCell ref="V194:AD194"/>
    <mergeCell ref="AF194:AN194"/>
    <mergeCell ref="A214:C214"/>
    <mergeCell ref="Q214:R214"/>
    <mergeCell ref="AL214:AM214"/>
    <mergeCell ref="A215:I215"/>
    <mergeCell ref="K215:S215"/>
    <mergeCell ref="V215:AD215"/>
    <mergeCell ref="AF215:AN215"/>
    <mergeCell ref="F213:H213"/>
    <mergeCell ref="K213:L213"/>
    <mergeCell ref="Q213:T213"/>
    <mergeCell ref="AA213:AC213"/>
    <mergeCell ref="AF213:AG213"/>
    <mergeCell ref="AL213:AN213"/>
    <mergeCell ref="F234:H234"/>
    <mergeCell ref="K234:L234"/>
    <mergeCell ref="Q234:T234"/>
    <mergeCell ref="AA234:AC234"/>
    <mergeCell ref="AF234:AG234"/>
    <mergeCell ref="AL234:AN234"/>
    <mergeCell ref="A216:I216"/>
    <mergeCell ref="K216:S216"/>
    <mergeCell ref="V216:AD216"/>
    <mergeCell ref="AF216:AN216"/>
    <mergeCell ref="H221:I221"/>
    <mergeCell ref="AC221:AD221"/>
    <mergeCell ref="A237:I237"/>
    <mergeCell ref="K237:S237"/>
    <mergeCell ref="V237:AD237"/>
    <mergeCell ref="AF237:AN237"/>
    <mergeCell ref="H242:I242"/>
    <mergeCell ref="AC242:AD242"/>
    <mergeCell ref="A235:C235"/>
    <mergeCell ref="Q235:R235"/>
    <mergeCell ref="AL235:AM235"/>
    <mergeCell ref="A236:I236"/>
    <mergeCell ref="K236:S236"/>
    <mergeCell ref="V236:AD236"/>
    <mergeCell ref="AF236:AN236"/>
    <mergeCell ref="A256:C256"/>
    <mergeCell ref="Q256:R256"/>
    <mergeCell ref="AL256:AM256"/>
    <mergeCell ref="A257:I257"/>
    <mergeCell ref="K257:S257"/>
    <mergeCell ref="V257:AD257"/>
    <mergeCell ref="AF257:AN257"/>
    <mergeCell ref="F255:H255"/>
    <mergeCell ref="K255:L255"/>
    <mergeCell ref="Q255:T255"/>
    <mergeCell ref="AA255:AC255"/>
    <mergeCell ref="AF255:AG255"/>
    <mergeCell ref="AL255:AN255"/>
    <mergeCell ref="F276:H276"/>
    <mergeCell ref="K276:L276"/>
    <mergeCell ref="Q276:T276"/>
    <mergeCell ref="AA276:AC276"/>
    <mergeCell ref="AF276:AG276"/>
    <mergeCell ref="AL276:AN276"/>
    <mergeCell ref="A258:I258"/>
    <mergeCell ref="K258:S258"/>
    <mergeCell ref="V258:AD258"/>
    <mergeCell ref="AF258:AN258"/>
    <mergeCell ref="H263:I263"/>
    <mergeCell ref="AC263:AD263"/>
    <mergeCell ref="A279:I279"/>
    <mergeCell ref="K279:S279"/>
    <mergeCell ref="V279:AD279"/>
    <mergeCell ref="AF279:AN279"/>
    <mergeCell ref="H284:I284"/>
    <mergeCell ref="AC284:AD284"/>
    <mergeCell ref="A277:C277"/>
    <mergeCell ref="Q277:R277"/>
    <mergeCell ref="AL277:AM277"/>
    <mergeCell ref="A278:I278"/>
    <mergeCell ref="K278:S278"/>
    <mergeCell ref="V278:AD278"/>
    <mergeCell ref="AF278:AN278"/>
    <mergeCell ref="A298:C298"/>
    <mergeCell ref="Q298:R298"/>
    <mergeCell ref="AL298:AM298"/>
    <mergeCell ref="A299:I299"/>
    <mergeCell ref="K299:S299"/>
    <mergeCell ref="V299:AD299"/>
    <mergeCell ref="AF299:AN299"/>
    <mergeCell ref="F297:H297"/>
    <mergeCell ref="K297:L297"/>
    <mergeCell ref="Q297:T297"/>
    <mergeCell ref="AA297:AC297"/>
    <mergeCell ref="AF297:AG297"/>
    <mergeCell ref="AL297:AN297"/>
    <mergeCell ref="F318:H318"/>
    <mergeCell ref="K318:L318"/>
    <mergeCell ref="Q318:T318"/>
    <mergeCell ref="AA318:AC318"/>
    <mergeCell ref="AF318:AG318"/>
    <mergeCell ref="AL318:AN318"/>
    <mergeCell ref="A300:I300"/>
    <mergeCell ref="K300:S300"/>
    <mergeCell ref="V300:AD300"/>
    <mergeCell ref="AF300:AN300"/>
    <mergeCell ref="H305:I305"/>
    <mergeCell ref="AC305:AD305"/>
    <mergeCell ref="A321:I321"/>
    <mergeCell ref="K321:S321"/>
    <mergeCell ref="V321:AD321"/>
    <mergeCell ref="AF321:AN321"/>
    <mergeCell ref="H326:I326"/>
    <mergeCell ref="AC326:AD326"/>
    <mergeCell ref="A319:C319"/>
    <mergeCell ref="Q319:R319"/>
    <mergeCell ref="AL319:AM319"/>
    <mergeCell ref="A320:I320"/>
    <mergeCell ref="K320:S320"/>
    <mergeCell ref="V320:AD320"/>
    <mergeCell ref="AF320:AN320"/>
    <mergeCell ref="A340:C340"/>
    <mergeCell ref="Q340:R340"/>
    <mergeCell ref="AL340:AM340"/>
    <mergeCell ref="A341:I341"/>
    <mergeCell ref="K341:S341"/>
    <mergeCell ref="V341:AD341"/>
    <mergeCell ref="AF341:AN341"/>
    <mergeCell ref="F339:H339"/>
    <mergeCell ref="K339:L339"/>
    <mergeCell ref="Q339:T339"/>
    <mergeCell ref="AA339:AC339"/>
    <mergeCell ref="AF339:AG339"/>
    <mergeCell ref="AL339:AN339"/>
    <mergeCell ref="F360:H360"/>
    <mergeCell ref="K360:L360"/>
    <mergeCell ref="Q360:T360"/>
    <mergeCell ref="AA360:AC360"/>
    <mergeCell ref="AF360:AG360"/>
    <mergeCell ref="AL360:AN360"/>
    <mergeCell ref="A342:I342"/>
    <mergeCell ref="K342:S342"/>
    <mergeCell ref="V342:AD342"/>
    <mergeCell ref="AF342:AN342"/>
    <mergeCell ref="H347:I347"/>
    <mergeCell ref="AC347:AD347"/>
    <mergeCell ref="A363:I363"/>
    <mergeCell ref="K363:S363"/>
    <mergeCell ref="V363:AD363"/>
    <mergeCell ref="AF363:AN363"/>
    <mergeCell ref="H368:I368"/>
    <mergeCell ref="AC368:AD368"/>
    <mergeCell ref="A361:C361"/>
    <mergeCell ref="Q361:R361"/>
    <mergeCell ref="AL361:AM361"/>
    <mergeCell ref="A362:I362"/>
    <mergeCell ref="K362:S362"/>
    <mergeCell ref="V362:AD362"/>
    <mergeCell ref="AF362:AN362"/>
  </mergeCells>
  <pageMargins left="0.11811023622047245" right="0.11811023622047245" top="0" bottom="0" header="0" footer="0"/>
  <pageSetup paperSize="9" orientation="portrait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E35"/>
  <sheetViews>
    <sheetView tabSelected="1" workbookViewId="0">
      <selection activeCell="N29" sqref="N29"/>
    </sheetView>
  </sheetViews>
  <sheetFormatPr defaultColWidth="8.81640625" defaultRowHeight="11.5" x14ac:dyDescent="0.25"/>
  <cols>
    <col min="1" max="1" width="9.1796875" style="1" customWidth="1"/>
    <col min="2" max="2" width="4.7265625" style="84" customWidth="1"/>
    <col min="3" max="3" width="3" style="1" customWidth="1"/>
    <col min="4" max="4" width="15.7265625" style="87" customWidth="1"/>
    <col min="5" max="5" width="4.7265625" style="94" customWidth="1"/>
    <col min="6" max="6" width="15.7265625" style="87" customWidth="1"/>
    <col min="7" max="7" width="4.7265625" style="95" customWidth="1"/>
    <col min="8" max="8" width="15.7265625" style="88" customWidth="1"/>
    <col min="9" max="9" width="4.7265625" style="95" customWidth="1"/>
    <col min="10" max="10" width="15.7265625" style="87" customWidth="1"/>
    <col min="11" max="11" width="4.7265625" style="95" customWidth="1"/>
    <col min="12" max="12" width="15.7265625" style="88" customWidth="1"/>
    <col min="13" max="13" width="4.7265625" style="95" customWidth="1"/>
    <col min="14" max="16384" width="8.81640625" style="1"/>
  </cols>
  <sheetData>
    <row r="1" spans="1:31" ht="12.75" customHeight="1" x14ac:dyDescent="0.25">
      <c r="A1" s="7" t="s">
        <v>43</v>
      </c>
      <c r="C1" s="299" t="str">
        <f>Prijave!A1</f>
        <v>2. MRNTZ</v>
      </c>
      <c r="D1" s="300"/>
      <c r="E1" s="300"/>
      <c r="F1" s="300"/>
      <c r="G1" s="300"/>
      <c r="H1" s="300"/>
      <c r="I1" s="300"/>
      <c r="J1" s="300"/>
      <c r="K1" s="300"/>
      <c r="L1" s="300"/>
      <c r="M1" s="301"/>
      <c r="N1" s="68"/>
      <c r="O1" s="68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2"/>
    </row>
    <row r="2" spans="1:31" ht="13.5" customHeight="1" thickBot="1" x14ac:dyDescent="0.3">
      <c r="A2" s="1">
        <v>16</v>
      </c>
      <c r="C2" s="312" t="str">
        <f>Prijave!D3 &amp; " - Finalna skupina "</f>
        <v xml:space="preserve">U9M - Finalna skupina </v>
      </c>
      <c r="D2" s="313"/>
      <c r="E2" s="313"/>
      <c r="F2" s="313"/>
      <c r="G2" s="313"/>
      <c r="H2" s="313"/>
      <c r="I2" s="313"/>
      <c r="J2" s="313"/>
      <c r="K2" s="313"/>
      <c r="L2" s="313"/>
      <c r="M2" s="314"/>
    </row>
    <row r="4" spans="1:31" ht="12.75" customHeight="1" x14ac:dyDescent="0.25">
      <c r="A4" s="84" t="s">
        <v>4</v>
      </c>
      <c r="B4" s="315">
        <v>3</v>
      </c>
      <c r="C4" s="316">
        <v>1</v>
      </c>
      <c r="D4" s="86" t="str">
        <f>IF((B4=""),"",VLOOKUP(B4,Prijave!$C$6:$E$100,2))</f>
        <v>Jakob Jamšek</v>
      </c>
      <c r="E4" s="110"/>
      <c r="K4" s="85"/>
      <c r="L4" s="89"/>
      <c r="M4" s="85"/>
    </row>
    <row r="5" spans="1:31" ht="12.75" customHeight="1" x14ac:dyDescent="0.3">
      <c r="B5" s="315"/>
      <c r="C5" s="316"/>
      <c r="D5" s="113" t="s">
        <v>100</v>
      </c>
      <c r="E5" s="111" t="str">
        <f>IF((B4=""),"","("&amp;UPPER(VLOOKUP(B4,Prijave!$C$6:$E$100,3))&amp;")")</f>
        <v>(MENGEŠ)</v>
      </c>
      <c r="F5" s="90" t="str">
        <f>IF((E6=""),"",VLOOKUP(E6,Prijave!$C$6:$E$100,2))</f>
        <v>Jakob Jamšek</v>
      </c>
      <c r="G5" s="103"/>
      <c r="K5" s="85"/>
      <c r="L5" s="89"/>
      <c r="M5" s="85"/>
    </row>
    <row r="6" spans="1:31" ht="12.75" customHeight="1" x14ac:dyDescent="0.25">
      <c r="B6" s="315"/>
      <c r="C6" s="316">
        <v>2</v>
      </c>
      <c r="D6" s="195" t="s">
        <v>22</v>
      </c>
      <c r="E6" s="112">
        <v>3</v>
      </c>
      <c r="F6" s="105"/>
      <c r="G6" s="106" t="str">
        <f>IF((E6=""),"","("&amp;UPPER(VLOOKUP(E6,Prijave!$C$6:$E$100,3))&amp;")")</f>
        <v>(MENGEŠ)</v>
      </c>
      <c r="K6" s="85"/>
      <c r="L6" s="89"/>
      <c r="M6" s="85"/>
    </row>
    <row r="7" spans="1:31" ht="13.5" customHeight="1" x14ac:dyDescent="0.3">
      <c r="B7" s="315"/>
      <c r="C7" s="316"/>
      <c r="D7" s="113"/>
      <c r="E7" s="114" t="str">
        <f>IF((B6=""),"","("&amp;UPPER(VLOOKUP(B6,Prijave!$C$6:$E$100,3))&amp;")")</f>
        <v/>
      </c>
      <c r="G7" s="102"/>
      <c r="H7" s="90" t="str">
        <f>IF((G8=""),"",VLOOKUP(G8,Prijave!$C$6:$E$100,2))</f>
        <v>Jakob Jamšek</v>
      </c>
      <c r="I7" s="103"/>
      <c r="K7" s="85"/>
      <c r="L7" s="89"/>
      <c r="M7" s="85"/>
    </row>
    <row r="8" spans="1:31" x14ac:dyDescent="0.25">
      <c r="B8" s="315">
        <v>6</v>
      </c>
      <c r="C8" s="316">
        <v>3</v>
      </c>
      <c r="D8" s="86" t="str">
        <f>IF((B8=""),"",VLOOKUP(B8,Prijave!$C$6:$E$100,2))</f>
        <v>Erazem Metljak</v>
      </c>
      <c r="E8" s="91"/>
      <c r="G8" s="104">
        <v>3</v>
      </c>
      <c r="H8" s="105" t="s">
        <v>115</v>
      </c>
      <c r="I8" s="106" t="str">
        <f>IF((G8=""),"","("&amp;UPPER(VLOOKUP(G8,Prijave!$C$6:$E$100,3))&amp;")")</f>
        <v>(MENGEŠ)</v>
      </c>
    </row>
    <row r="9" spans="1:31" x14ac:dyDescent="0.25">
      <c r="B9" s="315"/>
      <c r="C9" s="316"/>
      <c r="D9" s="87" t="s">
        <v>101</v>
      </c>
      <c r="E9" s="92" t="str">
        <f>IF((B8=""),"","("&amp;UPPER(VLOOKUP(B8,Prijave!$C$6:$E$100,3))&amp;")")</f>
        <v>(PRESERJE)</v>
      </c>
      <c r="F9" s="90" t="str">
        <f>IF((E10=""),"",VLOOKUP(E10,Prijave!$C$6:$E$100,2))</f>
        <v>Patrik Bulič</v>
      </c>
      <c r="G9" s="107"/>
      <c r="I9" s="96"/>
    </row>
    <row r="10" spans="1:31" x14ac:dyDescent="0.25">
      <c r="B10" s="315">
        <v>22</v>
      </c>
      <c r="C10" s="316">
        <v>4</v>
      </c>
      <c r="D10" s="196" t="s">
        <v>96</v>
      </c>
      <c r="E10" s="104">
        <v>22</v>
      </c>
      <c r="F10" s="108" t="s">
        <v>116</v>
      </c>
      <c r="G10" s="109" t="str">
        <f>IF((E10=""),"","("&amp;UPPER(VLOOKUP(E10,Prijave!$C$6:$E$100,3))&amp;")")</f>
        <v>(SU)</v>
      </c>
      <c r="I10" s="96"/>
    </row>
    <row r="11" spans="1:31" ht="12" x14ac:dyDescent="0.3">
      <c r="B11" s="315"/>
      <c r="C11" s="316"/>
      <c r="D11" s="113" t="s">
        <v>103</v>
      </c>
      <c r="E11" s="93" t="str">
        <f>IF((B10=""),"","("&amp;UPPER(VLOOKUP(B10,Prijave!$C$6:$E$100,3))&amp;")")</f>
        <v>(SU)</v>
      </c>
      <c r="I11" s="102"/>
      <c r="J11" s="90" t="str">
        <f>IF((I12=""),"",VLOOKUP(I12,Prijave!$C$6:$E$100,2))</f>
        <v>Leo Kazič</v>
      </c>
      <c r="K11" s="103"/>
    </row>
    <row r="12" spans="1:31" x14ac:dyDescent="0.25">
      <c r="B12" s="315">
        <v>1</v>
      </c>
      <c r="C12" s="316">
        <v>5</v>
      </c>
      <c r="D12" s="86" t="str">
        <f>IF((B12=""),"",VLOOKUP(B12,Prijave!$C$6:$E$100,2))</f>
        <v>Leo Kazič</v>
      </c>
      <c r="E12" s="110"/>
      <c r="I12" s="104">
        <v>1</v>
      </c>
      <c r="J12" s="105" t="s">
        <v>116</v>
      </c>
      <c r="K12" s="106" t="str">
        <f>IF((I12=""),"","("&amp;UPPER(VLOOKUP(I12,Prijave!$C$6:$E$100,3))&amp;")")</f>
        <v>(JESENICE)</v>
      </c>
    </row>
    <row r="13" spans="1:31" ht="12" x14ac:dyDescent="0.3">
      <c r="B13" s="315"/>
      <c r="C13" s="316"/>
      <c r="D13" s="113" t="s">
        <v>102</v>
      </c>
      <c r="E13" s="111" t="str">
        <f>IF((B12=""),"","("&amp;UPPER(VLOOKUP(B12,Prijave!$C$6:$E$100,3))&amp;")")</f>
        <v>(JESENICE)</v>
      </c>
      <c r="F13" s="90" t="str">
        <f>IF((E14=""),"",VLOOKUP(E14,Prijave!$C$6:$E$100,2))</f>
        <v>Leo Kazič</v>
      </c>
      <c r="G13" s="103"/>
      <c r="I13" s="96"/>
      <c r="K13" s="96"/>
    </row>
    <row r="14" spans="1:31" x14ac:dyDescent="0.25">
      <c r="B14" s="315">
        <v>21</v>
      </c>
      <c r="C14" s="316">
        <v>6</v>
      </c>
      <c r="D14" s="196" t="s">
        <v>95</v>
      </c>
      <c r="E14" s="112">
        <v>1</v>
      </c>
      <c r="F14" s="105" t="s">
        <v>116</v>
      </c>
      <c r="G14" s="106" t="str">
        <f>IF((E14=""),"","("&amp;UPPER(VLOOKUP(E14,Prijave!$C$6:$E$100,3))&amp;")")</f>
        <v>(JESENICE)</v>
      </c>
      <c r="I14" s="96"/>
      <c r="K14" s="96"/>
    </row>
    <row r="15" spans="1:31" x14ac:dyDescent="0.25">
      <c r="B15" s="315"/>
      <c r="C15" s="316"/>
      <c r="D15" s="87" t="s">
        <v>104</v>
      </c>
      <c r="E15" s="114" t="str">
        <f>IF((B14=""),"","("&amp;UPPER(VLOOKUP(B14,Prijave!$C$6:$E$100,3))&amp;")")</f>
        <v>(VESNA)</v>
      </c>
      <c r="G15" s="102"/>
      <c r="H15" s="90" t="str">
        <f>IF((G16=""),"",VLOOKUP(G16,Prijave!$C$6:$E$100,2))</f>
        <v>Leo Kazič</v>
      </c>
      <c r="I15" s="107"/>
      <c r="K15" s="96"/>
    </row>
    <row r="16" spans="1:31" x14ac:dyDescent="0.25">
      <c r="B16" s="315"/>
      <c r="C16" s="316">
        <v>7</v>
      </c>
      <c r="D16" s="195" t="s">
        <v>22</v>
      </c>
      <c r="E16" s="91"/>
      <c r="G16" s="104">
        <v>1</v>
      </c>
      <c r="H16" s="108" t="s">
        <v>116</v>
      </c>
      <c r="I16" s="109" t="str">
        <f>IF((G16=""),"","("&amp;UPPER(VLOOKUP(G16,Prijave!$C$6:$E$100,3))&amp;")")</f>
        <v>(JESENICE)</v>
      </c>
      <c r="K16" s="96"/>
    </row>
    <row r="17" spans="2:13" x14ac:dyDescent="0.25">
      <c r="B17" s="315"/>
      <c r="C17" s="316"/>
      <c r="E17" s="92" t="str">
        <f>IF((B16=""),"","("&amp;UPPER(VLOOKUP(B16,Prijave!$C$6:$E$100,3))&amp;")")</f>
        <v/>
      </c>
      <c r="F17" s="90" t="str">
        <f>IF((E18=""),"",VLOOKUP(E18,Prijave!$C$6:$E$100,2))</f>
        <v>Stefan Kilibarda</v>
      </c>
      <c r="G17" s="107"/>
      <c r="K17" s="96"/>
    </row>
    <row r="18" spans="2:13" x14ac:dyDescent="0.25">
      <c r="B18" s="315">
        <v>17</v>
      </c>
      <c r="C18" s="316">
        <v>8</v>
      </c>
      <c r="D18" s="86" t="str">
        <f>IF((B18=""),"",VLOOKUP(B18,Prijave!$C$6:$E$100,2))</f>
        <v>Stefan Kilibarda</v>
      </c>
      <c r="E18" s="104">
        <v>17</v>
      </c>
      <c r="F18" s="108"/>
      <c r="G18" s="109" t="str">
        <f>IF((E18=""),"","("&amp;UPPER(VLOOKUP(E18,Prijave!$C$6:$E$100,3))&amp;")")</f>
        <v>(VESNA)</v>
      </c>
      <c r="K18" s="96"/>
    </row>
    <row r="19" spans="2:13" ht="12" x14ac:dyDescent="0.3">
      <c r="B19" s="315"/>
      <c r="C19" s="316"/>
      <c r="D19" s="113" t="s">
        <v>105</v>
      </c>
      <c r="E19" s="93" t="str">
        <f>IF((B18=""),"","("&amp;UPPER(VLOOKUP(B18,Prijave!$C$6:$E$100,3))&amp;")")</f>
        <v>(VESNA)</v>
      </c>
      <c r="K19" s="102"/>
      <c r="L19" s="90" t="str">
        <f>IF((K20=""),"",VLOOKUP(K20,Prijave!$C$6:$E$100,2))</f>
        <v>Leo Kazič</v>
      </c>
      <c r="M19" s="103"/>
    </row>
    <row r="20" spans="2:13" x14ac:dyDescent="0.25">
      <c r="B20" s="315">
        <v>2</v>
      </c>
      <c r="C20" s="316">
        <v>9</v>
      </c>
      <c r="D20" s="86" t="str">
        <f>IF((B20=""),"",VLOOKUP(B20,Prijave!$C$6:$E$100,2))</f>
        <v>Tomaž Šušmelj</v>
      </c>
      <c r="E20" s="110"/>
      <c r="K20" s="104">
        <v>1</v>
      </c>
      <c r="L20" s="105" t="s">
        <v>115</v>
      </c>
      <c r="M20" s="175" t="str">
        <f>IF((K20=""),"","("&amp;UPPER(VLOOKUP(K20,Prijave!$C$6:$E$100,3))&amp;")")</f>
        <v>(JESENICE)</v>
      </c>
    </row>
    <row r="21" spans="2:13" ht="12" x14ac:dyDescent="0.3">
      <c r="B21" s="315"/>
      <c r="C21" s="316"/>
      <c r="D21" s="113" t="s">
        <v>106</v>
      </c>
      <c r="E21" s="111" t="str">
        <f>IF((B20=""),"","("&amp;UPPER(VLOOKUP(B20,Prijave!$C$6:$E$100,3))&amp;")")</f>
        <v>(LOGATEC)</v>
      </c>
      <c r="F21" s="90" t="str">
        <f>IF((E22=""),"",VLOOKUP(E22,Prijave!$C$6:$E$100,2))</f>
        <v>Tomaž Šušmelj</v>
      </c>
      <c r="G21" s="103"/>
      <c r="K21" s="96"/>
      <c r="M21" s="94"/>
    </row>
    <row r="22" spans="2:13" x14ac:dyDescent="0.25">
      <c r="B22" s="315"/>
      <c r="C22" s="316">
        <v>10</v>
      </c>
      <c r="D22" s="195" t="s">
        <v>22</v>
      </c>
      <c r="E22" s="112">
        <v>2</v>
      </c>
      <c r="F22" s="105"/>
      <c r="G22" s="106" t="str">
        <f>IF((E22=""),"","("&amp;UPPER(VLOOKUP(E22,Prijave!$C$6:$E$100,3))&amp;")")</f>
        <v>(LOGATEC)</v>
      </c>
      <c r="K22" s="96"/>
      <c r="M22" s="94"/>
    </row>
    <row r="23" spans="2:13" ht="12" x14ac:dyDescent="0.3">
      <c r="B23" s="315"/>
      <c r="C23" s="316"/>
      <c r="D23" s="113"/>
      <c r="E23" s="114" t="str">
        <f>IF((B22=""),"","("&amp;UPPER(VLOOKUP(B22,Prijave!$C$6:$E$100,3))&amp;")")</f>
        <v/>
      </c>
      <c r="G23" s="102"/>
      <c r="H23" s="90" t="str">
        <f>IF((G24=""),"",VLOOKUP(G24,Prijave!$C$6:$E$100,2))</f>
        <v>Tomaž Šušmelj</v>
      </c>
      <c r="I23" s="103"/>
      <c r="K23" s="96"/>
      <c r="M23" s="94"/>
    </row>
    <row r="24" spans="2:13" x14ac:dyDescent="0.25">
      <c r="B24" s="315">
        <v>7</v>
      </c>
      <c r="C24" s="316">
        <v>11</v>
      </c>
      <c r="D24" s="86" t="str">
        <f>IF((B24=""),"",VLOOKUP(B24,Prijave!$C$6:$E$100,2))</f>
        <v>Tim Uhan</v>
      </c>
      <c r="E24" s="91"/>
      <c r="G24" s="104">
        <v>2</v>
      </c>
      <c r="H24" s="105" t="s">
        <v>116</v>
      </c>
      <c r="I24" s="106" t="str">
        <f>IF((G24=""),"","("&amp;UPPER(VLOOKUP(G24,Prijave!$C$6:$E$100,3))&amp;")")</f>
        <v>(LOGATEC)</v>
      </c>
      <c r="K24" s="96"/>
      <c r="M24" s="94"/>
    </row>
    <row r="25" spans="2:13" x14ac:dyDescent="0.25">
      <c r="B25" s="315"/>
      <c r="C25" s="316"/>
      <c r="D25" s="87" t="s">
        <v>108</v>
      </c>
      <c r="E25" s="92" t="str">
        <f>IF((B24=""),"","("&amp;UPPER(VLOOKUP(B24,Prijave!$C$6:$E$100,3))&amp;")")</f>
        <v>(TREBNJE)</v>
      </c>
      <c r="F25" s="90" t="str">
        <f>IF((E26=""),"",VLOOKUP(E26,Prijave!$C$6:$E$100,2))</f>
        <v>Samuel Ecsy</v>
      </c>
      <c r="G25" s="107"/>
      <c r="I25" s="96"/>
      <c r="K25" s="96"/>
      <c r="M25" s="94"/>
    </row>
    <row r="26" spans="2:13" x14ac:dyDescent="0.25">
      <c r="B26" s="315">
        <v>18</v>
      </c>
      <c r="C26" s="316">
        <v>12</v>
      </c>
      <c r="D26" s="86" t="str">
        <f>IF((B26=""),"",VLOOKUP(B26,Prijave!$C$6:$E$100,2))</f>
        <v>Samuel Ecsy</v>
      </c>
      <c r="E26" s="104">
        <v>18</v>
      </c>
      <c r="F26" s="108" t="s">
        <v>116</v>
      </c>
      <c r="G26" s="109" t="str">
        <f>IF((E26=""),"","("&amp;UPPER(VLOOKUP(E26,Prijave!$C$6:$E$100,3))&amp;")")</f>
        <v>(VESNA)</v>
      </c>
      <c r="I26" s="96"/>
      <c r="K26" s="96"/>
      <c r="M26" s="94"/>
    </row>
    <row r="27" spans="2:13" ht="12" x14ac:dyDescent="0.3">
      <c r="B27" s="315"/>
      <c r="C27" s="316"/>
      <c r="D27" s="113" t="s">
        <v>109</v>
      </c>
      <c r="E27" s="93" t="str">
        <f>IF((B26=""),"","("&amp;UPPER(VLOOKUP(B26,Prijave!$C$6:$E$100,3))&amp;")")</f>
        <v>(VESNA)</v>
      </c>
      <c r="I27" s="102"/>
      <c r="J27" s="90" t="str">
        <f>IF((I28=""),"",VLOOKUP(I28,Prijave!$C$6:$E$100,2))</f>
        <v>Tomaž Šušmelj</v>
      </c>
      <c r="K27" s="107"/>
      <c r="M27" s="94"/>
    </row>
    <row r="28" spans="2:13" ht="11.5" customHeight="1" x14ac:dyDescent="0.25">
      <c r="B28" s="315">
        <v>19</v>
      </c>
      <c r="C28" s="316">
        <v>13</v>
      </c>
      <c r="D28" s="90" t="s">
        <v>93</v>
      </c>
      <c r="E28" s="110"/>
      <c r="I28" s="104">
        <v>2</v>
      </c>
      <c r="J28" s="105" t="s">
        <v>115</v>
      </c>
      <c r="K28" s="109" t="str">
        <f>IF((I28=""),"","("&amp;UPPER(VLOOKUP(I28,Prijave!$C$6:$E$100,3))&amp;")")</f>
        <v>(LOGATEC)</v>
      </c>
      <c r="M28" s="94"/>
    </row>
    <row r="29" spans="2:13" ht="12" customHeight="1" x14ac:dyDescent="0.25">
      <c r="B29" s="315"/>
      <c r="C29" s="316"/>
      <c r="D29" s="196" t="s">
        <v>107</v>
      </c>
      <c r="E29" s="111" t="str">
        <f>IF((B28=""),"","("&amp;UPPER(VLOOKUP(B28,Prijave!$C$6:$E$100,3))&amp;")")</f>
        <v>(VESNA)</v>
      </c>
      <c r="F29" s="90" t="str">
        <f>IF((E30=""),"",VLOOKUP(E30,Prijave!$C$6:$E$100,2))</f>
        <v>Lovro Zajc</v>
      </c>
      <c r="G29" s="103"/>
      <c r="I29" s="96"/>
      <c r="M29" s="94"/>
    </row>
    <row r="30" spans="2:13" x14ac:dyDescent="0.25">
      <c r="B30" s="315">
        <v>20</v>
      </c>
      <c r="C30" s="316">
        <v>14</v>
      </c>
      <c r="D30" s="86" t="str">
        <f>IF((B30=""),"",VLOOKUP(B30,Prijave!$C$6:$E$100,2))</f>
        <v>Ožbej Petan</v>
      </c>
      <c r="E30" s="112">
        <v>19</v>
      </c>
      <c r="F30" s="105" t="s">
        <v>116</v>
      </c>
      <c r="G30" s="106" t="str">
        <f>IF((E30=""),"","("&amp;UPPER(VLOOKUP(E30,Prijave!$C$6:$E$100,3))&amp;")")</f>
        <v>(VESNA)</v>
      </c>
      <c r="I30" s="96"/>
      <c r="M30" s="94"/>
    </row>
    <row r="31" spans="2:13" ht="12" x14ac:dyDescent="0.3">
      <c r="B31" s="315"/>
      <c r="C31" s="316"/>
      <c r="D31" s="113" t="s">
        <v>110</v>
      </c>
      <c r="E31" s="114" t="str">
        <f>IF((B30=""),"","("&amp;UPPER(VLOOKUP(B30,Prijave!$C$6:$E$100,3))&amp;")")</f>
        <v>(VESNA)</v>
      </c>
      <c r="G31" s="102"/>
      <c r="H31" s="90" t="str">
        <f>IF((G32=""),"",VLOOKUP(G32,Prijave!$C$6:$E$100,2))</f>
        <v>Lovro Zajc</v>
      </c>
      <c r="I31" s="107"/>
      <c r="M31" s="94"/>
    </row>
    <row r="32" spans="2:13" x14ac:dyDescent="0.25">
      <c r="B32" s="315"/>
      <c r="C32" s="316">
        <v>15</v>
      </c>
      <c r="D32" s="195" t="s">
        <v>22</v>
      </c>
      <c r="E32" s="91"/>
      <c r="G32" s="104">
        <v>19</v>
      </c>
      <c r="H32" s="108" t="s">
        <v>115</v>
      </c>
      <c r="I32" s="109" t="str">
        <f>IF((G32=""),"","("&amp;UPPER(VLOOKUP(G32,Prijave!$C$6:$E$100,3))&amp;")")</f>
        <v>(VESNA)</v>
      </c>
      <c r="M32" s="94"/>
    </row>
    <row r="33" spans="2:13" x14ac:dyDescent="0.25">
      <c r="B33" s="315"/>
      <c r="C33" s="316"/>
      <c r="E33" s="92" t="str">
        <f>IF((B32=""),"","("&amp;UPPER(VLOOKUP(B32,Prijave!$C$6:$E$100,3))&amp;")")</f>
        <v/>
      </c>
      <c r="F33" s="90" t="str">
        <f>IF((E34=""),"",VLOOKUP(E34,Prijave!$C$6:$E$100,2))</f>
        <v>Peter Jedlovčnik</v>
      </c>
      <c r="G33" s="107"/>
      <c r="M33" s="94"/>
    </row>
    <row r="34" spans="2:13" x14ac:dyDescent="0.25">
      <c r="B34" s="315">
        <v>15</v>
      </c>
      <c r="C34" s="316">
        <v>16</v>
      </c>
      <c r="D34" s="86" t="str">
        <f>IF((B34=""),"",VLOOKUP(B34,Prijave!$C$6:$E$100,2))</f>
        <v>Peter Jedlovčnik</v>
      </c>
      <c r="E34" s="104">
        <v>15</v>
      </c>
      <c r="F34" s="108"/>
      <c r="G34" s="109" t="str">
        <f>IF((E34=""),"","("&amp;UPPER(VLOOKUP(E34,Prijave!$C$6:$E$100,3))&amp;")")</f>
        <v>(KRKA)</v>
      </c>
      <c r="M34" s="94"/>
    </row>
    <row r="35" spans="2:13" ht="12" x14ac:dyDescent="0.3">
      <c r="B35" s="315"/>
      <c r="C35" s="316"/>
      <c r="D35" s="113" t="s">
        <v>111</v>
      </c>
      <c r="E35" s="93" t="str">
        <f>IF((B34=""),"","("&amp;UPPER(VLOOKUP(B34,Prijave!$C$6:$E$100,3))&amp;")")</f>
        <v>(KRKA)</v>
      </c>
      <c r="M35" s="176"/>
    </row>
  </sheetData>
  <mergeCells count="34">
    <mergeCell ref="B30:B31"/>
    <mergeCell ref="C30:C31"/>
    <mergeCell ref="B32:B33"/>
    <mergeCell ref="C32:C33"/>
    <mergeCell ref="B34:B35"/>
    <mergeCell ref="C34:C35"/>
    <mergeCell ref="B24:B25"/>
    <mergeCell ref="C24:C25"/>
    <mergeCell ref="B26:B27"/>
    <mergeCell ref="C26:C27"/>
    <mergeCell ref="B28:B29"/>
    <mergeCell ref="C28:C29"/>
    <mergeCell ref="B18:B19"/>
    <mergeCell ref="C18:C19"/>
    <mergeCell ref="B20:B21"/>
    <mergeCell ref="C20:C21"/>
    <mergeCell ref="B22:B23"/>
    <mergeCell ref="C22:C23"/>
    <mergeCell ref="B12:B13"/>
    <mergeCell ref="C12:C13"/>
    <mergeCell ref="B14:B15"/>
    <mergeCell ref="C14:C15"/>
    <mergeCell ref="B16:B17"/>
    <mergeCell ref="C16:C17"/>
    <mergeCell ref="C1:M1"/>
    <mergeCell ref="C2:M2"/>
    <mergeCell ref="B10:B11"/>
    <mergeCell ref="C10:C11"/>
    <mergeCell ref="B4:B5"/>
    <mergeCell ref="C4:C5"/>
    <mergeCell ref="B6:B7"/>
    <mergeCell ref="C6:C7"/>
    <mergeCell ref="B8:B9"/>
    <mergeCell ref="C8:C9"/>
  </mergeCells>
  <phoneticPr fontId="10" type="noConversion"/>
  <printOptions horizontalCentered="1"/>
  <pageMargins left="0.15748031496062992" right="0.15748031496062992" top="0.47244094488188981" bottom="0.51181102362204722" header="0.11811023622047245" footer="0.11811023622047245"/>
  <pageSetup paperSize="9" scale="97" orientation="portrait" horizontalDpi="360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168"/>
  <sheetViews>
    <sheetView topLeftCell="A122" workbookViewId="0">
      <selection activeCell="AK141" sqref="AK141"/>
    </sheetView>
  </sheetViews>
  <sheetFormatPr defaultColWidth="9.1796875" defaultRowHeight="13" x14ac:dyDescent="0.3"/>
  <cols>
    <col min="1" max="7" width="2.54296875" style="10" customWidth="1"/>
    <col min="8" max="8" width="2.7265625" style="10" bestFit="1" customWidth="1"/>
    <col min="9" max="9" width="2.54296875" style="10" customWidth="1"/>
    <col min="10" max="10" width="1.7265625" style="10" customWidth="1"/>
    <col min="11" max="16" width="2.54296875" style="10" customWidth="1"/>
    <col min="17" max="17" width="2.54296875" style="28" customWidth="1"/>
    <col min="18" max="19" width="2.54296875" style="10" customWidth="1"/>
    <col min="20" max="20" width="2.54296875" style="30" customWidth="1"/>
    <col min="21" max="30" width="2.54296875" style="10" customWidth="1"/>
    <col min="31" max="31" width="1.7265625" style="10" customWidth="1"/>
    <col min="32" max="41" width="2.54296875" style="10" customWidth="1"/>
    <col min="42" max="42" width="9.1796875" style="31"/>
    <col min="43" max="16384" width="9.1796875" style="10"/>
  </cols>
  <sheetData>
    <row r="2" spans="1:42" s="13" customFormat="1" ht="10.5" x14ac:dyDescent="0.25">
      <c r="A2" s="12" t="str">
        <f>Prijave!$D$3</f>
        <v>U9M</v>
      </c>
      <c r="Q2" s="14"/>
      <c r="T2" s="15"/>
      <c r="V2" s="12" t="str">
        <f>Prijave!$D$3</f>
        <v>U9M</v>
      </c>
      <c r="AL2" s="14"/>
      <c r="AP2" s="16"/>
    </row>
    <row r="3" spans="1:42" s="13" customFormat="1" ht="10.5" x14ac:dyDescent="0.25">
      <c r="A3" s="13" t="s">
        <v>23</v>
      </c>
      <c r="G3" s="17"/>
      <c r="H3" s="18"/>
      <c r="I3" s="19" t="s">
        <v>5</v>
      </c>
      <c r="Q3" s="309"/>
      <c r="R3" s="309"/>
      <c r="S3" s="309"/>
      <c r="T3" s="310"/>
      <c r="V3" s="13" t="s">
        <v>23</v>
      </c>
      <c r="AB3" s="17"/>
      <c r="AC3" s="18"/>
      <c r="AD3" s="19" t="s">
        <v>5</v>
      </c>
      <c r="AL3" s="311"/>
      <c r="AM3" s="311"/>
      <c r="AN3" s="311"/>
      <c r="AP3" s="16">
        <v>4</v>
      </c>
    </row>
    <row r="4" spans="1:42" s="13" customFormat="1" ht="10.5" x14ac:dyDescent="0.25">
      <c r="G4" s="20"/>
      <c r="H4" s="18"/>
      <c r="Q4" s="305"/>
      <c r="R4" s="306"/>
      <c r="T4" s="15"/>
      <c r="AB4" s="20"/>
      <c r="AC4" s="18"/>
      <c r="AL4" s="305"/>
      <c r="AM4" s="306"/>
      <c r="AP4" s="16"/>
    </row>
    <row r="5" spans="1:42" s="21" customFormat="1" x14ac:dyDescent="0.3">
      <c r="A5" s="307" t="str">
        <f ca="1">INDIRECT("'Finalna skupina'!$D"&amp;$AP3)</f>
        <v>Jakob Jamšek</v>
      </c>
      <c r="B5" s="307"/>
      <c r="C5" s="307"/>
      <c r="D5" s="307"/>
      <c r="E5" s="307"/>
      <c r="F5" s="307"/>
      <c r="G5" s="307"/>
      <c r="H5" s="307"/>
      <c r="I5" s="307"/>
      <c r="J5" s="21" t="s">
        <v>6</v>
      </c>
      <c r="K5" s="307" t="str">
        <f ca="1">INDIRECT("'Finalna skupina'!$D"&amp;$AP3+2)</f>
        <v>X</v>
      </c>
      <c r="L5" s="307"/>
      <c r="M5" s="307"/>
      <c r="N5" s="307"/>
      <c r="O5" s="307"/>
      <c r="P5" s="307"/>
      <c r="Q5" s="307"/>
      <c r="R5" s="307"/>
      <c r="S5" s="307"/>
      <c r="T5" s="22"/>
      <c r="V5" s="307" t="str">
        <f ca="1">INDIRECT("'Finalna skupina'!$D"&amp;$AP3+4)</f>
        <v>Erazem Metljak</v>
      </c>
      <c r="W5" s="307"/>
      <c r="X5" s="307"/>
      <c r="Y5" s="307"/>
      <c r="Z5" s="307"/>
      <c r="AA5" s="307"/>
      <c r="AB5" s="307"/>
      <c r="AC5" s="307"/>
      <c r="AD5" s="307"/>
      <c r="AE5" s="21" t="s">
        <v>6</v>
      </c>
      <c r="AF5" s="307" t="str">
        <f ca="1">INDIRECT("'Finalna skupina'!$D"&amp;$AP3+6)</f>
        <v>Patrik Bulič</v>
      </c>
      <c r="AG5" s="307"/>
      <c r="AH5" s="307"/>
      <c r="AI5" s="307"/>
      <c r="AJ5" s="307"/>
      <c r="AK5" s="307"/>
      <c r="AL5" s="307"/>
      <c r="AM5" s="307"/>
      <c r="AN5" s="307"/>
      <c r="AP5" s="23"/>
    </row>
    <row r="6" spans="1:42" s="24" customFormat="1" ht="11.5" x14ac:dyDescent="0.25">
      <c r="A6" s="302" t="str">
        <f ca="1">INDIRECT("'Finalna skupina'!$E"&amp;$AP3+1)</f>
        <v>(MENGEŠ)</v>
      </c>
      <c r="B6" s="302"/>
      <c r="C6" s="302"/>
      <c r="D6" s="302"/>
      <c r="E6" s="302"/>
      <c r="F6" s="302"/>
      <c r="G6" s="302"/>
      <c r="H6" s="302"/>
      <c r="I6" s="302"/>
      <c r="K6" s="302" t="str">
        <f ca="1">INDIRECT("'Finalna skupina'!$E"&amp;$AP3+3)</f>
        <v/>
      </c>
      <c r="L6" s="302"/>
      <c r="M6" s="302"/>
      <c r="N6" s="302"/>
      <c r="O6" s="302"/>
      <c r="P6" s="302"/>
      <c r="Q6" s="302"/>
      <c r="R6" s="302"/>
      <c r="S6" s="302"/>
      <c r="T6" s="25"/>
      <c r="V6" s="302" t="str">
        <f ca="1">INDIRECT("'Finalna skupina'!$E"&amp;$AP3+5)</f>
        <v>(PRESERJE)</v>
      </c>
      <c r="W6" s="302"/>
      <c r="X6" s="302"/>
      <c r="Y6" s="302"/>
      <c r="Z6" s="302"/>
      <c r="AA6" s="302"/>
      <c r="AB6" s="302"/>
      <c r="AC6" s="302"/>
      <c r="AD6" s="302"/>
      <c r="AF6" s="302" t="str">
        <f ca="1">INDIRECT("'Finalna skupina'!$E"&amp;$AP3+7)</f>
        <v>(SU)</v>
      </c>
      <c r="AG6" s="302"/>
      <c r="AH6" s="302"/>
      <c r="AI6" s="302"/>
      <c r="AJ6" s="302"/>
      <c r="AK6" s="302"/>
      <c r="AL6" s="302"/>
      <c r="AM6" s="302"/>
      <c r="AN6" s="302"/>
      <c r="AP6" s="26"/>
    </row>
    <row r="7" spans="1:42" x14ac:dyDescent="0.3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" x14ac:dyDescent="0.2">
      <c r="A8" s="32"/>
      <c r="B8" s="9" t="s">
        <v>7</v>
      </c>
      <c r="C8" s="9"/>
      <c r="D8" s="9" t="s">
        <v>8</v>
      </c>
      <c r="E8" s="9"/>
      <c r="F8" s="9" t="s">
        <v>24</v>
      </c>
      <c r="G8" s="9"/>
      <c r="H8" s="9" t="s">
        <v>25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26</v>
      </c>
      <c r="Q8" s="34"/>
      <c r="R8" s="9" t="s">
        <v>25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26</v>
      </c>
      <c r="AB8" s="9"/>
      <c r="AC8" s="9" t="s">
        <v>25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26</v>
      </c>
      <c r="AL8" s="34"/>
      <c r="AM8" s="9" t="s">
        <v>25</v>
      </c>
      <c r="AN8" s="32"/>
      <c r="AP8" s="35"/>
    </row>
    <row r="9" spans="1:42" s="3" customFormat="1" ht="9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5" x14ac:dyDescent="0.35">
      <c r="D11" s="38" t="s">
        <v>27</v>
      </c>
      <c r="H11" s="303"/>
      <c r="I11" s="303"/>
      <c r="J11" s="40" t="s">
        <v>9</v>
      </c>
      <c r="K11" s="41"/>
      <c r="L11" s="39"/>
      <c r="Q11" s="42"/>
      <c r="T11" s="43"/>
      <c r="Y11" s="38" t="s">
        <v>27</v>
      </c>
      <c r="AC11" s="303"/>
      <c r="AD11" s="303"/>
      <c r="AE11" s="40" t="s">
        <v>9</v>
      </c>
      <c r="AF11" s="41"/>
      <c r="AG11" s="39"/>
      <c r="AL11" s="42"/>
      <c r="AP11" s="44"/>
    </row>
    <row r="12" spans="1:42" s="38" customFormat="1" ht="15.5" x14ac:dyDescent="0.35">
      <c r="D12" s="38" t="s">
        <v>28</v>
      </c>
      <c r="H12" s="41"/>
      <c r="I12" s="39"/>
      <c r="J12" s="40" t="s">
        <v>9</v>
      </c>
      <c r="K12" s="41"/>
      <c r="L12" s="39"/>
      <c r="Q12" s="42"/>
      <c r="T12" s="43"/>
      <c r="Y12" s="38" t="s">
        <v>28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5" x14ac:dyDescent="0.35">
      <c r="D13" s="38" t="s">
        <v>29</v>
      </c>
      <c r="H13" s="41"/>
      <c r="I13" s="39"/>
      <c r="J13" s="40" t="s">
        <v>9</v>
      </c>
      <c r="K13" s="41"/>
      <c r="L13" s="39"/>
      <c r="Q13" s="42"/>
      <c r="T13" s="43"/>
      <c r="Y13" s="38" t="s">
        <v>29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5" x14ac:dyDescent="0.35">
      <c r="D14" s="38" t="s">
        <v>30</v>
      </c>
      <c r="H14" s="41"/>
      <c r="I14" s="39"/>
      <c r="J14" s="40" t="s">
        <v>9</v>
      </c>
      <c r="K14" s="41"/>
      <c r="L14" s="39"/>
      <c r="Q14" s="42"/>
      <c r="T14" s="43"/>
      <c r="Y14" s="38" t="s">
        <v>30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5" x14ac:dyDescent="0.35">
      <c r="D15" s="38" t="s">
        <v>31</v>
      </c>
      <c r="H15" s="41"/>
      <c r="I15" s="39"/>
      <c r="J15" s="40" t="s">
        <v>9</v>
      </c>
      <c r="K15" s="41"/>
      <c r="L15" s="39"/>
      <c r="Q15" s="42"/>
      <c r="T15" s="43"/>
      <c r="Y15" s="38" t="s">
        <v>31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5" x14ac:dyDescent="0.35">
      <c r="D16" s="38" t="s">
        <v>59</v>
      </c>
      <c r="H16" s="317" t="str">
        <f>IF(OR((Prijave!$D$3="ČLANI"),(Prijave!$D$3="ČLANICE"),(Prijave!$D$3="ČLANI DO 21 LET"),(Prijave!$D$3="ČLANICE DO 21 LET")),"","X")</f>
        <v>X</v>
      </c>
      <c r="I16" s="317"/>
      <c r="J16" s="40" t="s">
        <v>9</v>
      </c>
      <c r="K16" s="317" t="str">
        <f>IF(OR((Prijave!$D$3="ČLANI"),(Prijave!$D$3="ČLANICE"),(Prijave!$D$3="ČLANI DO 21 LET"),(Prijave!$D$3="ČLANICE DO 21 LET")),"","X")</f>
        <v>X</v>
      </c>
      <c r="L16" s="317"/>
      <c r="Q16" s="42"/>
      <c r="T16" s="43"/>
      <c r="Y16" s="38" t="s">
        <v>59</v>
      </c>
      <c r="AC16" s="317" t="str">
        <f>IF(OR((Prijave!$D$3="ČLANI"),(Prijave!$D$3="ČLANICE"),(Prijave!$D$3="ČLANI DO 21 LET"),(Prijave!$D$3="ČLANICE DO 21 LET")),"","X")</f>
        <v>X</v>
      </c>
      <c r="AD16" s="317"/>
      <c r="AE16" s="40" t="s">
        <v>9</v>
      </c>
      <c r="AF16" s="317" t="str">
        <f>IF(OR((Prijave!$D$3="ČLANI"),(Prijave!$D$3="ČLANICE"),(Prijave!$D$3="ČLANI DO 21 LET"),(Prijave!$D$3="ČLANICE DO 21 LET")),"","X")</f>
        <v>X</v>
      </c>
      <c r="AG16" s="317"/>
      <c r="AL16" s="42"/>
      <c r="AP16" s="44"/>
    </row>
    <row r="17" spans="1:42" s="38" customFormat="1" ht="15.5" x14ac:dyDescent="0.35">
      <c r="D17" s="38" t="s">
        <v>60</v>
      </c>
      <c r="H17" s="317" t="str">
        <f>IF(OR((Prijave!$D$3="ČLANI"),(Prijave!$D$3="ČLANICE"),(Prijave!$D$3="ČLANI DO 21 LET"),(Prijave!$D$3="ČLANICE DO 21 LET")),"","X")</f>
        <v>X</v>
      </c>
      <c r="I17" s="317"/>
      <c r="J17" s="40" t="s">
        <v>9</v>
      </c>
      <c r="K17" s="317" t="str">
        <f>IF(OR((Prijave!$D$3="ČLANI"),(Prijave!$D$3="ČLANICE"),(Prijave!$D$3="ČLANI DO 21 LET"),(Prijave!$D$3="ČLANICE DO 21 LET")),"","X")</f>
        <v>X</v>
      </c>
      <c r="L17" s="317"/>
      <c r="Q17" s="42"/>
      <c r="T17" s="43"/>
      <c r="Y17" s="38" t="s">
        <v>60</v>
      </c>
      <c r="AC17" s="317" t="str">
        <f>IF(OR((Prijave!$D$3="ČLANI"),(Prijave!$D$3="ČLANICE"),(Prijave!$D$3="ČLANI DO 21 LET"),(Prijave!$D$3="ČLANICE DO 21 LET")),"","X")</f>
        <v>X</v>
      </c>
      <c r="AD17" s="317"/>
      <c r="AE17" s="40" t="s">
        <v>9</v>
      </c>
      <c r="AF17" s="317" t="str">
        <f>IF(OR((Prijave!$D$3="ČLANI"),(Prijave!$D$3="ČLANICE"),(Prijave!$D$3="ČLANI DO 21 LET"),(Prijave!$D$3="ČLANICE DO 21 LET")),"","X")</f>
        <v>X</v>
      </c>
      <c r="AG17" s="317"/>
      <c r="AL17" s="42"/>
      <c r="AP17" s="44"/>
    </row>
    <row r="18" spans="1:42" s="46" customFormat="1" ht="14.5" thickBot="1" x14ac:dyDescent="0.35">
      <c r="C18" s="45" t="s">
        <v>32</v>
      </c>
      <c r="H18" s="57"/>
      <c r="I18" s="58"/>
      <c r="J18" s="47" t="s">
        <v>9</v>
      </c>
      <c r="K18" s="57"/>
      <c r="L18" s="58"/>
      <c r="Q18" s="48"/>
      <c r="T18" s="49"/>
      <c r="X18" s="45" t="s">
        <v>32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1.5" x14ac:dyDescent="0.25">
      <c r="Q19" s="51"/>
      <c r="T19" s="52"/>
      <c r="AL19" s="51"/>
      <c r="AP19" s="53"/>
    </row>
    <row r="20" spans="1:42" x14ac:dyDescent="0.3">
      <c r="A20" s="10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33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3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5" x14ac:dyDescent="0.25">
      <c r="A23" s="12" t="str">
        <f>Prijave!$D$3</f>
        <v>U9M</v>
      </c>
      <c r="Q23" s="14"/>
      <c r="T23" s="15"/>
      <c r="V23" s="12" t="str">
        <f>Prijave!$D$3</f>
        <v>U9M</v>
      </c>
      <c r="AL23" s="14"/>
      <c r="AP23" s="16"/>
    </row>
    <row r="24" spans="1:42" s="13" customFormat="1" ht="10.5" x14ac:dyDescent="0.25">
      <c r="A24" s="13" t="s">
        <v>23</v>
      </c>
      <c r="G24" s="17"/>
      <c r="H24" s="18"/>
      <c r="I24" s="19" t="s">
        <v>5</v>
      </c>
      <c r="Q24" s="309"/>
      <c r="R24" s="309"/>
      <c r="S24" s="309"/>
      <c r="T24" s="310"/>
      <c r="V24" s="13" t="s">
        <v>23</v>
      </c>
      <c r="AB24" s="17"/>
      <c r="AC24" s="18"/>
      <c r="AD24" s="19" t="s">
        <v>5</v>
      </c>
      <c r="AL24" s="311"/>
      <c r="AM24" s="311"/>
      <c r="AN24" s="311"/>
      <c r="AP24" s="16">
        <f>AP3+8</f>
        <v>12</v>
      </c>
    </row>
    <row r="25" spans="1:42" s="13" customFormat="1" ht="10.5" x14ac:dyDescent="0.25">
      <c r="G25" s="20"/>
      <c r="H25" s="18"/>
      <c r="Q25" s="305"/>
      <c r="R25" s="306"/>
      <c r="T25" s="15"/>
      <c r="AB25" s="20"/>
      <c r="AC25" s="18"/>
      <c r="AL25" s="305"/>
      <c r="AM25" s="306"/>
      <c r="AP25" s="16"/>
    </row>
    <row r="26" spans="1:42" s="21" customFormat="1" x14ac:dyDescent="0.3">
      <c r="A26" s="307" t="str">
        <f ca="1">INDIRECT("'Finalna skupina'!$D"&amp;$AP24)</f>
        <v>Leo Kazič</v>
      </c>
      <c r="B26" s="307"/>
      <c r="C26" s="307"/>
      <c r="D26" s="307"/>
      <c r="E26" s="307"/>
      <c r="F26" s="307"/>
      <c r="G26" s="307"/>
      <c r="H26" s="307"/>
      <c r="I26" s="307"/>
      <c r="J26" s="21" t="s">
        <v>6</v>
      </c>
      <c r="K26" s="307" t="str">
        <f ca="1">INDIRECT("'Finalna skupina'!$D"&amp;$AP24+2)</f>
        <v>Leon Škafar</v>
      </c>
      <c r="L26" s="307"/>
      <c r="M26" s="307"/>
      <c r="N26" s="307"/>
      <c r="O26" s="307"/>
      <c r="P26" s="307"/>
      <c r="Q26" s="307"/>
      <c r="R26" s="307"/>
      <c r="S26" s="307"/>
      <c r="T26" s="22"/>
      <c r="V26" s="307" t="str">
        <f ca="1">INDIRECT("'Finalna skupina'!$D"&amp;$AP24+4)</f>
        <v>X</v>
      </c>
      <c r="W26" s="307"/>
      <c r="X26" s="307"/>
      <c r="Y26" s="307"/>
      <c r="Z26" s="307"/>
      <c r="AA26" s="307"/>
      <c r="AB26" s="307"/>
      <c r="AC26" s="307"/>
      <c r="AD26" s="307"/>
      <c r="AE26" s="21" t="s">
        <v>6</v>
      </c>
      <c r="AF26" s="307" t="str">
        <f ca="1">INDIRECT("'Finalna skupina'!$D"&amp;$AP24+6)</f>
        <v>Stefan Kilibarda</v>
      </c>
      <c r="AG26" s="307"/>
      <c r="AH26" s="307"/>
      <c r="AI26" s="307"/>
      <c r="AJ26" s="307"/>
      <c r="AK26" s="307"/>
      <c r="AL26" s="307"/>
      <c r="AM26" s="307"/>
      <c r="AN26" s="307"/>
      <c r="AP26" s="23"/>
    </row>
    <row r="27" spans="1:42" s="24" customFormat="1" ht="11.5" x14ac:dyDescent="0.25">
      <c r="A27" s="302" t="str">
        <f ca="1">INDIRECT("'Finalna skupina'!$E"&amp;$AP24+1)</f>
        <v>(JESENICE)</v>
      </c>
      <c r="B27" s="302"/>
      <c r="C27" s="302"/>
      <c r="D27" s="302"/>
      <c r="E27" s="302"/>
      <c r="F27" s="302"/>
      <c r="G27" s="302"/>
      <c r="H27" s="302"/>
      <c r="I27" s="302"/>
      <c r="K27" s="302" t="str">
        <f ca="1">INDIRECT("'Finalna skupina'!$E"&amp;$AP24+3)</f>
        <v>(VESNA)</v>
      </c>
      <c r="L27" s="302"/>
      <c r="M27" s="302"/>
      <c r="N27" s="302"/>
      <c r="O27" s="302"/>
      <c r="P27" s="302"/>
      <c r="Q27" s="302"/>
      <c r="R27" s="302"/>
      <c r="S27" s="302"/>
      <c r="T27" s="25"/>
      <c r="V27" s="302" t="str">
        <f ca="1">INDIRECT("'Finalna skupina'!$E"&amp;$AP24+5)</f>
        <v/>
      </c>
      <c r="W27" s="302"/>
      <c r="X27" s="302"/>
      <c r="Y27" s="302"/>
      <c r="Z27" s="302"/>
      <c r="AA27" s="302"/>
      <c r="AB27" s="302"/>
      <c r="AC27" s="302"/>
      <c r="AD27" s="302"/>
      <c r="AF27" s="302" t="str">
        <f ca="1">INDIRECT("'Finalna skupina'!$E"&amp;$AP24+7)</f>
        <v>(VESNA)</v>
      </c>
      <c r="AG27" s="302"/>
      <c r="AH27" s="302"/>
      <c r="AI27" s="302"/>
      <c r="AJ27" s="302"/>
      <c r="AK27" s="302"/>
      <c r="AL27" s="302"/>
      <c r="AM27" s="302"/>
      <c r="AN27" s="302"/>
      <c r="AP27" s="26"/>
    </row>
    <row r="28" spans="1:42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" x14ac:dyDescent="0.2">
      <c r="A29" s="32"/>
      <c r="B29" s="9" t="s">
        <v>7</v>
      </c>
      <c r="C29" s="9"/>
      <c r="D29" s="9" t="s">
        <v>8</v>
      </c>
      <c r="E29" s="9"/>
      <c r="F29" s="9" t="s">
        <v>24</v>
      </c>
      <c r="G29" s="9"/>
      <c r="H29" s="9" t="s">
        <v>25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26</v>
      </c>
      <c r="Q29" s="34"/>
      <c r="R29" s="9" t="s">
        <v>25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26</v>
      </c>
      <c r="AB29" s="9"/>
      <c r="AC29" s="9" t="s">
        <v>25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26</v>
      </c>
      <c r="AL29" s="34"/>
      <c r="AM29" s="9" t="s">
        <v>25</v>
      </c>
      <c r="AN29" s="32"/>
      <c r="AP29" s="35"/>
    </row>
    <row r="30" spans="1:42" s="3" customFormat="1" ht="9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5" x14ac:dyDescent="0.35">
      <c r="D32" s="38" t="s">
        <v>27</v>
      </c>
      <c r="H32" s="303"/>
      <c r="I32" s="303"/>
      <c r="J32" s="40" t="s">
        <v>9</v>
      </c>
      <c r="K32" s="41"/>
      <c r="L32" s="39"/>
      <c r="Q32" s="42"/>
      <c r="T32" s="43"/>
      <c r="Y32" s="38" t="s">
        <v>27</v>
      </c>
      <c r="AC32" s="303"/>
      <c r="AD32" s="303"/>
      <c r="AE32" s="40" t="s">
        <v>9</v>
      </c>
      <c r="AF32" s="41"/>
      <c r="AG32" s="39"/>
      <c r="AL32" s="42"/>
      <c r="AP32" s="44"/>
    </row>
    <row r="33" spans="1:42" s="38" customFormat="1" ht="15.5" x14ac:dyDescent="0.35">
      <c r="D33" s="38" t="s">
        <v>28</v>
      </c>
      <c r="H33" s="41"/>
      <c r="I33" s="39"/>
      <c r="J33" s="40" t="s">
        <v>9</v>
      </c>
      <c r="K33" s="41"/>
      <c r="L33" s="39"/>
      <c r="Q33" s="42"/>
      <c r="T33" s="43"/>
      <c r="Y33" s="38" t="s">
        <v>28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5" x14ac:dyDescent="0.35">
      <c r="D34" s="38" t="s">
        <v>29</v>
      </c>
      <c r="H34" s="41"/>
      <c r="I34" s="39"/>
      <c r="J34" s="40" t="s">
        <v>9</v>
      </c>
      <c r="K34" s="41"/>
      <c r="L34" s="39"/>
      <c r="Q34" s="42"/>
      <c r="T34" s="43"/>
      <c r="Y34" s="38" t="s">
        <v>29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5" x14ac:dyDescent="0.35">
      <c r="D35" s="38" t="s">
        <v>30</v>
      </c>
      <c r="H35" s="41"/>
      <c r="I35" s="39"/>
      <c r="J35" s="40" t="s">
        <v>9</v>
      </c>
      <c r="K35" s="41"/>
      <c r="L35" s="39"/>
      <c r="Q35" s="42"/>
      <c r="T35" s="43"/>
      <c r="Y35" s="38" t="s">
        <v>30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5" x14ac:dyDescent="0.35">
      <c r="D36" s="38" t="s">
        <v>31</v>
      </c>
      <c r="H36" s="41"/>
      <c r="I36" s="39"/>
      <c r="J36" s="40" t="s">
        <v>9</v>
      </c>
      <c r="K36" s="41"/>
      <c r="L36" s="39"/>
      <c r="Q36" s="42"/>
      <c r="T36" s="43"/>
      <c r="Y36" s="38" t="s">
        <v>31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5" x14ac:dyDescent="0.35">
      <c r="D37" s="38" t="s">
        <v>59</v>
      </c>
      <c r="H37" s="317" t="str">
        <f>IF(OR((Prijave!$D$3="ČLANI"),(Prijave!$D$3="ČLANICE"),(Prijave!$D$3="ČLANI DO 21 LET"),(Prijave!$D$3="ČLANICE DO 21 LET")),"","X")</f>
        <v>X</v>
      </c>
      <c r="I37" s="317"/>
      <c r="J37" s="40" t="s">
        <v>9</v>
      </c>
      <c r="K37" s="317" t="str">
        <f>IF(OR((Prijave!$D$3="ČLANI"),(Prijave!$D$3="ČLANICE"),(Prijave!$D$3="ČLANI DO 21 LET"),(Prijave!$D$3="ČLANICE DO 21 LET")),"","X")</f>
        <v>X</v>
      </c>
      <c r="L37" s="317"/>
      <c r="Q37" s="42"/>
      <c r="T37" s="43"/>
      <c r="Y37" s="38" t="s">
        <v>59</v>
      </c>
      <c r="AC37" s="317" t="str">
        <f>IF(OR((Prijave!$D$3="ČLANI"),(Prijave!$D$3="ČLANICE"),(Prijave!$D$3="ČLANI DO 21 LET"),(Prijave!$D$3="ČLANICE DO 21 LET")),"","X")</f>
        <v>X</v>
      </c>
      <c r="AD37" s="317"/>
      <c r="AE37" s="40" t="s">
        <v>9</v>
      </c>
      <c r="AF37" s="317" t="str">
        <f>IF(OR((Prijave!$D$3="ČLANI"),(Prijave!$D$3="ČLANICE"),(Prijave!$D$3="ČLANI DO 21 LET"),(Prijave!$D$3="ČLANICE DO 21 LET")),"","X")</f>
        <v>X</v>
      </c>
      <c r="AG37" s="317"/>
      <c r="AL37" s="42"/>
      <c r="AP37" s="44"/>
    </row>
    <row r="38" spans="1:42" s="38" customFormat="1" ht="15.5" x14ac:dyDescent="0.35">
      <c r="D38" s="38" t="s">
        <v>60</v>
      </c>
      <c r="H38" s="317" t="str">
        <f>IF(OR((Prijave!$D$3="ČLANI"),(Prijave!$D$3="ČLANICE"),(Prijave!$D$3="ČLANI DO 21 LET"),(Prijave!$D$3="ČLANICE DO 21 LET")),"","X")</f>
        <v>X</v>
      </c>
      <c r="I38" s="317"/>
      <c r="J38" s="40" t="s">
        <v>9</v>
      </c>
      <c r="K38" s="317" t="str">
        <f>IF(OR((Prijave!$D$3="ČLANI"),(Prijave!$D$3="ČLANICE"),(Prijave!$D$3="ČLANI DO 21 LET"),(Prijave!$D$3="ČLANICE DO 21 LET")),"","X")</f>
        <v>X</v>
      </c>
      <c r="L38" s="317"/>
      <c r="Q38" s="42"/>
      <c r="T38" s="43"/>
      <c r="Y38" s="38" t="s">
        <v>60</v>
      </c>
      <c r="AC38" s="317" t="str">
        <f>IF(OR((Prijave!$D$3="ČLANI"),(Prijave!$D$3="ČLANICE"),(Prijave!$D$3="ČLANI DO 21 LET"),(Prijave!$D$3="ČLANICE DO 21 LET")),"","X")</f>
        <v>X</v>
      </c>
      <c r="AD38" s="317"/>
      <c r="AE38" s="40" t="s">
        <v>9</v>
      </c>
      <c r="AF38" s="317" t="str">
        <f>IF(OR((Prijave!$D$3="ČLANI"),(Prijave!$D$3="ČLANICE"),(Prijave!$D$3="ČLANI DO 21 LET"),(Prijave!$D$3="ČLANICE DO 21 LET")),"","X")</f>
        <v>X</v>
      </c>
      <c r="AG38" s="317"/>
      <c r="AL38" s="42"/>
      <c r="AP38" s="44"/>
    </row>
    <row r="39" spans="1:42" s="46" customFormat="1" ht="14.5" thickBot="1" x14ac:dyDescent="0.35">
      <c r="C39" s="45" t="s">
        <v>32</v>
      </c>
      <c r="H39" s="57"/>
      <c r="I39" s="58"/>
      <c r="J39" s="47" t="s">
        <v>9</v>
      </c>
      <c r="K39" s="57"/>
      <c r="L39" s="58"/>
      <c r="Q39" s="48"/>
      <c r="T39" s="49"/>
      <c r="X39" s="45" t="s">
        <v>32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1.5" x14ac:dyDescent="0.25">
      <c r="Q40" s="51"/>
      <c r="T40" s="52"/>
      <c r="AL40" s="51"/>
      <c r="AP40" s="53"/>
    </row>
    <row r="41" spans="1:42" x14ac:dyDescent="0.3">
      <c r="A41" s="10" t="s">
        <v>33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33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5" x14ac:dyDescent="0.25">
      <c r="A44" s="12" t="str">
        <f>Prijave!$D$3</f>
        <v>U9M</v>
      </c>
      <c r="Q44" s="14"/>
      <c r="T44" s="15"/>
      <c r="V44" s="12" t="str">
        <f>Prijave!$D$3</f>
        <v>U9M</v>
      </c>
      <c r="AL44" s="14"/>
      <c r="AP44" s="16"/>
    </row>
    <row r="45" spans="1:42" s="13" customFormat="1" ht="10.5" x14ac:dyDescent="0.25">
      <c r="A45" s="13" t="s">
        <v>23</v>
      </c>
      <c r="G45" s="17"/>
      <c r="H45" s="18"/>
      <c r="I45" s="19" t="s">
        <v>5</v>
      </c>
      <c r="Q45" s="309"/>
      <c r="R45" s="309"/>
      <c r="S45" s="309"/>
      <c r="T45" s="310"/>
      <c r="V45" s="13" t="s">
        <v>23</v>
      </c>
      <c r="AB45" s="17"/>
      <c r="AC45" s="18"/>
      <c r="AD45" s="19" t="s">
        <v>5</v>
      </c>
      <c r="AL45" s="311"/>
      <c r="AM45" s="311"/>
      <c r="AN45" s="311"/>
      <c r="AP45" s="16">
        <f>AP24+8</f>
        <v>20</v>
      </c>
    </row>
    <row r="46" spans="1:42" s="13" customFormat="1" ht="10.5" x14ac:dyDescent="0.25">
      <c r="G46" s="20"/>
      <c r="H46" s="18"/>
      <c r="Q46" s="305"/>
      <c r="R46" s="306"/>
      <c r="T46" s="15"/>
      <c r="AB46" s="20"/>
      <c r="AC46" s="18"/>
      <c r="AL46" s="305"/>
      <c r="AM46" s="306"/>
      <c r="AP46" s="16"/>
    </row>
    <row r="47" spans="1:42" s="21" customFormat="1" x14ac:dyDescent="0.3">
      <c r="A47" s="307" t="str">
        <f ca="1">INDIRECT("'Finalna skupina'!$D"&amp;$AP45)</f>
        <v>Tomaž Šušmelj</v>
      </c>
      <c r="B47" s="307"/>
      <c r="C47" s="307"/>
      <c r="D47" s="307"/>
      <c r="E47" s="307"/>
      <c r="F47" s="307"/>
      <c r="G47" s="307"/>
      <c r="H47" s="307"/>
      <c r="I47" s="307"/>
      <c r="J47" s="21" t="s">
        <v>6</v>
      </c>
      <c r="K47" s="307" t="str">
        <f ca="1">INDIRECT("'Finalna skupina'!$D"&amp;$AP45+2)</f>
        <v>X</v>
      </c>
      <c r="L47" s="307"/>
      <c r="M47" s="307"/>
      <c r="N47" s="307"/>
      <c r="O47" s="307"/>
      <c r="P47" s="307"/>
      <c r="Q47" s="307"/>
      <c r="R47" s="307"/>
      <c r="S47" s="307"/>
      <c r="T47" s="22"/>
      <c r="V47" s="307" t="str">
        <f ca="1">INDIRECT("'Finalna skupina'!$D"&amp;$AP45+4)</f>
        <v>Tim Uhan</v>
      </c>
      <c r="W47" s="307"/>
      <c r="X47" s="307"/>
      <c r="Y47" s="307"/>
      <c r="Z47" s="307"/>
      <c r="AA47" s="307"/>
      <c r="AB47" s="307"/>
      <c r="AC47" s="307"/>
      <c r="AD47" s="307"/>
      <c r="AE47" s="21" t="s">
        <v>6</v>
      </c>
      <c r="AF47" s="307" t="str">
        <f ca="1">INDIRECT("'Finalna skupina'!$D"&amp;$AP45+6)</f>
        <v>Samuel Ecsy</v>
      </c>
      <c r="AG47" s="307"/>
      <c r="AH47" s="307"/>
      <c r="AI47" s="307"/>
      <c r="AJ47" s="307"/>
      <c r="AK47" s="307"/>
      <c r="AL47" s="307"/>
      <c r="AM47" s="307"/>
      <c r="AN47" s="307"/>
      <c r="AP47" s="23"/>
    </row>
    <row r="48" spans="1:42" s="24" customFormat="1" ht="11.5" x14ac:dyDescent="0.25">
      <c r="A48" s="302" t="str">
        <f ca="1">INDIRECT("'Finalna skupina'!$E"&amp;$AP45+1)</f>
        <v>(LOGATEC)</v>
      </c>
      <c r="B48" s="302"/>
      <c r="C48" s="302"/>
      <c r="D48" s="302"/>
      <c r="E48" s="302"/>
      <c r="F48" s="302"/>
      <c r="G48" s="302"/>
      <c r="H48" s="302"/>
      <c r="I48" s="302"/>
      <c r="K48" s="302" t="str">
        <f ca="1">INDIRECT("'Finalna skupina'!$E"&amp;$AP45+3)</f>
        <v/>
      </c>
      <c r="L48" s="302"/>
      <c r="M48" s="302"/>
      <c r="N48" s="302"/>
      <c r="O48" s="302"/>
      <c r="P48" s="302"/>
      <c r="Q48" s="302"/>
      <c r="R48" s="302"/>
      <c r="S48" s="302"/>
      <c r="T48" s="25"/>
      <c r="V48" s="302" t="str">
        <f ca="1">INDIRECT("'Finalna skupina'!$E"&amp;$AP45+5)</f>
        <v>(TREBNJE)</v>
      </c>
      <c r="W48" s="302"/>
      <c r="X48" s="302"/>
      <c r="Y48" s="302"/>
      <c r="Z48" s="302"/>
      <c r="AA48" s="302"/>
      <c r="AB48" s="302"/>
      <c r="AC48" s="302"/>
      <c r="AD48" s="302"/>
      <c r="AF48" s="302" t="str">
        <f ca="1">INDIRECT("'Finalna skupina'!$E"&amp;$AP45+7)</f>
        <v>(VESNA)</v>
      </c>
      <c r="AG48" s="302"/>
      <c r="AH48" s="302"/>
      <c r="AI48" s="302"/>
      <c r="AJ48" s="302"/>
      <c r="AK48" s="302"/>
      <c r="AL48" s="302"/>
      <c r="AM48" s="302"/>
      <c r="AN48" s="302"/>
      <c r="AP48" s="26"/>
    </row>
    <row r="49" spans="1:42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" x14ac:dyDescent="0.2">
      <c r="A50" s="32"/>
      <c r="B50" s="9" t="s">
        <v>7</v>
      </c>
      <c r="C50" s="9"/>
      <c r="D50" s="9" t="s">
        <v>8</v>
      </c>
      <c r="E50" s="9"/>
      <c r="F50" s="9" t="s">
        <v>24</v>
      </c>
      <c r="G50" s="9"/>
      <c r="H50" s="9" t="s">
        <v>25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26</v>
      </c>
      <c r="Q50" s="34"/>
      <c r="R50" s="9" t="s">
        <v>25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26</v>
      </c>
      <c r="AB50" s="9"/>
      <c r="AC50" s="9" t="s">
        <v>25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26</v>
      </c>
      <c r="AL50" s="34"/>
      <c r="AM50" s="9" t="s">
        <v>25</v>
      </c>
      <c r="AN50" s="32"/>
      <c r="AP50" s="35"/>
    </row>
    <row r="51" spans="1:42" s="3" customFormat="1" ht="9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5" x14ac:dyDescent="0.35">
      <c r="D53" s="38" t="s">
        <v>27</v>
      </c>
      <c r="H53" s="303"/>
      <c r="I53" s="303"/>
      <c r="J53" s="40" t="s">
        <v>9</v>
      </c>
      <c r="K53" s="41"/>
      <c r="L53" s="39"/>
      <c r="Q53" s="42"/>
      <c r="T53" s="43"/>
      <c r="Y53" s="38" t="s">
        <v>27</v>
      </c>
      <c r="AC53" s="303"/>
      <c r="AD53" s="303"/>
      <c r="AE53" s="40" t="s">
        <v>9</v>
      </c>
      <c r="AF53" s="41"/>
      <c r="AG53" s="39"/>
      <c r="AL53" s="42"/>
      <c r="AP53" s="44"/>
    </row>
    <row r="54" spans="1:42" s="38" customFormat="1" ht="15.5" x14ac:dyDescent="0.35">
      <c r="D54" s="38" t="s">
        <v>28</v>
      </c>
      <c r="H54" s="41"/>
      <c r="I54" s="39"/>
      <c r="J54" s="40" t="s">
        <v>9</v>
      </c>
      <c r="K54" s="41"/>
      <c r="L54" s="39"/>
      <c r="Q54" s="42"/>
      <c r="T54" s="43"/>
      <c r="Y54" s="38" t="s">
        <v>28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5" x14ac:dyDescent="0.35">
      <c r="D55" s="38" t="s">
        <v>29</v>
      </c>
      <c r="H55" s="41"/>
      <c r="I55" s="39"/>
      <c r="J55" s="40" t="s">
        <v>9</v>
      </c>
      <c r="K55" s="41"/>
      <c r="L55" s="39"/>
      <c r="Q55" s="42"/>
      <c r="T55" s="43"/>
      <c r="Y55" s="38" t="s">
        <v>29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5" x14ac:dyDescent="0.35">
      <c r="D56" s="38" t="s">
        <v>30</v>
      </c>
      <c r="H56" s="41"/>
      <c r="I56" s="39"/>
      <c r="J56" s="40" t="s">
        <v>9</v>
      </c>
      <c r="K56" s="41"/>
      <c r="L56" s="39"/>
      <c r="Q56" s="42"/>
      <c r="T56" s="43"/>
      <c r="Y56" s="38" t="s">
        <v>30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5" x14ac:dyDescent="0.35">
      <c r="D57" s="38" t="s">
        <v>31</v>
      </c>
      <c r="H57" s="41"/>
      <c r="I57" s="39"/>
      <c r="J57" s="40" t="s">
        <v>9</v>
      </c>
      <c r="K57" s="41"/>
      <c r="L57" s="39"/>
      <c r="Q57" s="42"/>
      <c r="T57" s="43"/>
      <c r="Y57" s="38" t="s">
        <v>31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5" x14ac:dyDescent="0.35">
      <c r="D58" s="38" t="s">
        <v>59</v>
      </c>
      <c r="H58" s="317" t="str">
        <f>IF(OR((Prijave!$D$3="ČLANI"),(Prijave!$D$3="ČLANICE"),(Prijave!$D$3="ČLANI DO 21 LET"),(Prijave!$D$3="ČLANICE DO 21 LET")),"","X")</f>
        <v>X</v>
      </c>
      <c r="I58" s="317"/>
      <c r="J58" s="40" t="s">
        <v>9</v>
      </c>
      <c r="K58" s="317" t="str">
        <f>IF(OR((Prijave!$D$3="ČLANI"),(Prijave!$D$3="ČLANICE"),(Prijave!$D$3="ČLANI DO 21 LET"),(Prijave!$D$3="ČLANICE DO 21 LET")),"","X")</f>
        <v>X</v>
      </c>
      <c r="L58" s="317"/>
      <c r="Q58" s="42"/>
      <c r="T58" s="43"/>
      <c r="Y58" s="38" t="s">
        <v>59</v>
      </c>
      <c r="AC58" s="317" t="str">
        <f>IF(OR((Prijave!$D$3="ČLANI"),(Prijave!$D$3="ČLANICE"),(Prijave!$D$3="ČLANI DO 21 LET"),(Prijave!$D$3="ČLANICE DO 21 LET")),"","X")</f>
        <v>X</v>
      </c>
      <c r="AD58" s="317"/>
      <c r="AE58" s="40" t="s">
        <v>9</v>
      </c>
      <c r="AF58" s="317" t="str">
        <f>IF(OR((Prijave!$D$3="ČLANI"),(Prijave!$D$3="ČLANICE"),(Prijave!$D$3="ČLANI DO 21 LET"),(Prijave!$D$3="ČLANICE DO 21 LET")),"","X")</f>
        <v>X</v>
      </c>
      <c r="AG58" s="317"/>
      <c r="AL58" s="42"/>
      <c r="AP58" s="44"/>
    </row>
    <row r="59" spans="1:42" s="38" customFormat="1" ht="15.5" x14ac:dyDescent="0.35">
      <c r="D59" s="38" t="s">
        <v>60</v>
      </c>
      <c r="H59" s="317" t="str">
        <f>IF(OR((Prijave!$D$3="ČLANI"),(Prijave!$D$3="ČLANICE"),(Prijave!$D$3="ČLANI DO 21 LET"),(Prijave!$D$3="ČLANICE DO 21 LET")),"","X")</f>
        <v>X</v>
      </c>
      <c r="I59" s="317"/>
      <c r="J59" s="40" t="s">
        <v>9</v>
      </c>
      <c r="K59" s="317" t="str">
        <f>IF(OR((Prijave!$D$3="ČLANI"),(Prijave!$D$3="ČLANICE"),(Prijave!$D$3="ČLANI DO 21 LET"),(Prijave!$D$3="ČLANICE DO 21 LET")),"","X")</f>
        <v>X</v>
      </c>
      <c r="L59" s="317"/>
      <c r="Q59" s="42"/>
      <c r="T59" s="43"/>
      <c r="Y59" s="38" t="s">
        <v>60</v>
      </c>
      <c r="AC59" s="317" t="str">
        <f>IF(OR((Prijave!$D$3="ČLANI"),(Prijave!$D$3="ČLANICE"),(Prijave!$D$3="ČLANI DO 21 LET"),(Prijave!$D$3="ČLANICE DO 21 LET")),"","X")</f>
        <v>X</v>
      </c>
      <c r="AD59" s="317"/>
      <c r="AE59" s="40" t="s">
        <v>9</v>
      </c>
      <c r="AF59" s="317" t="str">
        <f>IF(OR((Prijave!$D$3="ČLANI"),(Prijave!$D$3="ČLANICE"),(Prijave!$D$3="ČLANI DO 21 LET"),(Prijave!$D$3="ČLANICE DO 21 LET")),"","X")</f>
        <v>X</v>
      </c>
      <c r="AG59" s="317"/>
      <c r="AL59" s="42"/>
      <c r="AP59" s="44"/>
    </row>
    <row r="60" spans="1:42" s="46" customFormat="1" ht="14.5" thickBot="1" x14ac:dyDescent="0.35">
      <c r="C60" s="45" t="s">
        <v>32</v>
      </c>
      <c r="H60" s="57"/>
      <c r="I60" s="58"/>
      <c r="J60" s="47" t="s">
        <v>9</v>
      </c>
      <c r="K60" s="57"/>
      <c r="L60" s="58"/>
      <c r="Q60" s="48"/>
      <c r="T60" s="49"/>
      <c r="X60" s="45" t="s">
        <v>32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1.5" x14ac:dyDescent="0.25">
      <c r="Q61" s="51"/>
      <c r="T61" s="52"/>
      <c r="AL61" s="51"/>
      <c r="AP61" s="53"/>
    </row>
    <row r="62" spans="1:42" x14ac:dyDescent="0.3">
      <c r="A62" s="10" t="s">
        <v>33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33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3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0.5" x14ac:dyDescent="0.25">
      <c r="A65" s="12" t="str">
        <f>Prijave!$D$3</f>
        <v>U9M</v>
      </c>
      <c r="Q65" s="14"/>
      <c r="T65" s="15"/>
      <c r="V65" s="12" t="str">
        <f>Prijave!$D$3</f>
        <v>U9M</v>
      </c>
      <c r="AL65" s="14"/>
      <c r="AP65" s="16"/>
    </row>
    <row r="66" spans="1:42" s="13" customFormat="1" ht="10.5" x14ac:dyDescent="0.25">
      <c r="A66" s="13" t="s">
        <v>23</v>
      </c>
      <c r="G66" s="17"/>
      <c r="H66" s="18"/>
      <c r="I66" s="19" t="s">
        <v>5</v>
      </c>
      <c r="Q66" s="309"/>
      <c r="R66" s="309"/>
      <c r="S66" s="309"/>
      <c r="T66" s="310"/>
      <c r="V66" s="13" t="s">
        <v>23</v>
      </c>
      <c r="AB66" s="17"/>
      <c r="AC66" s="18"/>
      <c r="AD66" s="19" t="s">
        <v>5</v>
      </c>
      <c r="AL66" s="311"/>
      <c r="AM66" s="311"/>
      <c r="AN66" s="311"/>
      <c r="AP66" s="16">
        <f>AP45+8</f>
        <v>28</v>
      </c>
    </row>
    <row r="67" spans="1:42" s="13" customFormat="1" ht="10.5" x14ac:dyDescent="0.25">
      <c r="G67" s="20"/>
      <c r="H67" s="18"/>
      <c r="Q67" s="305"/>
      <c r="R67" s="306"/>
      <c r="T67" s="15"/>
      <c r="AB67" s="20"/>
      <c r="AC67" s="18"/>
      <c r="AL67" s="305"/>
      <c r="AM67" s="306"/>
      <c r="AP67" s="16"/>
    </row>
    <row r="68" spans="1:42" s="21" customFormat="1" x14ac:dyDescent="0.3">
      <c r="A68" s="307" t="str">
        <f ca="1">INDIRECT("'Finalna skupina'!$D"&amp;$AP66)</f>
        <v>Lovro Zajc</v>
      </c>
      <c r="B68" s="307"/>
      <c r="C68" s="307"/>
      <c r="D68" s="307"/>
      <c r="E68" s="307"/>
      <c r="F68" s="307"/>
      <c r="G68" s="307"/>
      <c r="H68" s="307"/>
      <c r="I68" s="307"/>
      <c r="J68" s="21" t="s">
        <v>6</v>
      </c>
      <c r="K68" s="307" t="str">
        <f ca="1">INDIRECT("'Finalna skupina'!$D"&amp;$AP66+2)</f>
        <v>Ožbej Petan</v>
      </c>
      <c r="L68" s="307"/>
      <c r="M68" s="307"/>
      <c r="N68" s="307"/>
      <c r="O68" s="307"/>
      <c r="P68" s="307"/>
      <c r="Q68" s="307"/>
      <c r="R68" s="307"/>
      <c r="S68" s="307"/>
      <c r="T68" s="22"/>
      <c r="V68" s="307" t="str">
        <f ca="1">INDIRECT("'Finalna skupina'!$D"&amp;$AP66+4)</f>
        <v>X</v>
      </c>
      <c r="W68" s="307"/>
      <c r="X68" s="307"/>
      <c r="Y68" s="307"/>
      <c r="Z68" s="307"/>
      <c r="AA68" s="307"/>
      <c r="AB68" s="307"/>
      <c r="AC68" s="307"/>
      <c r="AD68" s="307"/>
      <c r="AE68" s="21" t="s">
        <v>6</v>
      </c>
      <c r="AF68" s="307" t="str">
        <f ca="1">INDIRECT("'Finalna skupina'!$D"&amp;$AP66+6)</f>
        <v>Peter Jedlovčnik</v>
      </c>
      <c r="AG68" s="307"/>
      <c r="AH68" s="307"/>
      <c r="AI68" s="307"/>
      <c r="AJ68" s="307"/>
      <c r="AK68" s="307"/>
      <c r="AL68" s="307"/>
      <c r="AM68" s="307"/>
      <c r="AN68" s="307"/>
      <c r="AP68" s="23"/>
    </row>
    <row r="69" spans="1:42" s="24" customFormat="1" ht="11.5" x14ac:dyDescent="0.25">
      <c r="A69" s="302" t="str">
        <f ca="1">INDIRECT("'Finalna skupina'!$E"&amp;$AP66+1)</f>
        <v>(VESNA)</v>
      </c>
      <c r="B69" s="302"/>
      <c r="C69" s="302"/>
      <c r="D69" s="302"/>
      <c r="E69" s="302"/>
      <c r="F69" s="302"/>
      <c r="G69" s="302"/>
      <c r="H69" s="302"/>
      <c r="I69" s="302"/>
      <c r="K69" s="302" t="str">
        <f ca="1">INDIRECT("'Finalna skupina'!$E"&amp;$AP66+3)</f>
        <v>(VESNA)</v>
      </c>
      <c r="L69" s="302"/>
      <c r="M69" s="302"/>
      <c r="N69" s="302"/>
      <c r="O69" s="302"/>
      <c r="P69" s="302"/>
      <c r="Q69" s="302"/>
      <c r="R69" s="302"/>
      <c r="S69" s="302"/>
      <c r="T69" s="25"/>
      <c r="V69" s="302" t="str">
        <f ca="1">INDIRECT("'Finalna skupina'!$E"&amp;$AP66+5)</f>
        <v/>
      </c>
      <c r="W69" s="302"/>
      <c r="X69" s="302"/>
      <c r="Y69" s="302"/>
      <c r="Z69" s="302"/>
      <c r="AA69" s="302"/>
      <c r="AB69" s="302"/>
      <c r="AC69" s="302"/>
      <c r="AD69" s="302"/>
      <c r="AF69" s="302" t="str">
        <f ca="1">INDIRECT("'Finalna skupina'!$E"&amp;$AP66+7)</f>
        <v>(KRKA)</v>
      </c>
      <c r="AG69" s="302"/>
      <c r="AH69" s="302"/>
      <c r="AI69" s="302"/>
      <c r="AJ69" s="302"/>
      <c r="AK69" s="302"/>
      <c r="AL69" s="302"/>
      <c r="AM69" s="302"/>
      <c r="AN69" s="302"/>
      <c r="AP69" s="26"/>
    </row>
    <row r="70" spans="1:42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" x14ac:dyDescent="0.2">
      <c r="A71" s="32"/>
      <c r="B71" s="9" t="s">
        <v>7</v>
      </c>
      <c r="C71" s="9"/>
      <c r="D71" s="9" t="s">
        <v>8</v>
      </c>
      <c r="E71" s="9"/>
      <c r="F71" s="9" t="s">
        <v>24</v>
      </c>
      <c r="G71" s="9"/>
      <c r="H71" s="9" t="s">
        <v>25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26</v>
      </c>
      <c r="Q71" s="34"/>
      <c r="R71" s="9" t="s">
        <v>25</v>
      </c>
      <c r="S71" s="32"/>
      <c r="T71" s="4"/>
      <c r="V71" s="32"/>
      <c r="W71" s="9" t="s">
        <v>7</v>
      </c>
      <c r="X71" s="9"/>
      <c r="Y71" s="9" t="s">
        <v>8</v>
      </c>
      <c r="Z71" s="9"/>
      <c r="AA71" s="9" t="s">
        <v>26</v>
      </c>
      <c r="AB71" s="9"/>
      <c r="AC71" s="9" t="s">
        <v>25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26</v>
      </c>
      <c r="AL71" s="34"/>
      <c r="AM71" s="9" t="s">
        <v>25</v>
      </c>
      <c r="AN71" s="32"/>
      <c r="AP71" s="35"/>
    </row>
    <row r="72" spans="1:42" s="3" customFormat="1" ht="9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0.5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5" x14ac:dyDescent="0.35">
      <c r="D74" s="38" t="s">
        <v>27</v>
      </c>
      <c r="H74" s="303"/>
      <c r="I74" s="303"/>
      <c r="J74" s="40" t="s">
        <v>9</v>
      </c>
      <c r="K74" s="41"/>
      <c r="L74" s="39"/>
      <c r="Q74" s="42"/>
      <c r="T74" s="43"/>
      <c r="Y74" s="38" t="s">
        <v>27</v>
      </c>
      <c r="AC74" s="303"/>
      <c r="AD74" s="303"/>
      <c r="AE74" s="40" t="s">
        <v>9</v>
      </c>
      <c r="AF74" s="41"/>
      <c r="AG74" s="39"/>
      <c r="AL74" s="42"/>
      <c r="AP74" s="44"/>
    </row>
    <row r="75" spans="1:42" s="38" customFormat="1" ht="15.5" x14ac:dyDescent="0.35">
      <c r="D75" s="38" t="s">
        <v>28</v>
      </c>
      <c r="H75" s="41"/>
      <c r="I75" s="39"/>
      <c r="J75" s="40" t="s">
        <v>9</v>
      </c>
      <c r="K75" s="41"/>
      <c r="L75" s="39"/>
      <c r="Q75" s="42"/>
      <c r="T75" s="43"/>
      <c r="Y75" s="38" t="s">
        <v>28</v>
      </c>
      <c r="AC75" s="41"/>
      <c r="AD75" s="39"/>
      <c r="AE75" s="40" t="s">
        <v>9</v>
      </c>
      <c r="AF75" s="41"/>
      <c r="AG75" s="39"/>
      <c r="AL75" s="42"/>
      <c r="AP75" s="44"/>
    </row>
    <row r="76" spans="1:42" s="38" customFormat="1" ht="15.5" x14ac:dyDescent="0.35">
      <c r="D76" s="38" t="s">
        <v>29</v>
      </c>
      <c r="H76" s="41"/>
      <c r="I76" s="39"/>
      <c r="J76" s="40" t="s">
        <v>9</v>
      </c>
      <c r="K76" s="41"/>
      <c r="L76" s="39"/>
      <c r="Q76" s="42"/>
      <c r="T76" s="43"/>
      <c r="Y76" s="38" t="s">
        <v>29</v>
      </c>
      <c r="AC76" s="41"/>
      <c r="AD76" s="39"/>
      <c r="AE76" s="40" t="s">
        <v>9</v>
      </c>
      <c r="AF76" s="41"/>
      <c r="AG76" s="39"/>
      <c r="AL76" s="42"/>
      <c r="AP76" s="44"/>
    </row>
    <row r="77" spans="1:42" s="38" customFormat="1" ht="15.5" x14ac:dyDescent="0.35">
      <c r="D77" s="38" t="s">
        <v>30</v>
      </c>
      <c r="H77" s="41"/>
      <c r="I77" s="39"/>
      <c r="J77" s="40" t="s">
        <v>9</v>
      </c>
      <c r="K77" s="41"/>
      <c r="L77" s="39"/>
      <c r="Q77" s="42"/>
      <c r="T77" s="43"/>
      <c r="Y77" s="38" t="s">
        <v>30</v>
      </c>
      <c r="AC77" s="41"/>
      <c r="AD77" s="39"/>
      <c r="AE77" s="40" t="s">
        <v>9</v>
      </c>
      <c r="AF77" s="41"/>
      <c r="AG77" s="39"/>
      <c r="AL77" s="42"/>
      <c r="AP77" s="44"/>
    </row>
    <row r="78" spans="1:42" s="38" customFormat="1" ht="15.5" x14ac:dyDescent="0.35">
      <c r="D78" s="38" t="s">
        <v>31</v>
      </c>
      <c r="H78" s="41"/>
      <c r="I78" s="39"/>
      <c r="J78" s="40" t="s">
        <v>9</v>
      </c>
      <c r="K78" s="41"/>
      <c r="L78" s="39"/>
      <c r="Q78" s="42"/>
      <c r="T78" s="43"/>
      <c r="Y78" s="38" t="s">
        <v>31</v>
      </c>
      <c r="AC78" s="41"/>
      <c r="AD78" s="39"/>
      <c r="AE78" s="40" t="s">
        <v>9</v>
      </c>
      <c r="AF78" s="41"/>
      <c r="AG78" s="39"/>
      <c r="AL78" s="42"/>
      <c r="AP78" s="44"/>
    </row>
    <row r="79" spans="1:42" s="38" customFormat="1" ht="15.5" x14ac:dyDescent="0.35">
      <c r="D79" s="38" t="s">
        <v>59</v>
      </c>
      <c r="H79" s="317" t="str">
        <f>IF(OR((Prijave!$D$3="ČLANI"),(Prijave!$D$3="ČLANICE"),(Prijave!$D$3="ČLANI DO 21 LET"),(Prijave!$D$3="ČLANICE DO 21 LET")),"","X")</f>
        <v>X</v>
      </c>
      <c r="I79" s="317"/>
      <c r="J79" s="40" t="s">
        <v>9</v>
      </c>
      <c r="K79" s="317" t="str">
        <f>IF(OR((Prijave!$D$3="ČLANI"),(Prijave!$D$3="ČLANICE"),(Prijave!$D$3="ČLANI DO 21 LET"),(Prijave!$D$3="ČLANICE DO 21 LET")),"","X")</f>
        <v>X</v>
      </c>
      <c r="L79" s="317"/>
      <c r="Q79" s="42"/>
      <c r="T79" s="43"/>
      <c r="Y79" s="38" t="s">
        <v>59</v>
      </c>
      <c r="AC79" s="317" t="str">
        <f>IF(OR((Prijave!$D$3="ČLANI"),(Prijave!$D$3="ČLANICE"),(Prijave!$D$3="ČLANI DO 21 LET"),(Prijave!$D$3="ČLANICE DO 21 LET")),"","X")</f>
        <v>X</v>
      </c>
      <c r="AD79" s="317"/>
      <c r="AE79" s="40" t="s">
        <v>9</v>
      </c>
      <c r="AF79" s="317" t="str">
        <f>IF(OR((Prijave!$D$3="ČLANI"),(Prijave!$D$3="ČLANICE"),(Prijave!$D$3="ČLANI DO 21 LET"),(Prijave!$D$3="ČLANICE DO 21 LET")),"","X")</f>
        <v>X</v>
      </c>
      <c r="AG79" s="317"/>
      <c r="AL79" s="42"/>
      <c r="AP79" s="44"/>
    </row>
    <row r="80" spans="1:42" s="38" customFormat="1" ht="15.5" x14ac:dyDescent="0.35">
      <c r="D80" s="38" t="s">
        <v>60</v>
      </c>
      <c r="H80" s="317" t="str">
        <f>IF(OR((Prijave!$D$3="ČLANI"),(Prijave!$D$3="ČLANICE"),(Prijave!$D$3="ČLANI DO 21 LET"),(Prijave!$D$3="ČLANICE DO 21 LET")),"","X")</f>
        <v>X</v>
      </c>
      <c r="I80" s="317"/>
      <c r="J80" s="40" t="s">
        <v>9</v>
      </c>
      <c r="K80" s="317" t="str">
        <f>IF(OR((Prijave!$D$3="ČLANI"),(Prijave!$D$3="ČLANICE"),(Prijave!$D$3="ČLANI DO 21 LET"),(Prijave!$D$3="ČLANICE DO 21 LET")),"","X")</f>
        <v>X</v>
      </c>
      <c r="L80" s="317"/>
      <c r="Q80" s="42"/>
      <c r="T80" s="43"/>
      <c r="Y80" s="38" t="s">
        <v>60</v>
      </c>
      <c r="AC80" s="317" t="str">
        <f>IF(OR((Prijave!$D$3="ČLANI"),(Prijave!$D$3="ČLANICE"),(Prijave!$D$3="ČLANI DO 21 LET"),(Prijave!$D$3="ČLANICE DO 21 LET")),"","X")</f>
        <v>X</v>
      </c>
      <c r="AD80" s="317"/>
      <c r="AE80" s="40" t="s">
        <v>9</v>
      </c>
      <c r="AF80" s="317" t="str">
        <f>IF(OR((Prijave!$D$3="ČLANI"),(Prijave!$D$3="ČLANICE"),(Prijave!$D$3="ČLANI DO 21 LET"),(Prijave!$D$3="ČLANICE DO 21 LET")),"","X")</f>
        <v>X</v>
      </c>
      <c r="AG80" s="317"/>
      <c r="AL80" s="42"/>
      <c r="AP80" s="44"/>
    </row>
    <row r="81" spans="1:42" s="46" customFormat="1" ht="14.5" thickBot="1" x14ac:dyDescent="0.35">
      <c r="C81" s="45" t="s">
        <v>32</v>
      </c>
      <c r="H81" s="57"/>
      <c r="I81" s="58"/>
      <c r="J81" s="47" t="s">
        <v>9</v>
      </c>
      <c r="K81" s="57"/>
      <c r="L81" s="58"/>
      <c r="Q81" s="48"/>
      <c r="T81" s="49"/>
      <c r="X81" s="45" t="s">
        <v>32</v>
      </c>
      <c r="AC81" s="57"/>
      <c r="AD81" s="58"/>
      <c r="AE81" s="47" t="s">
        <v>9</v>
      </c>
      <c r="AF81" s="57"/>
      <c r="AG81" s="58"/>
      <c r="AL81" s="48"/>
      <c r="AP81" s="50"/>
    </row>
    <row r="82" spans="1:42" s="1" customFormat="1" ht="11.5" x14ac:dyDescent="0.25">
      <c r="Q82" s="51"/>
      <c r="T82" s="52"/>
      <c r="AL82" s="51"/>
      <c r="AP82" s="53"/>
    </row>
    <row r="83" spans="1:42" x14ac:dyDescent="0.3">
      <c r="A83" s="10" t="s">
        <v>33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33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0.5" x14ac:dyDescent="0.25">
      <c r="A86" s="12" t="str">
        <f>Prijave!$D$3</f>
        <v>U9M</v>
      </c>
      <c r="Q86" s="14"/>
      <c r="T86" s="15"/>
      <c r="V86" s="12" t="str">
        <f>Prijave!$D$3</f>
        <v>U9M</v>
      </c>
      <c r="AL86" s="14"/>
      <c r="AP86" s="16"/>
    </row>
    <row r="87" spans="1:42" s="13" customFormat="1" ht="10.5" x14ac:dyDescent="0.25">
      <c r="A87" s="13" t="s">
        <v>23</v>
      </c>
      <c r="G87" s="17"/>
      <c r="H87" s="18"/>
      <c r="I87" s="19" t="s">
        <v>49</v>
      </c>
      <c r="Q87" s="309"/>
      <c r="R87" s="309"/>
      <c r="S87" s="309"/>
      <c r="T87" s="310"/>
      <c r="V87" s="13" t="s">
        <v>23</v>
      </c>
      <c r="AB87" s="17"/>
      <c r="AC87" s="18"/>
      <c r="AD87" s="19" t="s">
        <v>49</v>
      </c>
      <c r="AL87" s="311"/>
      <c r="AM87" s="311"/>
      <c r="AN87" s="311"/>
      <c r="AP87" s="16">
        <v>5</v>
      </c>
    </row>
    <row r="88" spans="1:42" s="13" customFormat="1" ht="10.5" x14ac:dyDescent="0.25">
      <c r="G88" s="20"/>
      <c r="H88" s="18"/>
      <c r="Q88" s="305"/>
      <c r="R88" s="306"/>
      <c r="T88" s="15"/>
      <c r="AB88" s="20"/>
      <c r="AC88" s="18"/>
      <c r="AL88" s="305"/>
      <c r="AM88" s="306"/>
      <c r="AP88" s="16"/>
    </row>
    <row r="89" spans="1:42" s="21" customFormat="1" x14ac:dyDescent="0.3">
      <c r="A89" s="307" t="str">
        <f ca="1">INDIRECT("'Finalna skupina'!$F"&amp;$AP87)</f>
        <v>Jakob Jamšek</v>
      </c>
      <c r="B89" s="307"/>
      <c r="C89" s="307"/>
      <c r="D89" s="307"/>
      <c r="E89" s="307"/>
      <c r="F89" s="307"/>
      <c r="G89" s="307"/>
      <c r="H89" s="307"/>
      <c r="I89" s="307"/>
      <c r="J89" s="21" t="s">
        <v>6</v>
      </c>
      <c r="K89" s="307" t="str">
        <f ca="1">INDIRECT("'Finalna skupina'!$F"&amp;$AP87+4)</f>
        <v>Patrik Bulič</v>
      </c>
      <c r="L89" s="307"/>
      <c r="M89" s="307"/>
      <c r="N89" s="307"/>
      <c r="O89" s="307"/>
      <c r="P89" s="307"/>
      <c r="Q89" s="307"/>
      <c r="R89" s="307"/>
      <c r="S89" s="307"/>
      <c r="T89" s="22"/>
      <c r="V89" s="307" t="str">
        <f ca="1">INDIRECT("'Finalna skupina'!$F"&amp;$AP87+8)</f>
        <v>Leo Kazič</v>
      </c>
      <c r="W89" s="307"/>
      <c r="X89" s="307"/>
      <c r="Y89" s="307"/>
      <c r="Z89" s="307"/>
      <c r="AA89" s="307"/>
      <c r="AB89" s="307"/>
      <c r="AC89" s="307"/>
      <c r="AD89" s="307"/>
      <c r="AE89" s="21" t="s">
        <v>6</v>
      </c>
      <c r="AF89" s="307" t="str">
        <f ca="1">INDIRECT("'Finalna skupina'!$F"&amp;$AP87+12)</f>
        <v>Stefan Kilibarda</v>
      </c>
      <c r="AG89" s="307"/>
      <c r="AH89" s="307"/>
      <c r="AI89" s="307"/>
      <c r="AJ89" s="307"/>
      <c r="AK89" s="307"/>
      <c r="AL89" s="307"/>
      <c r="AM89" s="307"/>
      <c r="AN89" s="307"/>
      <c r="AP89" s="23"/>
    </row>
    <row r="90" spans="1:42" s="24" customFormat="1" ht="11.5" x14ac:dyDescent="0.25">
      <c r="A90" s="302" t="str">
        <f ca="1">INDIRECT("'Finalna skupina'!$G"&amp;$AP87+1)</f>
        <v>(MENGEŠ)</v>
      </c>
      <c r="B90" s="302"/>
      <c r="C90" s="302"/>
      <c r="D90" s="302"/>
      <c r="E90" s="302"/>
      <c r="F90" s="302"/>
      <c r="G90" s="302"/>
      <c r="H90" s="302"/>
      <c r="I90" s="302"/>
      <c r="K90" s="302" t="str">
        <f ca="1">INDIRECT("'Finalna skupina'!$G"&amp;$AP87+5)</f>
        <v>(SU)</v>
      </c>
      <c r="L90" s="302"/>
      <c r="M90" s="302"/>
      <c r="N90" s="302"/>
      <c r="O90" s="302"/>
      <c r="P90" s="302"/>
      <c r="Q90" s="302"/>
      <c r="R90" s="302"/>
      <c r="S90" s="302"/>
      <c r="T90" s="25"/>
      <c r="V90" s="302" t="str">
        <f ca="1">INDIRECT("'Finalna skupina'!$G"&amp;$AP87+9)</f>
        <v>(JESENICE)</v>
      </c>
      <c r="W90" s="302"/>
      <c r="X90" s="302"/>
      <c r="Y90" s="302"/>
      <c r="Z90" s="302"/>
      <c r="AA90" s="302"/>
      <c r="AB90" s="302"/>
      <c r="AC90" s="302"/>
      <c r="AD90" s="302"/>
      <c r="AF90" s="302" t="str">
        <f ca="1">INDIRECT("'Finalna skupina'!$G"&amp;$AP87+13)</f>
        <v>(VESNA)</v>
      </c>
      <c r="AG90" s="302"/>
      <c r="AH90" s="302"/>
      <c r="AI90" s="302"/>
      <c r="AJ90" s="302"/>
      <c r="AK90" s="302"/>
      <c r="AL90" s="302"/>
      <c r="AM90" s="302"/>
      <c r="AN90" s="302"/>
      <c r="AP90" s="26"/>
    </row>
    <row r="91" spans="1:42" x14ac:dyDescent="0.3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" x14ac:dyDescent="0.2">
      <c r="A92" s="32"/>
      <c r="B92" s="9" t="s">
        <v>7</v>
      </c>
      <c r="C92" s="9"/>
      <c r="D92" s="9" t="s">
        <v>8</v>
      </c>
      <c r="E92" s="9"/>
      <c r="F92" s="9" t="s">
        <v>24</v>
      </c>
      <c r="G92" s="9"/>
      <c r="H92" s="9" t="s">
        <v>25</v>
      </c>
      <c r="I92" s="9"/>
      <c r="J92" s="33"/>
      <c r="K92" s="9"/>
      <c r="L92" s="9" t="s">
        <v>7</v>
      </c>
      <c r="M92" s="9"/>
      <c r="N92" s="9" t="s">
        <v>8</v>
      </c>
      <c r="O92" s="9"/>
      <c r="P92" s="9" t="s">
        <v>26</v>
      </c>
      <c r="Q92" s="34"/>
      <c r="R92" s="9" t="s">
        <v>25</v>
      </c>
      <c r="S92" s="32"/>
      <c r="T92" s="4"/>
      <c r="V92" s="32"/>
      <c r="W92" s="9" t="s">
        <v>7</v>
      </c>
      <c r="X92" s="9"/>
      <c r="Y92" s="9" t="s">
        <v>8</v>
      </c>
      <c r="Z92" s="9"/>
      <c r="AA92" s="9" t="s">
        <v>26</v>
      </c>
      <c r="AB92" s="9"/>
      <c r="AC92" s="9" t="s">
        <v>25</v>
      </c>
      <c r="AD92" s="9"/>
      <c r="AE92" s="33"/>
      <c r="AF92" s="9"/>
      <c r="AG92" s="9" t="s">
        <v>7</v>
      </c>
      <c r="AH92" s="9"/>
      <c r="AI92" s="9" t="s">
        <v>8</v>
      </c>
      <c r="AJ92" s="9"/>
      <c r="AK92" s="9" t="s">
        <v>26</v>
      </c>
      <c r="AL92" s="34"/>
      <c r="AM92" s="9" t="s">
        <v>25</v>
      </c>
      <c r="AN92" s="32"/>
      <c r="AP92" s="35"/>
    </row>
    <row r="93" spans="1:42" s="3" customFormat="1" ht="9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0.5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5" x14ac:dyDescent="0.35">
      <c r="D95" s="38" t="s">
        <v>27</v>
      </c>
      <c r="H95" s="303"/>
      <c r="I95" s="303"/>
      <c r="J95" s="40" t="s">
        <v>9</v>
      </c>
      <c r="K95" s="41"/>
      <c r="L95" s="39"/>
      <c r="Q95" s="42"/>
      <c r="T95" s="43"/>
      <c r="Y95" s="38" t="s">
        <v>27</v>
      </c>
      <c r="AC95" s="303"/>
      <c r="AD95" s="303"/>
      <c r="AE95" s="40" t="s">
        <v>9</v>
      </c>
      <c r="AF95" s="41"/>
      <c r="AG95" s="39"/>
      <c r="AL95" s="42"/>
      <c r="AP95" s="44"/>
    </row>
    <row r="96" spans="1:42" s="38" customFormat="1" ht="15.5" x14ac:dyDescent="0.35">
      <c r="D96" s="38" t="s">
        <v>28</v>
      </c>
      <c r="H96" s="41"/>
      <c r="I96" s="39"/>
      <c r="J96" s="40" t="s">
        <v>9</v>
      </c>
      <c r="K96" s="41"/>
      <c r="L96" s="39"/>
      <c r="Q96" s="42"/>
      <c r="T96" s="43"/>
      <c r="Y96" s="38" t="s">
        <v>28</v>
      </c>
      <c r="AC96" s="41"/>
      <c r="AD96" s="39"/>
      <c r="AE96" s="40" t="s">
        <v>9</v>
      </c>
      <c r="AF96" s="41"/>
      <c r="AG96" s="39"/>
      <c r="AL96" s="42"/>
      <c r="AP96" s="44"/>
    </row>
    <row r="97" spans="1:42" s="38" customFormat="1" ht="15.5" x14ac:dyDescent="0.35">
      <c r="D97" s="38" t="s">
        <v>29</v>
      </c>
      <c r="H97" s="41"/>
      <c r="I97" s="39"/>
      <c r="J97" s="40" t="s">
        <v>9</v>
      </c>
      <c r="K97" s="41"/>
      <c r="L97" s="39"/>
      <c r="Q97" s="42"/>
      <c r="T97" s="43"/>
      <c r="Y97" s="38" t="s">
        <v>29</v>
      </c>
      <c r="AC97" s="41"/>
      <c r="AD97" s="39"/>
      <c r="AE97" s="40" t="s">
        <v>9</v>
      </c>
      <c r="AF97" s="41"/>
      <c r="AG97" s="39"/>
      <c r="AL97" s="42"/>
      <c r="AP97" s="44"/>
    </row>
    <row r="98" spans="1:42" s="38" customFormat="1" ht="15.5" x14ac:dyDescent="0.35">
      <c r="D98" s="38" t="s">
        <v>30</v>
      </c>
      <c r="H98" s="41"/>
      <c r="I98" s="39"/>
      <c r="J98" s="40" t="s">
        <v>9</v>
      </c>
      <c r="K98" s="41"/>
      <c r="L98" s="39"/>
      <c r="Q98" s="42"/>
      <c r="T98" s="43"/>
      <c r="Y98" s="38" t="s">
        <v>30</v>
      </c>
      <c r="AC98" s="41"/>
      <c r="AD98" s="39"/>
      <c r="AE98" s="40" t="s">
        <v>9</v>
      </c>
      <c r="AF98" s="41"/>
      <c r="AG98" s="39"/>
      <c r="AL98" s="42"/>
      <c r="AP98" s="44"/>
    </row>
    <row r="99" spans="1:42" s="38" customFormat="1" ht="15.5" x14ac:dyDescent="0.35">
      <c r="D99" s="38" t="s">
        <v>31</v>
      </c>
      <c r="H99" s="41"/>
      <c r="I99" s="39"/>
      <c r="J99" s="40" t="s">
        <v>9</v>
      </c>
      <c r="K99" s="41"/>
      <c r="L99" s="39"/>
      <c r="Q99" s="42"/>
      <c r="T99" s="43"/>
      <c r="Y99" s="38" t="s">
        <v>31</v>
      </c>
      <c r="AC99" s="41"/>
      <c r="AD99" s="39"/>
      <c r="AE99" s="40" t="s">
        <v>9</v>
      </c>
      <c r="AF99" s="41"/>
      <c r="AG99" s="39"/>
      <c r="AL99" s="42"/>
      <c r="AP99" s="44"/>
    </row>
    <row r="100" spans="1:42" s="38" customFormat="1" ht="15.5" x14ac:dyDescent="0.35">
      <c r="D100" s="38" t="s">
        <v>59</v>
      </c>
      <c r="H100" s="317" t="str">
        <f>IF(OR((Prijave!$D$3="ČLANI"),(Prijave!$D$3="ČLANICE"),(Prijave!$D$3="ČLANI DO 21 LET"),(Prijave!$D$3="ČLANICE DO 21 LET")),"","X")</f>
        <v>X</v>
      </c>
      <c r="I100" s="317"/>
      <c r="J100" s="40" t="s">
        <v>9</v>
      </c>
      <c r="K100" s="317" t="str">
        <f>IF(OR((Prijave!$D$3="ČLANI"),(Prijave!$D$3="ČLANICE"),(Prijave!$D$3="ČLANI DO 21 LET"),(Prijave!$D$3="ČLANICE DO 21 LET")),"","X")</f>
        <v>X</v>
      </c>
      <c r="L100" s="317"/>
      <c r="Q100" s="42"/>
      <c r="T100" s="43"/>
      <c r="Y100" s="38" t="s">
        <v>59</v>
      </c>
      <c r="AC100" s="317" t="str">
        <f>IF(OR((Prijave!$D$3="ČLANI"),(Prijave!$D$3="ČLANICE"),(Prijave!$D$3="ČLANI DO 21 LET"),(Prijave!$D$3="ČLANICE DO 21 LET")),"","X")</f>
        <v>X</v>
      </c>
      <c r="AD100" s="317"/>
      <c r="AE100" s="40" t="s">
        <v>9</v>
      </c>
      <c r="AF100" s="317" t="str">
        <f>IF(OR((Prijave!$D$3="ČLANI"),(Prijave!$D$3="ČLANICE"),(Prijave!$D$3="ČLANI DO 21 LET"),(Prijave!$D$3="ČLANICE DO 21 LET")),"","X")</f>
        <v>X</v>
      </c>
      <c r="AG100" s="317"/>
      <c r="AL100" s="42"/>
      <c r="AP100" s="44"/>
    </row>
    <row r="101" spans="1:42" s="38" customFormat="1" ht="15.5" x14ac:dyDescent="0.35">
      <c r="D101" s="38" t="s">
        <v>60</v>
      </c>
      <c r="H101" s="317" t="str">
        <f>IF(OR((Prijave!$D$3="ČLANI"),(Prijave!$D$3="ČLANICE"),(Prijave!$D$3="ČLANI DO 21 LET"),(Prijave!$D$3="ČLANICE DO 21 LET")),"","X")</f>
        <v>X</v>
      </c>
      <c r="I101" s="317"/>
      <c r="J101" s="40" t="s">
        <v>9</v>
      </c>
      <c r="K101" s="317" t="str">
        <f>IF(OR((Prijave!$D$3="ČLANI"),(Prijave!$D$3="ČLANICE"),(Prijave!$D$3="ČLANI DO 21 LET"),(Prijave!$D$3="ČLANICE DO 21 LET")),"","X")</f>
        <v>X</v>
      </c>
      <c r="L101" s="317"/>
      <c r="Q101" s="42"/>
      <c r="T101" s="43"/>
      <c r="Y101" s="38" t="s">
        <v>60</v>
      </c>
      <c r="AC101" s="317" t="str">
        <f>IF(OR((Prijave!$D$3="ČLANI"),(Prijave!$D$3="ČLANICE"),(Prijave!$D$3="ČLANI DO 21 LET"),(Prijave!$D$3="ČLANICE DO 21 LET")),"","X")</f>
        <v>X</v>
      </c>
      <c r="AD101" s="317"/>
      <c r="AE101" s="40" t="s">
        <v>9</v>
      </c>
      <c r="AF101" s="317" t="str">
        <f>IF(OR((Prijave!$D$3="ČLANI"),(Prijave!$D$3="ČLANICE"),(Prijave!$D$3="ČLANI DO 21 LET"),(Prijave!$D$3="ČLANICE DO 21 LET")),"","X")</f>
        <v>X</v>
      </c>
      <c r="AG101" s="317"/>
      <c r="AL101" s="42"/>
      <c r="AP101" s="44"/>
    </row>
    <row r="102" spans="1:42" s="46" customFormat="1" ht="14.5" thickBot="1" x14ac:dyDescent="0.35">
      <c r="C102" s="45" t="s">
        <v>32</v>
      </c>
      <c r="H102" s="57"/>
      <c r="I102" s="58"/>
      <c r="J102" s="47" t="s">
        <v>9</v>
      </c>
      <c r="K102" s="57"/>
      <c r="L102" s="58"/>
      <c r="Q102" s="48"/>
      <c r="T102" s="49"/>
      <c r="X102" s="45" t="s">
        <v>32</v>
      </c>
      <c r="AC102" s="57"/>
      <c r="AD102" s="58"/>
      <c r="AE102" s="47" t="s">
        <v>9</v>
      </c>
      <c r="AF102" s="57"/>
      <c r="AG102" s="58"/>
      <c r="AL102" s="48"/>
      <c r="AP102" s="50"/>
    </row>
    <row r="103" spans="1:42" s="1" customFormat="1" ht="11.5" x14ac:dyDescent="0.25">
      <c r="Q103" s="51"/>
      <c r="T103" s="52"/>
      <c r="AL103" s="51"/>
      <c r="AP103" s="53"/>
    </row>
    <row r="104" spans="1:42" x14ac:dyDescent="0.3">
      <c r="A104" s="10" t="s">
        <v>33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33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3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0.5" x14ac:dyDescent="0.25">
      <c r="A107" s="12" t="str">
        <f>Prijave!$D$3</f>
        <v>U9M</v>
      </c>
      <c r="Q107" s="14"/>
      <c r="T107" s="15"/>
      <c r="V107" s="12" t="str">
        <f>Prijave!$D$3</f>
        <v>U9M</v>
      </c>
      <c r="AL107" s="14"/>
      <c r="AP107" s="16"/>
    </row>
    <row r="108" spans="1:42" s="13" customFormat="1" ht="10.5" x14ac:dyDescent="0.25">
      <c r="A108" s="13" t="s">
        <v>23</v>
      </c>
      <c r="G108" s="17"/>
      <c r="H108" s="18"/>
      <c r="I108" s="19" t="s">
        <v>49</v>
      </c>
      <c r="Q108" s="309"/>
      <c r="R108" s="309"/>
      <c r="S108" s="309"/>
      <c r="T108" s="310"/>
      <c r="V108" s="13" t="s">
        <v>23</v>
      </c>
      <c r="AB108" s="17"/>
      <c r="AC108" s="18"/>
      <c r="AD108" s="19" t="s">
        <v>49</v>
      </c>
      <c r="AL108" s="311"/>
      <c r="AM108" s="311"/>
      <c r="AN108" s="311"/>
      <c r="AP108" s="16">
        <f>AP87+16</f>
        <v>21</v>
      </c>
    </row>
    <row r="109" spans="1:42" s="13" customFormat="1" ht="10.5" x14ac:dyDescent="0.25">
      <c r="G109" s="20"/>
      <c r="H109" s="18"/>
      <c r="Q109" s="305"/>
      <c r="R109" s="306"/>
      <c r="T109" s="15"/>
      <c r="AB109" s="20"/>
      <c r="AC109" s="18"/>
      <c r="AL109" s="305"/>
      <c r="AM109" s="306"/>
      <c r="AP109" s="16"/>
    </row>
    <row r="110" spans="1:42" s="21" customFormat="1" x14ac:dyDescent="0.3">
      <c r="A110" s="307" t="str">
        <f ca="1">INDIRECT("'Finalna skupina'!$F"&amp;$AP108)</f>
        <v>Tomaž Šušmelj</v>
      </c>
      <c r="B110" s="307"/>
      <c r="C110" s="307"/>
      <c r="D110" s="307"/>
      <c r="E110" s="307"/>
      <c r="F110" s="307"/>
      <c r="G110" s="307"/>
      <c r="H110" s="307"/>
      <c r="I110" s="307"/>
      <c r="J110" s="21" t="s">
        <v>6</v>
      </c>
      <c r="K110" s="307" t="str">
        <f ca="1">INDIRECT("'Finalna skupina'!$F"&amp;$AP108+4)</f>
        <v>Samuel Ecsy</v>
      </c>
      <c r="L110" s="307"/>
      <c r="M110" s="307"/>
      <c r="N110" s="307"/>
      <c r="O110" s="307"/>
      <c r="P110" s="307"/>
      <c r="Q110" s="307"/>
      <c r="R110" s="307"/>
      <c r="S110" s="307"/>
      <c r="T110" s="22"/>
      <c r="V110" s="307" t="str">
        <f ca="1">INDIRECT("'Finalna skupina'!$F"&amp;$AP108+8)</f>
        <v>Lovro Zajc</v>
      </c>
      <c r="W110" s="307"/>
      <c r="X110" s="307"/>
      <c r="Y110" s="307"/>
      <c r="Z110" s="307"/>
      <c r="AA110" s="307"/>
      <c r="AB110" s="307"/>
      <c r="AC110" s="307"/>
      <c r="AD110" s="307"/>
      <c r="AE110" s="21" t="s">
        <v>6</v>
      </c>
      <c r="AF110" s="307" t="str">
        <f ca="1">INDIRECT("'Finalna skupina'!$F"&amp;$AP108+12)</f>
        <v>Peter Jedlovčnik</v>
      </c>
      <c r="AG110" s="307"/>
      <c r="AH110" s="307"/>
      <c r="AI110" s="307"/>
      <c r="AJ110" s="307"/>
      <c r="AK110" s="307"/>
      <c r="AL110" s="307"/>
      <c r="AM110" s="307"/>
      <c r="AN110" s="307"/>
      <c r="AP110" s="23"/>
    </row>
    <row r="111" spans="1:42" s="24" customFormat="1" ht="11.5" x14ac:dyDescent="0.25">
      <c r="A111" s="302" t="str">
        <f ca="1">INDIRECT("'Finalna skupina'!$G"&amp;$AP108+1)</f>
        <v>(LOGATEC)</v>
      </c>
      <c r="B111" s="302"/>
      <c r="C111" s="302"/>
      <c r="D111" s="302"/>
      <c r="E111" s="302"/>
      <c r="F111" s="302"/>
      <c r="G111" s="302"/>
      <c r="H111" s="302"/>
      <c r="I111" s="302"/>
      <c r="K111" s="302" t="str">
        <f ca="1">INDIRECT("'Finalna skupina'!$G"&amp;$AP108+5)</f>
        <v>(VESNA)</v>
      </c>
      <c r="L111" s="302"/>
      <c r="M111" s="302"/>
      <c r="N111" s="302"/>
      <c r="O111" s="302"/>
      <c r="P111" s="302"/>
      <c r="Q111" s="302"/>
      <c r="R111" s="302"/>
      <c r="S111" s="302"/>
      <c r="T111" s="25"/>
      <c r="V111" s="302" t="str">
        <f ca="1">INDIRECT("'Finalna skupina'!$G"&amp;$AP108+9)</f>
        <v>(VESNA)</v>
      </c>
      <c r="W111" s="302"/>
      <c r="X111" s="302"/>
      <c r="Y111" s="302"/>
      <c r="Z111" s="302"/>
      <c r="AA111" s="302"/>
      <c r="AB111" s="302"/>
      <c r="AC111" s="302"/>
      <c r="AD111" s="302"/>
      <c r="AF111" s="302" t="str">
        <f ca="1">INDIRECT("'Finalna skupina'!$G"&amp;$AP108+13)</f>
        <v>(KRKA)</v>
      </c>
      <c r="AG111" s="302"/>
      <c r="AH111" s="302"/>
      <c r="AI111" s="302"/>
      <c r="AJ111" s="302"/>
      <c r="AK111" s="302"/>
      <c r="AL111" s="302"/>
      <c r="AM111" s="302"/>
      <c r="AN111" s="302"/>
      <c r="AP111" s="26"/>
    </row>
    <row r="112" spans="1:42" x14ac:dyDescent="0.3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" x14ac:dyDescent="0.2">
      <c r="A113" s="32"/>
      <c r="B113" s="9" t="s">
        <v>7</v>
      </c>
      <c r="C113" s="9"/>
      <c r="D113" s="9" t="s">
        <v>8</v>
      </c>
      <c r="E113" s="9"/>
      <c r="F113" s="9" t="s">
        <v>24</v>
      </c>
      <c r="G113" s="9"/>
      <c r="H113" s="9" t="s">
        <v>25</v>
      </c>
      <c r="I113" s="9"/>
      <c r="J113" s="33"/>
      <c r="K113" s="9"/>
      <c r="L113" s="9" t="s">
        <v>7</v>
      </c>
      <c r="M113" s="9"/>
      <c r="N113" s="9" t="s">
        <v>8</v>
      </c>
      <c r="O113" s="9"/>
      <c r="P113" s="9" t="s">
        <v>26</v>
      </c>
      <c r="Q113" s="34"/>
      <c r="R113" s="9" t="s">
        <v>25</v>
      </c>
      <c r="S113" s="32"/>
      <c r="T113" s="4"/>
      <c r="V113" s="32"/>
      <c r="W113" s="9" t="s">
        <v>7</v>
      </c>
      <c r="X113" s="9"/>
      <c r="Y113" s="9" t="s">
        <v>8</v>
      </c>
      <c r="Z113" s="9"/>
      <c r="AA113" s="9" t="s">
        <v>26</v>
      </c>
      <c r="AB113" s="9"/>
      <c r="AC113" s="9" t="s">
        <v>25</v>
      </c>
      <c r="AD113" s="9"/>
      <c r="AE113" s="33"/>
      <c r="AF113" s="9"/>
      <c r="AG113" s="9" t="s">
        <v>7</v>
      </c>
      <c r="AH113" s="9"/>
      <c r="AI113" s="9" t="s">
        <v>8</v>
      </c>
      <c r="AJ113" s="9"/>
      <c r="AK113" s="9" t="s">
        <v>26</v>
      </c>
      <c r="AL113" s="34"/>
      <c r="AM113" s="9" t="s">
        <v>25</v>
      </c>
      <c r="AN113" s="32"/>
      <c r="AP113" s="35"/>
    </row>
    <row r="114" spans="1:42" s="3" customFormat="1" ht="9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0.5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5" x14ac:dyDescent="0.35">
      <c r="D116" s="38" t="s">
        <v>27</v>
      </c>
      <c r="H116" s="303"/>
      <c r="I116" s="303"/>
      <c r="J116" s="40" t="s">
        <v>9</v>
      </c>
      <c r="K116" s="41"/>
      <c r="L116" s="39"/>
      <c r="Q116" s="42"/>
      <c r="T116" s="43"/>
      <c r="Y116" s="38" t="s">
        <v>27</v>
      </c>
      <c r="AC116" s="303"/>
      <c r="AD116" s="303"/>
      <c r="AE116" s="40" t="s">
        <v>9</v>
      </c>
      <c r="AF116" s="41"/>
      <c r="AG116" s="39"/>
      <c r="AL116" s="42"/>
      <c r="AP116" s="44"/>
    </row>
    <row r="117" spans="1:42" s="38" customFormat="1" ht="15.5" x14ac:dyDescent="0.35">
      <c r="D117" s="38" t="s">
        <v>28</v>
      </c>
      <c r="H117" s="41"/>
      <c r="I117" s="39"/>
      <c r="J117" s="40" t="s">
        <v>9</v>
      </c>
      <c r="K117" s="41"/>
      <c r="L117" s="39"/>
      <c r="Q117" s="42"/>
      <c r="T117" s="43"/>
      <c r="Y117" s="38" t="s">
        <v>28</v>
      </c>
      <c r="AC117" s="41"/>
      <c r="AD117" s="39"/>
      <c r="AE117" s="40" t="s">
        <v>9</v>
      </c>
      <c r="AF117" s="41"/>
      <c r="AG117" s="39"/>
      <c r="AL117" s="42"/>
      <c r="AP117" s="44"/>
    </row>
    <row r="118" spans="1:42" s="38" customFormat="1" ht="15.5" x14ac:dyDescent="0.35">
      <c r="D118" s="38" t="s">
        <v>29</v>
      </c>
      <c r="H118" s="41"/>
      <c r="I118" s="39"/>
      <c r="J118" s="40" t="s">
        <v>9</v>
      </c>
      <c r="K118" s="41"/>
      <c r="L118" s="39"/>
      <c r="Q118" s="42"/>
      <c r="T118" s="43"/>
      <c r="Y118" s="38" t="s">
        <v>29</v>
      </c>
      <c r="AC118" s="41"/>
      <c r="AD118" s="39"/>
      <c r="AE118" s="40" t="s">
        <v>9</v>
      </c>
      <c r="AF118" s="41"/>
      <c r="AG118" s="39"/>
      <c r="AL118" s="42"/>
      <c r="AP118" s="44"/>
    </row>
    <row r="119" spans="1:42" s="38" customFormat="1" ht="15.5" x14ac:dyDescent="0.35">
      <c r="D119" s="38" t="s">
        <v>30</v>
      </c>
      <c r="H119" s="41"/>
      <c r="I119" s="39"/>
      <c r="J119" s="40" t="s">
        <v>9</v>
      </c>
      <c r="K119" s="41"/>
      <c r="L119" s="39"/>
      <c r="Q119" s="42"/>
      <c r="T119" s="43"/>
      <c r="Y119" s="38" t="s">
        <v>30</v>
      </c>
      <c r="AC119" s="41"/>
      <c r="AD119" s="39"/>
      <c r="AE119" s="40" t="s">
        <v>9</v>
      </c>
      <c r="AF119" s="41"/>
      <c r="AG119" s="39"/>
      <c r="AL119" s="42"/>
      <c r="AP119" s="44"/>
    </row>
    <row r="120" spans="1:42" s="38" customFormat="1" ht="15.5" x14ac:dyDescent="0.35">
      <c r="D120" s="38" t="s">
        <v>31</v>
      </c>
      <c r="H120" s="41"/>
      <c r="I120" s="39"/>
      <c r="J120" s="40" t="s">
        <v>9</v>
      </c>
      <c r="K120" s="41"/>
      <c r="L120" s="39"/>
      <c r="Q120" s="42"/>
      <c r="T120" s="43"/>
      <c r="Y120" s="38" t="s">
        <v>31</v>
      </c>
      <c r="AC120" s="41"/>
      <c r="AD120" s="39"/>
      <c r="AE120" s="40" t="s">
        <v>9</v>
      </c>
      <c r="AF120" s="41"/>
      <c r="AG120" s="39"/>
      <c r="AL120" s="42"/>
      <c r="AP120" s="44"/>
    </row>
    <row r="121" spans="1:42" s="38" customFormat="1" ht="15.5" x14ac:dyDescent="0.35">
      <c r="D121" s="38" t="s">
        <v>59</v>
      </c>
      <c r="H121" s="317" t="str">
        <f>IF(OR((Prijave!$D$3="ČLANI"),(Prijave!$D$3="ČLANICE"),(Prijave!$D$3="ČLANI DO 21 LET"),(Prijave!$D$3="ČLANICE DO 21 LET")),"","X")</f>
        <v>X</v>
      </c>
      <c r="I121" s="317"/>
      <c r="J121" s="40" t="s">
        <v>9</v>
      </c>
      <c r="K121" s="317" t="str">
        <f>IF(OR((Prijave!$D$3="ČLANI"),(Prijave!$D$3="ČLANICE"),(Prijave!$D$3="ČLANI DO 21 LET"),(Prijave!$D$3="ČLANICE DO 21 LET")),"","X")</f>
        <v>X</v>
      </c>
      <c r="L121" s="317"/>
      <c r="Q121" s="42"/>
      <c r="T121" s="43"/>
      <c r="Y121" s="38" t="s">
        <v>59</v>
      </c>
      <c r="AC121" s="317" t="str">
        <f>IF(OR((Prijave!$D$3="ČLANI"),(Prijave!$D$3="ČLANICE"),(Prijave!$D$3="ČLANI DO 21 LET"),(Prijave!$D$3="ČLANICE DO 21 LET")),"","X")</f>
        <v>X</v>
      </c>
      <c r="AD121" s="317"/>
      <c r="AE121" s="40" t="s">
        <v>9</v>
      </c>
      <c r="AF121" s="317" t="str">
        <f>IF(OR((Prijave!$D$3="ČLANI"),(Prijave!$D$3="ČLANICE"),(Prijave!$D$3="ČLANI DO 21 LET"),(Prijave!$D$3="ČLANICE DO 21 LET")),"","X")</f>
        <v>X</v>
      </c>
      <c r="AG121" s="317"/>
      <c r="AL121" s="42"/>
      <c r="AP121" s="44"/>
    </row>
    <row r="122" spans="1:42" s="38" customFormat="1" ht="15.5" x14ac:dyDescent="0.35">
      <c r="D122" s="38" t="s">
        <v>60</v>
      </c>
      <c r="H122" s="317" t="str">
        <f>IF(OR((Prijave!$D$3="ČLANI"),(Prijave!$D$3="ČLANICE"),(Prijave!$D$3="ČLANI DO 21 LET"),(Prijave!$D$3="ČLANICE DO 21 LET")),"","X")</f>
        <v>X</v>
      </c>
      <c r="I122" s="317"/>
      <c r="J122" s="40" t="s">
        <v>9</v>
      </c>
      <c r="K122" s="317" t="str">
        <f>IF(OR((Prijave!$D$3="ČLANI"),(Prijave!$D$3="ČLANICE"),(Prijave!$D$3="ČLANI DO 21 LET"),(Prijave!$D$3="ČLANICE DO 21 LET")),"","X")</f>
        <v>X</v>
      </c>
      <c r="L122" s="317"/>
      <c r="Q122" s="42"/>
      <c r="T122" s="43"/>
      <c r="Y122" s="38" t="s">
        <v>60</v>
      </c>
      <c r="AC122" s="317" t="str">
        <f>IF(OR((Prijave!$D$3="ČLANI"),(Prijave!$D$3="ČLANICE"),(Prijave!$D$3="ČLANI DO 21 LET"),(Prijave!$D$3="ČLANICE DO 21 LET")),"","X")</f>
        <v>X</v>
      </c>
      <c r="AD122" s="317"/>
      <c r="AE122" s="40" t="s">
        <v>9</v>
      </c>
      <c r="AF122" s="317" t="str">
        <f>IF(OR((Prijave!$D$3="ČLANI"),(Prijave!$D$3="ČLANICE"),(Prijave!$D$3="ČLANI DO 21 LET"),(Prijave!$D$3="ČLANICE DO 21 LET")),"","X")</f>
        <v>X</v>
      </c>
      <c r="AG122" s="317"/>
      <c r="AL122" s="42"/>
      <c r="AP122" s="44"/>
    </row>
    <row r="123" spans="1:42" s="46" customFormat="1" ht="14.5" thickBot="1" x14ac:dyDescent="0.35">
      <c r="C123" s="45" t="s">
        <v>32</v>
      </c>
      <c r="H123" s="57"/>
      <c r="I123" s="58"/>
      <c r="J123" s="47" t="s">
        <v>9</v>
      </c>
      <c r="K123" s="57"/>
      <c r="L123" s="58"/>
      <c r="Q123" s="48"/>
      <c r="T123" s="49"/>
      <c r="X123" s="45" t="s">
        <v>32</v>
      </c>
      <c r="AC123" s="57"/>
      <c r="AD123" s="58"/>
      <c r="AE123" s="47" t="s">
        <v>9</v>
      </c>
      <c r="AF123" s="57"/>
      <c r="AG123" s="58"/>
      <c r="AL123" s="48"/>
      <c r="AP123" s="50"/>
    </row>
    <row r="124" spans="1:42" s="1" customFormat="1" ht="11.5" x14ac:dyDescent="0.25">
      <c r="Q124" s="51"/>
      <c r="T124" s="52"/>
      <c r="AL124" s="51"/>
      <c r="AP124" s="53"/>
    </row>
    <row r="125" spans="1:42" x14ac:dyDescent="0.3">
      <c r="A125" s="10" t="s">
        <v>33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33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3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0.5" x14ac:dyDescent="0.25">
      <c r="A128" s="12" t="str">
        <f>Prijave!$D$3</f>
        <v>U9M</v>
      </c>
      <c r="Q128" s="14"/>
      <c r="T128" s="15"/>
      <c r="V128" s="12" t="str">
        <f>Prijave!$D$3</f>
        <v>U9M</v>
      </c>
      <c r="AL128" s="14"/>
      <c r="AP128" s="16"/>
    </row>
    <row r="129" spans="1:42" s="13" customFormat="1" ht="10.5" x14ac:dyDescent="0.25">
      <c r="A129" s="13" t="s">
        <v>23</v>
      </c>
      <c r="G129" s="17"/>
      <c r="H129" s="18"/>
      <c r="I129" s="19" t="s">
        <v>50</v>
      </c>
      <c r="Q129" s="309"/>
      <c r="R129" s="309"/>
      <c r="S129" s="309"/>
      <c r="T129" s="310"/>
      <c r="V129" s="13" t="s">
        <v>23</v>
      </c>
      <c r="AB129" s="17"/>
      <c r="AC129" s="18"/>
      <c r="AD129" s="19" t="s">
        <v>50</v>
      </c>
      <c r="AL129" s="311"/>
      <c r="AM129" s="311"/>
      <c r="AN129" s="311"/>
      <c r="AP129" s="16">
        <v>7</v>
      </c>
    </row>
    <row r="130" spans="1:42" s="13" customFormat="1" ht="10.5" x14ac:dyDescent="0.25">
      <c r="G130" s="20"/>
      <c r="H130" s="18"/>
      <c r="Q130" s="305"/>
      <c r="R130" s="306"/>
      <c r="T130" s="15"/>
      <c r="AB130" s="20"/>
      <c r="AC130" s="18"/>
      <c r="AL130" s="305"/>
      <c r="AM130" s="306"/>
      <c r="AP130" s="16"/>
    </row>
    <row r="131" spans="1:42" s="21" customFormat="1" x14ac:dyDescent="0.3">
      <c r="A131" s="307" t="str">
        <f ca="1">INDIRECT("'Finalna skupina'!$H"&amp;$AP129)</f>
        <v>Jakob Jamšek</v>
      </c>
      <c r="B131" s="307"/>
      <c r="C131" s="307"/>
      <c r="D131" s="307"/>
      <c r="E131" s="307"/>
      <c r="F131" s="307"/>
      <c r="G131" s="307"/>
      <c r="H131" s="307"/>
      <c r="I131" s="307"/>
      <c r="J131" s="21" t="s">
        <v>6</v>
      </c>
      <c r="K131" s="307" t="str">
        <f ca="1">INDIRECT("'Finalna skupina'!$H"&amp;$AP129+8)</f>
        <v>Leo Kazič</v>
      </c>
      <c r="L131" s="307"/>
      <c r="M131" s="307"/>
      <c r="N131" s="307"/>
      <c r="O131" s="307"/>
      <c r="P131" s="307"/>
      <c r="Q131" s="307"/>
      <c r="R131" s="307"/>
      <c r="S131" s="307"/>
      <c r="T131" s="22"/>
      <c r="V131" s="307" t="str">
        <f ca="1">INDIRECT("'Finalna skupina'!$H"&amp;$AP129+16)</f>
        <v>Tomaž Šušmelj</v>
      </c>
      <c r="W131" s="307"/>
      <c r="X131" s="307"/>
      <c r="Y131" s="307"/>
      <c r="Z131" s="307"/>
      <c r="AA131" s="307"/>
      <c r="AB131" s="307"/>
      <c r="AC131" s="307"/>
      <c r="AD131" s="307"/>
      <c r="AE131" s="21" t="s">
        <v>6</v>
      </c>
      <c r="AF131" s="307" t="str">
        <f ca="1">INDIRECT("'Finalna skupina'!$H"&amp;$AP129+24)</f>
        <v>Lovro Zajc</v>
      </c>
      <c r="AG131" s="307"/>
      <c r="AH131" s="307"/>
      <c r="AI131" s="307"/>
      <c r="AJ131" s="307"/>
      <c r="AK131" s="307"/>
      <c r="AL131" s="307"/>
      <c r="AM131" s="307"/>
      <c r="AN131" s="307"/>
      <c r="AP131" s="23"/>
    </row>
    <row r="132" spans="1:42" s="24" customFormat="1" ht="11.5" x14ac:dyDescent="0.25">
      <c r="A132" s="302" t="str">
        <f ca="1">INDIRECT("'Finalna skupina'!$I"&amp;$AP129+1)</f>
        <v>(MENGEŠ)</v>
      </c>
      <c r="B132" s="302"/>
      <c r="C132" s="302"/>
      <c r="D132" s="302"/>
      <c r="E132" s="302"/>
      <c r="F132" s="302"/>
      <c r="G132" s="302"/>
      <c r="H132" s="302"/>
      <c r="I132" s="302"/>
      <c r="K132" s="302" t="str">
        <f ca="1">INDIRECT("'Finalna skupina'!$I"&amp;$AP129+9)</f>
        <v>(JESENICE)</v>
      </c>
      <c r="L132" s="302"/>
      <c r="M132" s="302"/>
      <c r="N132" s="302"/>
      <c r="O132" s="302"/>
      <c r="P132" s="302"/>
      <c r="Q132" s="302"/>
      <c r="R132" s="302"/>
      <c r="S132" s="302"/>
      <c r="T132" s="25"/>
      <c r="V132" s="302" t="str">
        <f ca="1">INDIRECT("'Finalna skupina'!$I"&amp;$AP129+17)</f>
        <v>(LOGATEC)</v>
      </c>
      <c r="W132" s="302"/>
      <c r="X132" s="302"/>
      <c r="Y132" s="302"/>
      <c r="Z132" s="302"/>
      <c r="AA132" s="302"/>
      <c r="AB132" s="302"/>
      <c r="AC132" s="302"/>
      <c r="AD132" s="302"/>
      <c r="AF132" s="302" t="str">
        <f ca="1">INDIRECT("'Finalna skupina'!$I"&amp;$AP129+25)</f>
        <v>(VESNA)</v>
      </c>
      <c r="AG132" s="302"/>
      <c r="AH132" s="302"/>
      <c r="AI132" s="302"/>
      <c r="AJ132" s="302"/>
      <c r="AK132" s="302"/>
      <c r="AL132" s="302"/>
      <c r="AM132" s="302"/>
      <c r="AN132" s="302"/>
      <c r="AP132" s="26"/>
    </row>
    <row r="133" spans="1:42" x14ac:dyDescent="0.3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" x14ac:dyDescent="0.2">
      <c r="A134" s="32"/>
      <c r="B134" s="9" t="s">
        <v>7</v>
      </c>
      <c r="C134" s="9"/>
      <c r="D134" s="9" t="s">
        <v>8</v>
      </c>
      <c r="E134" s="9"/>
      <c r="F134" s="9" t="s">
        <v>24</v>
      </c>
      <c r="G134" s="9"/>
      <c r="H134" s="9" t="s">
        <v>25</v>
      </c>
      <c r="I134" s="9"/>
      <c r="J134" s="33"/>
      <c r="K134" s="9"/>
      <c r="L134" s="9" t="s">
        <v>7</v>
      </c>
      <c r="M134" s="9"/>
      <c r="N134" s="9" t="s">
        <v>8</v>
      </c>
      <c r="O134" s="9"/>
      <c r="P134" s="9" t="s">
        <v>26</v>
      </c>
      <c r="Q134" s="34"/>
      <c r="R134" s="9" t="s">
        <v>25</v>
      </c>
      <c r="S134" s="32"/>
      <c r="T134" s="4"/>
      <c r="V134" s="32"/>
      <c r="W134" s="9" t="s">
        <v>7</v>
      </c>
      <c r="X134" s="9"/>
      <c r="Y134" s="9" t="s">
        <v>8</v>
      </c>
      <c r="Z134" s="9"/>
      <c r="AA134" s="9" t="s">
        <v>26</v>
      </c>
      <c r="AB134" s="9"/>
      <c r="AC134" s="9" t="s">
        <v>25</v>
      </c>
      <c r="AD134" s="9"/>
      <c r="AE134" s="33"/>
      <c r="AF134" s="9"/>
      <c r="AG134" s="9" t="s">
        <v>7</v>
      </c>
      <c r="AH134" s="9"/>
      <c r="AI134" s="9" t="s">
        <v>8</v>
      </c>
      <c r="AJ134" s="9"/>
      <c r="AK134" s="9" t="s">
        <v>26</v>
      </c>
      <c r="AL134" s="34"/>
      <c r="AM134" s="9" t="s">
        <v>25</v>
      </c>
      <c r="AN134" s="32"/>
      <c r="AP134" s="35"/>
    </row>
    <row r="135" spans="1:42" s="3" customFormat="1" ht="9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0.5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5" x14ac:dyDescent="0.35">
      <c r="D137" s="38" t="s">
        <v>27</v>
      </c>
      <c r="H137" s="303"/>
      <c r="I137" s="303"/>
      <c r="J137" s="40" t="s">
        <v>9</v>
      </c>
      <c r="K137" s="41"/>
      <c r="L137" s="39"/>
      <c r="Q137" s="42"/>
      <c r="T137" s="43"/>
      <c r="Y137" s="38" t="s">
        <v>27</v>
      </c>
      <c r="AC137" s="303"/>
      <c r="AD137" s="303"/>
      <c r="AE137" s="40" t="s">
        <v>9</v>
      </c>
      <c r="AF137" s="41"/>
      <c r="AG137" s="39"/>
      <c r="AL137" s="42"/>
      <c r="AP137" s="44"/>
    </row>
    <row r="138" spans="1:42" s="38" customFormat="1" ht="15.5" x14ac:dyDescent="0.35">
      <c r="D138" s="38" t="s">
        <v>28</v>
      </c>
      <c r="H138" s="41"/>
      <c r="I138" s="39"/>
      <c r="J138" s="40" t="s">
        <v>9</v>
      </c>
      <c r="K138" s="41"/>
      <c r="L138" s="39"/>
      <c r="Q138" s="42"/>
      <c r="T138" s="43"/>
      <c r="Y138" s="38" t="s">
        <v>28</v>
      </c>
      <c r="AC138" s="41"/>
      <c r="AD138" s="39"/>
      <c r="AE138" s="40" t="s">
        <v>9</v>
      </c>
      <c r="AF138" s="41"/>
      <c r="AG138" s="39"/>
      <c r="AL138" s="42"/>
      <c r="AP138" s="44"/>
    </row>
    <row r="139" spans="1:42" s="38" customFormat="1" ht="15.5" x14ac:dyDescent="0.35">
      <c r="D139" s="38" t="s">
        <v>29</v>
      </c>
      <c r="H139" s="41"/>
      <c r="I139" s="39"/>
      <c r="J139" s="40" t="s">
        <v>9</v>
      </c>
      <c r="K139" s="41"/>
      <c r="L139" s="39"/>
      <c r="Q139" s="42"/>
      <c r="T139" s="43"/>
      <c r="Y139" s="38" t="s">
        <v>29</v>
      </c>
      <c r="AC139" s="41"/>
      <c r="AD139" s="39"/>
      <c r="AE139" s="40" t="s">
        <v>9</v>
      </c>
      <c r="AF139" s="41"/>
      <c r="AG139" s="39"/>
      <c r="AL139" s="42"/>
      <c r="AP139" s="44"/>
    </row>
    <row r="140" spans="1:42" s="38" customFormat="1" ht="15.5" x14ac:dyDescent="0.35">
      <c r="D140" s="38" t="s">
        <v>30</v>
      </c>
      <c r="H140" s="41"/>
      <c r="I140" s="39"/>
      <c r="J140" s="40" t="s">
        <v>9</v>
      </c>
      <c r="K140" s="41"/>
      <c r="L140" s="39"/>
      <c r="Q140" s="42"/>
      <c r="T140" s="43"/>
      <c r="Y140" s="38" t="s">
        <v>30</v>
      </c>
      <c r="AC140" s="41"/>
      <c r="AD140" s="39"/>
      <c r="AE140" s="40" t="s">
        <v>9</v>
      </c>
      <c r="AF140" s="41"/>
      <c r="AG140" s="39"/>
      <c r="AL140" s="42"/>
      <c r="AP140" s="44"/>
    </row>
    <row r="141" spans="1:42" s="38" customFormat="1" ht="15.5" x14ac:dyDescent="0.35">
      <c r="D141" s="38" t="s">
        <v>31</v>
      </c>
      <c r="H141" s="41"/>
      <c r="I141" s="39"/>
      <c r="J141" s="40" t="s">
        <v>9</v>
      </c>
      <c r="K141" s="41"/>
      <c r="L141" s="39"/>
      <c r="Q141" s="42"/>
      <c r="T141" s="43"/>
      <c r="Y141" s="38" t="s">
        <v>31</v>
      </c>
      <c r="AC141" s="41"/>
      <c r="AD141" s="39"/>
      <c r="AE141" s="40" t="s">
        <v>9</v>
      </c>
      <c r="AF141" s="41"/>
      <c r="AG141" s="39"/>
      <c r="AL141" s="42"/>
      <c r="AP141" s="44"/>
    </row>
    <row r="142" spans="1:42" s="38" customFormat="1" ht="15.5" x14ac:dyDescent="0.35">
      <c r="D142" s="38" t="s">
        <v>59</v>
      </c>
      <c r="H142" s="317" t="str">
        <f>IF(OR((Prijave!$D$3="ČLANI"),(Prijave!$D$3="ČLANICE"),(Prijave!$D$3="ČLANI DO 21 LET"),(Prijave!$D$3="ČLANICE DO 21 LET")),"","X")</f>
        <v>X</v>
      </c>
      <c r="I142" s="317"/>
      <c r="J142" s="40" t="s">
        <v>9</v>
      </c>
      <c r="K142" s="317" t="str">
        <f>IF(OR((Prijave!$D$3="ČLANI"),(Prijave!$D$3="ČLANICE"),(Prijave!$D$3="ČLANI DO 21 LET"),(Prijave!$D$3="ČLANICE DO 21 LET")),"","X")</f>
        <v>X</v>
      </c>
      <c r="L142" s="317"/>
      <c r="Q142" s="42"/>
      <c r="T142" s="43"/>
      <c r="Y142" s="38" t="s">
        <v>59</v>
      </c>
      <c r="AC142" s="317" t="str">
        <f>IF(OR((Prijave!$D$3="ČLANI"),(Prijave!$D$3="ČLANICE"),(Prijave!$D$3="ČLANI DO 21 LET"),(Prijave!$D$3="ČLANICE DO 21 LET")),"","X")</f>
        <v>X</v>
      </c>
      <c r="AD142" s="317"/>
      <c r="AE142" s="40" t="s">
        <v>9</v>
      </c>
      <c r="AF142" s="317" t="str">
        <f>IF(OR((Prijave!$D$3="ČLANI"),(Prijave!$D$3="ČLANICE"),(Prijave!$D$3="ČLANI DO 21 LET"),(Prijave!$D$3="ČLANICE DO 21 LET")),"","X")</f>
        <v>X</v>
      </c>
      <c r="AG142" s="317"/>
      <c r="AL142" s="42"/>
      <c r="AP142" s="44"/>
    </row>
    <row r="143" spans="1:42" s="38" customFormat="1" ht="15.5" x14ac:dyDescent="0.35">
      <c r="D143" s="38" t="s">
        <v>60</v>
      </c>
      <c r="H143" s="317" t="str">
        <f>IF(OR((Prijave!$D$3="ČLANI"),(Prijave!$D$3="ČLANICE"),(Prijave!$D$3="ČLANI DO 21 LET"),(Prijave!$D$3="ČLANICE DO 21 LET")),"","X")</f>
        <v>X</v>
      </c>
      <c r="I143" s="317"/>
      <c r="J143" s="40" t="s">
        <v>9</v>
      </c>
      <c r="K143" s="317" t="str">
        <f>IF(OR((Prijave!$D$3="ČLANI"),(Prijave!$D$3="ČLANICE"),(Prijave!$D$3="ČLANI DO 21 LET"),(Prijave!$D$3="ČLANICE DO 21 LET")),"","X")</f>
        <v>X</v>
      </c>
      <c r="L143" s="317"/>
      <c r="Q143" s="42"/>
      <c r="T143" s="43"/>
      <c r="Y143" s="38" t="s">
        <v>60</v>
      </c>
      <c r="AC143" s="317" t="str">
        <f>IF(OR((Prijave!$D$3="ČLANI"),(Prijave!$D$3="ČLANICE"),(Prijave!$D$3="ČLANI DO 21 LET"),(Prijave!$D$3="ČLANICE DO 21 LET")),"","X")</f>
        <v>X</v>
      </c>
      <c r="AD143" s="317"/>
      <c r="AE143" s="40" t="s">
        <v>9</v>
      </c>
      <c r="AF143" s="317" t="str">
        <f>IF(OR((Prijave!$D$3="ČLANI"),(Prijave!$D$3="ČLANICE"),(Prijave!$D$3="ČLANI DO 21 LET"),(Prijave!$D$3="ČLANICE DO 21 LET")),"","X")</f>
        <v>X</v>
      </c>
      <c r="AG143" s="317"/>
      <c r="AL143" s="42"/>
      <c r="AP143" s="44"/>
    </row>
    <row r="144" spans="1:42" s="46" customFormat="1" ht="14.5" thickBot="1" x14ac:dyDescent="0.35">
      <c r="C144" s="45" t="s">
        <v>32</v>
      </c>
      <c r="H144" s="57"/>
      <c r="I144" s="58"/>
      <c r="J144" s="47" t="s">
        <v>9</v>
      </c>
      <c r="K144" s="57"/>
      <c r="L144" s="58"/>
      <c r="Q144" s="48"/>
      <c r="T144" s="49"/>
      <c r="X144" s="45" t="s">
        <v>32</v>
      </c>
      <c r="AC144" s="57"/>
      <c r="AD144" s="58"/>
      <c r="AE144" s="47" t="s">
        <v>9</v>
      </c>
      <c r="AF144" s="57"/>
      <c r="AG144" s="58"/>
      <c r="AL144" s="48"/>
      <c r="AP144" s="50"/>
    </row>
    <row r="145" spans="1:42" s="1" customFormat="1" ht="11.5" x14ac:dyDescent="0.25">
      <c r="Q145" s="51"/>
      <c r="T145" s="52"/>
      <c r="AL145" s="51"/>
      <c r="AP145" s="53"/>
    </row>
    <row r="146" spans="1:42" x14ac:dyDescent="0.3">
      <c r="A146" s="10" t="s">
        <v>33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33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3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0.5" x14ac:dyDescent="0.25">
      <c r="A149" s="12" t="str">
        <f>Prijave!$D$3</f>
        <v>U9M</v>
      </c>
      <c r="Q149" s="14"/>
      <c r="T149" s="15"/>
      <c r="V149" s="12"/>
      <c r="AL149" s="14"/>
      <c r="AP149" s="16"/>
    </row>
    <row r="150" spans="1:42" s="13" customFormat="1" ht="10.5" x14ac:dyDescent="0.25">
      <c r="A150" s="13" t="s">
        <v>23</v>
      </c>
      <c r="G150" s="17"/>
      <c r="H150" s="18"/>
      <c r="I150" s="19" t="s">
        <v>51</v>
      </c>
      <c r="Q150" s="309"/>
      <c r="R150" s="309"/>
      <c r="S150" s="309"/>
      <c r="T150" s="310"/>
      <c r="AB150" s="17"/>
      <c r="AC150" s="18"/>
      <c r="AD150" s="19"/>
      <c r="AL150" s="171"/>
      <c r="AM150" s="171"/>
      <c r="AN150" s="171"/>
      <c r="AP150" s="16">
        <v>11</v>
      </c>
    </row>
    <row r="151" spans="1:42" s="13" customFormat="1" ht="10.5" x14ac:dyDescent="0.25">
      <c r="G151" s="20"/>
      <c r="H151" s="18"/>
      <c r="Q151" s="305"/>
      <c r="R151" s="306"/>
      <c r="T151" s="15"/>
      <c r="AB151" s="20"/>
      <c r="AC151" s="18"/>
      <c r="AL151" s="172"/>
      <c r="AM151" s="172"/>
      <c r="AP151" s="16"/>
    </row>
    <row r="152" spans="1:42" s="21" customFormat="1" x14ac:dyDescent="0.3">
      <c r="A152" s="307" t="str">
        <f ca="1">INDIRECT("'Finalna skupina'!$J"&amp;$AP150)</f>
        <v>Leo Kazič</v>
      </c>
      <c r="B152" s="307"/>
      <c r="C152" s="307"/>
      <c r="D152" s="307"/>
      <c r="E152" s="307"/>
      <c r="F152" s="307"/>
      <c r="G152" s="307"/>
      <c r="H152" s="307"/>
      <c r="I152" s="307"/>
      <c r="J152" s="21" t="s">
        <v>6</v>
      </c>
      <c r="K152" s="307" t="str">
        <f ca="1">INDIRECT("'Finalna skupina'!$J"&amp;$AP150+16)</f>
        <v>Tomaž Šušmelj</v>
      </c>
      <c r="L152" s="307"/>
      <c r="M152" s="307"/>
      <c r="N152" s="307"/>
      <c r="O152" s="307"/>
      <c r="P152" s="307"/>
      <c r="Q152" s="307"/>
      <c r="R152" s="307"/>
      <c r="S152" s="307"/>
      <c r="T152" s="22"/>
      <c r="V152" s="173"/>
      <c r="W152" s="173"/>
      <c r="X152" s="173"/>
      <c r="Y152" s="173"/>
      <c r="Z152" s="173"/>
      <c r="AA152" s="173"/>
      <c r="AB152" s="173"/>
      <c r="AC152" s="173"/>
      <c r="AD152" s="173"/>
      <c r="AF152" s="173"/>
      <c r="AG152" s="173"/>
      <c r="AH152" s="173"/>
      <c r="AI152" s="173"/>
      <c r="AJ152" s="173"/>
      <c r="AK152" s="173"/>
      <c r="AL152" s="173"/>
      <c r="AM152" s="173"/>
      <c r="AN152" s="173"/>
      <c r="AP152" s="23"/>
    </row>
    <row r="153" spans="1:42" s="24" customFormat="1" ht="11.5" x14ac:dyDescent="0.25">
      <c r="A153" s="302" t="str">
        <f ca="1">INDIRECT("'Finalna skupina'!$K"&amp;$AP150+1)</f>
        <v>(JESENICE)</v>
      </c>
      <c r="B153" s="302"/>
      <c r="C153" s="302"/>
      <c r="D153" s="302"/>
      <c r="E153" s="302"/>
      <c r="F153" s="302"/>
      <c r="G153" s="302"/>
      <c r="H153" s="302"/>
      <c r="I153" s="302"/>
      <c r="K153" s="302" t="str">
        <f ca="1">INDIRECT("'Finalna skupina'!$K"&amp;$AP150+17)</f>
        <v>(LOGATEC)</v>
      </c>
      <c r="L153" s="302"/>
      <c r="M153" s="302"/>
      <c r="N153" s="302"/>
      <c r="O153" s="302"/>
      <c r="P153" s="302"/>
      <c r="Q153" s="302"/>
      <c r="R153" s="302"/>
      <c r="S153" s="302"/>
      <c r="T153" s="25"/>
      <c r="V153" s="174"/>
      <c r="W153" s="174"/>
      <c r="X153" s="174"/>
      <c r="Y153" s="174"/>
      <c r="Z153" s="174"/>
      <c r="AA153" s="174"/>
      <c r="AB153" s="174"/>
      <c r="AC153" s="174"/>
      <c r="AD153" s="174"/>
      <c r="AF153" s="174"/>
      <c r="AG153" s="174"/>
      <c r="AH153" s="174"/>
      <c r="AI153" s="174"/>
      <c r="AJ153" s="174"/>
      <c r="AK153" s="174"/>
      <c r="AL153" s="174"/>
      <c r="AM153" s="174"/>
      <c r="AN153" s="174"/>
      <c r="AP153" s="26"/>
    </row>
    <row r="154" spans="1:42" x14ac:dyDescent="0.3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" x14ac:dyDescent="0.2">
      <c r="A155" s="32"/>
      <c r="B155" s="9" t="s">
        <v>7</v>
      </c>
      <c r="C155" s="9"/>
      <c r="D155" s="9" t="s">
        <v>8</v>
      </c>
      <c r="E155" s="9"/>
      <c r="F155" s="9" t="s">
        <v>24</v>
      </c>
      <c r="G155" s="9"/>
      <c r="H155" s="9" t="s">
        <v>25</v>
      </c>
      <c r="I155" s="9"/>
      <c r="J155" s="33"/>
      <c r="K155" s="9"/>
      <c r="L155" s="9" t="s">
        <v>7</v>
      </c>
      <c r="M155" s="9"/>
      <c r="N155" s="9" t="s">
        <v>8</v>
      </c>
      <c r="O155" s="9"/>
      <c r="P155" s="9" t="s">
        <v>26</v>
      </c>
      <c r="Q155" s="34"/>
      <c r="R155" s="9" t="s">
        <v>25</v>
      </c>
      <c r="S155" s="32"/>
      <c r="T155" s="4"/>
      <c r="V155" s="32"/>
      <c r="W155" s="9"/>
      <c r="X155" s="9"/>
      <c r="Y155" s="9"/>
      <c r="Z155" s="9"/>
      <c r="AA155" s="9"/>
      <c r="AB155" s="9"/>
      <c r="AC155" s="9"/>
      <c r="AD155" s="9"/>
      <c r="AE155" s="33"/>
      <c r="AF155" s="9"/>
      <c r="AG155" s="9"/>
      <c r="AH155" s="9"/>
      <c r="AI155" s="9"/>
      <c r="AJ155" s="9"/>
      <c r="AK155" s="9"/>
      <c r="AL155" s="34"/>
      <c r="AM155" s="9"/>
      <c r="AN155" s="32"/>
      <c r="AP155" s="35"/>
    </row>
    <row r="156" spans="1:42" s="3" customFormat="1" ht="9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9"/>
      <c r="X156" s="9"/>
      <c r="Y156" s="9"/>
      <c r="Z156" s="9"/>
      <c r="AA156" s="9"/>
      <c r="AB156" s="9"/>
      <c r="AC156" s="9"/>
      <c r="AD156" s="9"/>
      <c r="AE156" s="33"/>
      <c r="AF156" s="9"/>
      <c r="AG156" s="9"/>
      <c r="AH156" s="9"/>
      <c r="AI156" s="9"/>
      <c r="AJ156" s="9"/>
      <c r="AK156" s="9"/>
      <c r="AL156" s="34"/>
      <c r="AM156" s="9"/>
      <c r="AN156" s="32"/>
      <c r="AP156" s="35"/>
    </row>
    <row r="157" spans="1:42" s="13" customFormat="1" ht="10.5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5" x14ac:dyDescent="0.35">
      <c r="D158" s="38" t="s">
        <v>27</v>
      </c>
      <c r="H158" s="303"/>
      <c r="I158" s="303"/>
      <c r="J158" s="40" t="s">
        <v>9</v>
      </c>
      <c r="K158" s="41"/>
      <c r="L158" s="39"/>
      <c r="Q158" s="42"/>
      <c r="T158" s="43"/>
      <c r="AC158" s="318"/>
      <c r="AD158" s="318"/>
      <c r="AE158" s="40"/>
      <c r="AG158" s="40"/>
      <c r="AL158" s="42"/>
      <c r="AP158" s="44"/>
    </row>
    <row r="159" spans="1:42" s="38" customFormat="1" ht="15.5" x14ac:dyDescent="0.35">
      <c r="D159" s="38" t="s">
        <v>28</v>
      </c>
      <c r="H159" s="41"/>
      <c r="I159" s="39"/>
      <c r="J159" s="40" t="s">
        <v>9</v>
      </c>
      <c r="K159" s="41"/>
      <c r="L159" s="39"/>
      <c r="Q159" s="42"/>
      <c r="T159" s="43"/>
      <c r="AD159" s="40"/>
      <c r="AE159" s="40"/>
      <c r="AG159" s="40"/>
      <c r="AL159" s="42"/>
      <c r="AP159" s="44"/>
    </row>
    <row r="160" spans="1:42" s="38" customFormat="1" ht="15.5" x14ac:dyDescent="0.35">
      <c r="D160" s="38" t="s">
        <v>29</v>
      </c>
      <c r="H160" s="41"/>
      <c r="I160" s="39"/>
      <c r="J160" s="40" t="s">
        <v>9</v>
      </c>
      <c r="K160" s="41"/>
      <c r="L160" s="39"/>
      <c r="Q160" s="42"/>
      <c r="T160" s="43"/>
      <c r="AD160" s="40"/>
      <c r="AE160" s="40"/>
      <c r="AG160" s="40"/>
      <c r="AL160" s="42"/>
      <c r="AP160" s="44"/>
    </row>
    <row r="161" spans="1:42" s="38" customFormat="1" ht="15.5" x14ac:dyDescent="0.35">
      <c r="D161" s="38" t="s">
        <v>30</v>
      </c>
      <c r="H161" s="41"/>
      <c r="I161" s="39"/>
      <c r="J161" s="40" t="s">
        <v>9</v>
      </c>
      <c r="K161" s="41"/>
      <c r="L161" s="39"/>
      <c r="Q161" s="42"/>
      <c r="T161" s="43"/>
      <c r="AD161" s="40"/>
      <c r="AE161" s="40"/>
      <c r="AG161" s="40"/>
      <c r="AL161" s="42"/>
      <c r="AP161" s="44"/>
    </row>
    <row r="162" spans="1:42" s="38" customFormat="1" ht="15.5" x14ac:dyDescent="0.35">
      <c r="D162" s="38" t="s">
        <v>31</v>
      </c>
      <c r="H162" s="41"/>
      <c r="I162" s="39"/>
      <c r="J162" s="40" t="s">
        <v>9</v>
      </c>
      <c r="K162" s="41"/>
      <c r="L162" s="39"/>
      <c r="Q162" s="42"/>
      <c r="T162" s="43"/>
      <c r="AD162" s="40"/>
      <c r="AE162" s="40"/>
      <c r="AG162" s="40"/>
      <c r="AL162" s="42"/>
      <c r="AP162" s="44"/>
    </row>
    <row r="163" spans="1:42" s="38" customFormat="1" ht="15.5" x14ac:dyDescent="0.35">
      <c r="D163" s="38" t="s">
        <v>59</v>
      </c>
      <c r="H163" s="317" t="str">
        <f>IF(OR((Prijave!$D$3="ČLANI"),(Prijave!$D$3="ČLANICE"),(Prijave!$D$3="ČLANI DO 21 LET"),(Prijave!$D$3="ČLANICE DO 21 LET")),"","X")</f>
        <v>X</v>
      </c>
      <c r="I163" s="317"/>
      <c r="J163" s="40" t="s">
        <v>9</v>
      </c>
      <c r="K163" s="317" t="str">
        <f>IF(OR((Prijave!$D$3="ČLANI"),(Prijave!$D$3="ČLANICE"),(Prijave!$D$3="ČLANI DO 21 LET"),(Prijave!$D$3="ČLANICE DO 21 LET")),"","X")</f>
        <v>X</v>
      </c>
      <c r="L163" s="317"/>
      <c r="Q163" s="42"/>
      <c r="T163" s="43"/>
      <c r="AD163" s="40"/>
      <c r="AE163" s="40"/>
      <c r="AG163" s="40"/>
      <c r="AL163" s="42"/>
      <c r="AP163" s="44"/>
    </row>
    <row r="164" spans="1:42" s="38" customFormat="1" ht="15.5" x14ac:dyDescent="0.35">
      <c r="D164" s="38" t="s">
        <v>60</v>
      </c>
      <c r="H164" s="317" t="str">
        <f>IF(OR((Prijave!$D$3="ČLANI"),(Prijave!$D$3="ČLANICE"),(Prijave!$D$3="ČLANI DO 21 LET"),(Prijave!$D$3="ČLANICE DO 21 LET")),"","X")</f>
        <v>X</v>
      </c>
      <c r="I164" s="317"/>
      <c r="J164" s="40" t="s">
        <v>9</v>
      </c>
      <c r="K164" s="317" t="str">
        <f>IF(OR((Prijave!$D$3="ČLANI"),(Prijave!$D$3="ČLANICE"),(Prijave!$D$3="ČLANI DO 21 LET"),(Prijave!$D$3="ČLANICE DO 21 LET")),"","X")</f>
        <v>X</v>
      </c>
      <c r="L164" s="317"/>
      <c r="Q164" s="42"/>
      <c r="T164" s="43"/>
      <c r="AD164" s="40"/>
      <c r="AE164" s="40"/>
      <c r="AG164" s="40"/>
      <c r="AL164" s="42"/>
      <c r="AP164" s="44"/>
    </row>
    <row r="165" spans="1:42" s="46" customFormat="1" ht="14.5" thickBot="1" x14ac:dyDescent="0.35">
      <c r="C165" s="45" t="s">
        <v>32</v>
      </c>
      <c r="H165" s="57"/>
      <c r="I165" s="58"/>
      <c r="J165" s="47" t="s">
        <v>9</v>
      </c>
      <c r="K165" s="57"/>
      <c r="L165" s="58"/>
      <c r="Q165" s="48"/>
      <c r="T165" s="49"/>
      <c r="X165" s="45"/>
      <c r="AD165" s="47"/>
      <c r="AE165" s="47"/>
      <c r="AG165" s="47"/>
      <c r="AL165" s="48"/>
      <c r="AP165" s="50"/>
    </row>
    <row r="166" spans="1:42" s="1" customFormat="1" ht="11.5" x14ac:dyDescent="0.25">
      <c r="Q166" s="51"/>
      <c r="T166" s="52"/>
      <c r="AL166" s="51"/>
      <c r="AP166" s="53"/>
    </row>
    <row r="167" spans="1:42" x14ac:dyDescent="0.3">
      <c r="A167" s="10" t="s">
        <v>33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AL167" s="28"/>
    </row>
    <row r="168" spans="1:42" x14ac:dyDescent="0.3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AL168" s="28"/>
    </row>
  </sheetData>
  <mergeCells count="166">
    <mergeCell ref="Q3:T3"/>
    <mergeCell ref="AL3:AN3"/>
    <mergeCell ref="A69:I69"/>
    <mergeCell ref="K69:S69"/>
    <mergeCell ref="AF5:AN5"/>
    <mergeCell ref="V6:AD6"/>
    <mergeCell ref="AF6:AN6"/>
    <mergeCell ref="H53:I53"/>
    <mergeCell ref="A68:I68"/>
    <mergeCell ref="AL24:AN24"/>
    <mergeCell ref="AC11:AD11"/>
    <mergeCell ref="A5:I5"/>
    <mergeCell ref="K5:S5"/>
    <mergeCell ref="A6:I6"/>
    <mergeCell ref="K6:S6"/>
    <mergeCell ref="K47:S47"/>
    <mergeCell ref="A47:I47"/>
    <mergeCell ref="V27:AD27"/>
    <mergeCell ref="Q45:T45"/>
    <mergeCell ref="A27:I27"/>
    <mergeCell ref="H32:I32"/>
    <mergeCell ref="AC32:AD32"/>
    <mergeCell ref="Q4:R4"/>
    <mergeCell ref="AL4:AM4"/>
    <mergeCell ref="V5:AD5"/>
    <mergeCell ref="K26:S26"/>
    <mergeCell ref="H11:I11"/>
    <mergeCell ref="V26:AD26"/>
    <mergeCell ref="H16:I16"/>
    <mergeCell ref="H74:I74"/>
    <mergeCell ref="K48:S48"/>
    <mergeCell ref="H38:I38"/>
    <mergeCell ref="K38:L38"/>
    <mergeCell ref="K59:L59"/>
    <mergeCell ref="A26:I26"/>
    <mergeCell ref="AF26:AN26"/>
    <mergeCell ref="K16:L16"/>
    <mergeCell ref="AC16:AD16"/>
    <mergeCell ref="AF16:AG16"/>
    <mergeCell ref="AL25:AM25"/>
    <mergeCell ref="Q46:R46"/>
    <mergeCell ref="Q66:T66"/>
    <mergeCell ref="AC59:AD59"/>
    <mergeCell ref="AF59:AG59"/>
    <mergeCell ref="K27:S27"/>
    <mergeCell ref="Q24:T24"/>
    <mergeCell ref="Q25:R25"/>
    <mergeCell ref="AF27:AN27"/>
    <mergeCell ref="AL45:AN45"/>
    <mergeCell ref="V47:AD47"/>
    <mergeCell ref="AF47:AN47"/>
    <mergeCell ref="AL46:AM46"/>
    <mergeCell ref="H101:I101"/>
    <mergeCell ref="K101:L101"/>
    <mergeCell ref="AC101:AD101"/>
    <mergeCell ref="AF101:AG101"/>
    <mergeCell ref="AL87:AN87"/>
    <mergeCell ref="Q88:R88"/>
    <mergeCell ref="AL88:AM88"/>
    <mergeCell ref="A89:I89"/>
    <mergeCell ref="K89:S89"/>
    <mergeCell ref="V89:AD89"/>
    <mergeCell ref="AF89:AN89"/>
    <mergeCell ref="AL130:AM130"/>
    <mergeCell ref="A131:I131"/>
    <mergeCell ref="K131:S131"/>
    <mergeCell ref="V131:AD131"/>
    <mergeCell ref="AF131:AN131"/>
    <mergeCell ref="Q108:T108"/>
    <mergeCell ref="AL108:AN108"/>
    <mergeCell ref="Q109:R109"/>
    <mergeCell ref="AL109:AM109"/>
    <mergeCell ref="A110:I110"/>
    <mergeCell ref="K110:S110"/>
    <mergeCell ref="V110:AD110"/>
    <mergeCell ref="AF110:AN110"/>
    <mergeCell ref="H121:I121"/>
    <mergeCell ref="K121:L121"/>
    <mergeCell ref="AC121:AD121"/>
    <mergeCell ref="AF121:AG121"/>
    <mergeCell ref="A111:I111"/>
    <mergeCell ref="K111:S111"/>
    <mergeCell ref="V111:AD111"/>
    <mergeCell ref="AF111:AN111"/>
    <mergeCell ref="H116:I116"/>
    <mergeCell ref="AC116:AD116"/>
    <mergeCell ref="H164:I164"/>
    <mergeCell ref="K164:L164"/>
    <mergeCell ref="H17:I17"/>
    <mergeCell ref="K17:L17"/>
    <mergeCell ref="AC17:AD17"/>
    <mergeCell ref="AF17:AG17"/>
    <mergeCell ref="H37:I37"/>
    <mergeCell ref="K37:L37"/>
    <mergeCell ref="AC37:AD37"/>
    <mergeCell ref="AF37:AG37"/>
    <mergeCell ref="AC158:AD158"/>
    <mergeCell ref="Q151:R151"/>
    <mergeCell ref="A152:I152"/>
    <mergeCell ref="K152:S152"/>
    <mergeCell ref="K153:S153"/>
    <mergeCell ref="H158:I158"/>
    <mergeCell ref="AF132:AN132"/>
    <mergeCell ref="H137:I137"/>
    <mergeCell ref="AC137:AD137"/>
    <mergeCell ref="H143:I143"/>
    <mergeCell ref="K143:L143"/>
    <mergeCell ref="AC143:AD143"/>
    <mergeCell ref="AF143:AG143"/>
    <mergeCell ref="AL129:AN129"/>
    <mergeCell ref="H79:I79"/>
    <mergeCell ref="K79:L79"/>
    <mergeCell ref="AC79:AD79"/>
    <mergeCell ref="AF79:AG79"/>
    <mergeCell ref="AF68:AN68"/>
    <mergeCell ref="AF69:AN69"/>
    <mergeCell ref="K68:S68"/>
    <mergeCell ref="AC38:AD38"/>
    <mergeCell ref="AF38:AG38"/>
    <mergeCell ref="H58:I58"/>
    <mergeCell ref="K58:L58"/>
    <mergeCell ref="AC58:AD58"/>
    <mergeCell ref="AF58:AG58"/>
    <mergeCell ref="AF48:AN48"/>
    <mergeCell ref="A48:I48"/>
    <mergeCell ref="V48:AD48"/>
    <mergeCell ref="AC53:AD53"/>
    <mergeCell ref="H59:I59"/>
    <mergeCell ref="AC74:AD74"/>
    <mergeCell ref="V68:AD68"/>
    <mergeCell ref="AL67:AM67"/>
    <mergeCell ref="Q67:R67"/>
    <mergeCell ref="AL66:AN66"/>
    <mergeCell ref="V69:AD69"/>
    <mergeCell ref="H80:I80"/>
    <mergeCell ref="K80:L80"/>
    <mergeCell ref="AC80:AD80"/>
    <mergeCell ref="AF80:AG80"/>
    <mergeCell ref="H100:I100"/>
    <mergeCell ref="K100:L100"/>
    <mergeCell ref="AC100:AD100"/>
    <mergeCell ref="AF100:AG100"/>
    <mergeCell ref="Q87:T87"/>
    <mergeCell ref="A90:I90"/>
    <mergeCell ref="K90:S90"/>
    <mergeCell ref="V90:AD90"/>
    <mergeCell ref="AF90:AN90"/>
    <mergeCell ref="H95:I95"/>
    <mergeCell ref="AC95:AD95"/>
    <mergeCell ref="H163:I163"/>
    <mergeCell ref="K163:L163"/>
    <mergeCell ref="Q150:T150"/>
    <mergeCell ref="A153:I153"/>
    <mergeCell ref="H122:I122"/>
    <mergeCell ref="K122:L122"/>
    <mergeCell ref="AC122:AD122"/>
    <mergeCell ref="AF122:AG122"/>
    <mergeCell ref="H142:I142"/>
    <mergeCell ref="K142:L142"/>
    <mergeCell ref="AC142:AD142"/>
    <mergeCell ref="AF142:AG142"/>
    <mergeCell ref="Q129:T129"/>
    <mergeCell ref="A132:I132"/>
    <mergeCell ref="K132:S132"/>
    <mergeCell ref="V132:AD132"/>
    <mergeCell ref="Q130:R130"/>
  </mergeCells>
  <phoneticPr fontId="0" type="noConversion"/>
  <pageMargins left="0.11811023622047245" right="0.11811023622047245" top="0" bottom="0" header="0" footer="0"/>
  <pageSetup paperSize="9" orientation="portrait" horizontalDpi="360" verticalDpi="360" r:id="rId1"/>
  <headerFooter alignWithMargins="0"/>
  <rowBreaks count="3" manualBreakCount="3">
    <brk id="84" max="16383" man="1"/>
    <brk id="126" max="16383" man="1"/>
    <brk id="1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>
      <selection activeCell="AQ18" sqref="AQ18"/>
    </sheetView>
  </sheetViews>
  <sheetFormatPr defaultColWidth="9.1796875" defaultRowHeight="13" x14ac:dyDescent="0.3"/>
  <cols>
    <col min="1" max="9" width="2.54296875" style="10" customWidth="1"/>
    <col min="10" max="10" width="1.7265625" style="10" customWidth="1"/>
    <col min="11" max="16" width="2.54296875" style="10" customWidth="1"/>
    <col min="17" max="17" width="2.54296875" style="28" customWidth="1"/>
    <col min="18" max="19" width="2.54296875" style="10" customWidth="1"/>
    <col min="20" max="20" width="2.54296875" style="30" customWidth="1"/>
    <col min="21" max="30" width="2.54296875" style="10" customWidth="1"/>
    <col min="31" max="31" width="1.7265625" style="10" customWidth="1"/>
    <col min="32" max="41" width="2.54296875" style="10" customWidth="1"/>
    <col min="42" max="42" width="9.1796875" style="31"/>
    <col min="43" max="16384" width="9.1796875" style="10"/>
  </cols>
  <sheetData>
    <row r="2" spans="1:42" s="13" customFormat="1" ht="10.5" x14ac:dyDescent="0.25">
      <c r="A2" s="12"/>
      <c r="Q2" s="14"/>
      <c r="T2" s="15"/>
      <c r="V2" s="12"/>
      <c r="AL2" s="14"/>
      <c r="AP2" s="16"/>
    </row>
    <row r="3" spans="1:42" s="13" customFormat="1" ht="10.5" x14ac:dyDescent="0.25">
      <c r="A3" s="13" t="s">
        <v>23</v>
      </c>
      <c r="G3" s="17"/>
      <c r="H3" s="18"/>
      <c r="I3" s="19"/>
      <c r="Q3" s="309"/>
      <c r="R3" s="309"/>
      <c r="S3" s="309"/>
      <c r="T3" s="310"/>
      <c r="V3" s="13" t="s">
        <v>23</v>
      </c>
      <c r="AB3" s="17"/>
      <c r="AC3" s="18"/>
      <c r="AD3" s="19"/>
      <c r="AL3" s="311"/>
      <c r="AM3" s="311"/>
      <c r="AN3" s="311"/>
      <c r="AP3" s="16"/>
    </row>
    <row r="4" spans="1:42" s="13" customFormat="1" ht="10.5" x14ac:dyDescent="0.25">
      <c r="G4" s="20"/>
      <c r="H4" s="18"/>
      <c r="Q4" s="305"/>
      <c r="R4" s="306"/>
      <c r="T4" s="15"/>
      <c r="AB4" s="20"/>
      <c r="AC4" s="18"/>
      <c r="AL4" s="305"/>
      <c r="AM4" s="306"/>
      <c r="AP4" s="16"/>
    </row>
    <row r="5" spans="1:42" s="21" customFormat="1" x14ac:dyDescent="0.3">
      <c r="A5" s="307"/>
      <c r="B5" s="307"/>
      <c r="C5" s="307"/>
      <c r="D5" s="307"/>
      <c r="E5" s="307"/>
      <c r="F5" s="307"/>
      <c r="G5" s="307"/>
      <c r="H5" s="307"/>
      <c r="I5" s="307"/>
      <c r="J5" s="21" t="s">
        <v>6</v>
      </c>
      <c r="K5" s="307"/>
      <c r="L5" s="307"/>
      <c r="M5" s="307"/>
      <c r="N5" s="307"/>
      <c r="O5" s="307"/>
      <c r="P5" s="307"/>
      <c r="Q5" s="307"/>
      <c r="R5" s="307"/>
      <c r="S5" s="307"/>
      <c r="T5" s="22"/>
      <c r="V5" s="307"/>
      <c r="W5" s="307"/>
      <c r="X5" s="307"/>
      <c r="Y5" s="307"/>
      <c r="Z5" s="307"/>
      <c r="AA5" s="307"/>
      <c r="AB5" s="307"/>
      <c r="AC5" s="307"/>
      <c r="AD5" s="307"/>
      <c r="AE5" s="21" t="s">
        <v>6</v>
      </c>
      <c r="AF5" s="307"/>
      <c r="AG5" s="307"/>
      <c r="AH5" s="307"/>
      <c r="AI5" s="307"/>
      <c r="AJ5" s="307"/>
      <c r="AK5" s="307"/>
      <c r="AL5" s="307"/>
      <c r="AM5" s="307"/>
      <c r="AN5" s="307"/>
      <c r="AP5" s="23"/>
    </row>
    <row r="6" spans="1:42" s="24" customFormat="1" ht="11.5" x14ac:dyDescent="0.25">
      <c r="A6" s="302"/>
      <c r="B6" s="302"/>
      <c r="C6" s="302"/>
      <c r="D6" s="302"/>
      <c r="E6" s="302"/>
      <c r="F6" s="302"/>
      <c r="G6" s="302"/>
      <c r="H6" s="302"/>
      <c r="I6" s="302"/>
      <c r="K6" s="302"/>
      <c r="L6" s="302"/>
      <c r="M6" s="302"/>
      <c r="N6" s="302"/>
      <c r="O6" s="302"/>
      <c r="P6" s="302"/>
      <c r="Q6" s="302"/>
      <c r="R6" s="302"/>
      <c r="S6" s="302"/>
      <c r="T6" s="25"/>
      <c r="V6" s="302"/>
      <c r="W6" s="302"/>
      <c r="X6" s="302"/>
      <c r="Y6" s="302"/>
      <c r="Z6" s="302"/>
      <c r="AA6" s="302"/>
      <c r="AB6" s="302"/>
      <c r="AC6" s="302"/>
      <c r="AD6" s="302"/>
      <c r="AF6" s="302"/>
      <c r="AG6" s="302"/>
      <c r="AH6" s="302"/>
      <c r="AI6" s="302"/>
      <c r="AJ6" s="302"/>
      <c r="AK6" s="302"/>
      <c r="AL6" s="302"/>
      <c r="AM6" s="302"/>
      <c r="AN6" s="302"/>
      <c r="AP6" s="26"/>
    </row>
    <row r="7" spans="1:42" x14ac:dyDescent="0.3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" x14ac:dyDescent="0.2">
      <c r="A8" s="32"/>
      <c r="B8" s="9" t="s">
        <v>7</v>
      </c>
      <c r="C8" s="9"/>
      <c r="D8" s="9" t="s">
        <v>8</v>
      </c>
      <c r="E8" s="9"/>
      <c r="F8" s="9" t="s">
        <v>24</v>
      </c>
      <c r="G8" s="9"/>
      <c r="H8" s="9" t="s">
        <v>25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26</v>
      </c>
      <c r="Q8" s="34"/>
      <c r="R8" s="9" t="s">
        <v>25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26</v>
      </c>
      <c r="AB8" s="9"/>
      <c r="AC8" s="9" t="s">
        <v>25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26</v>
      </c>
      <c r="AL8" s="34"/>
      <c r="AM8" s="9" t="s">
        <v>25</v>
      </c>
      <c r="AN8" s="32"/>
      <c r="AP8" s="35"/>
    </row>
    <row r="9" spans="1:42" s="3" customFormat="1" ht="9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5" x14ac:dyDescent="0.35">
      <c r="D11" s="38" t="s">
        <v>27</v>
      </c>
      <c r="H11" s="303"/>
      <c r="I11" s="303"/>
      <c r="J11" s="40" t="s">
        <v>9</v>
      </c>
      <c r="K11" s="41"/>
      <c r="L11" s="39"/>
      <c r="Q11" s="42"/>
      <c r="T11" s="43"/>
      <c r="Y11" s="38" t="s">
        <v>27</v>
      </c>
      <c r="AC11" s="303"/>
      <c r="AD11" s="303"/>
      <c r="AE11" s="40" t="s">
        <v>9</v>
      </c>
      <c r="AF11" s="41"/>
      <c r="AG11" s="39"/>
      <c r="AL11" s="42"/>
      <c r="AP11" s="44"/>
    </row>
    <row r="12" spans="1:42" s="38" customFormat="1" ht="15.5" x14ac:dyDescent="0.35">
      <c r="D12" s="38" t="s">
        <v>28</v>
      </c>
      <c r="H12" s="41"/>
      <c r="I12" s="39"/>
      <c r="J12" s="40" t="s">
        <v>9</v>
      </c>
      <c r="K12" s="41"/>
      <c r="L12" s="39"/>
      <c r="Q12" s="42"/>
      <c r="T12" s="43"/>
      <c r="Y12" s="38" t="s">
        <v>28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5" x14ac:dyDescent="0.35">
      <c r="D13" s="38" t="s">
        <v>29</v>
      </c>
      <c r="H13" s="41"/>
      <c r="I13" s="39"/>
      <c r="J13" s="40" t="s">
        <v>9</v>
      </c>
      <c r="K13" s="41"/>
      <c r="L13" s="39"/>
      <c r="Q13" s="42"/>
      <c r="T13" s="43"/>
      <c r="Y13" s="38" t="s">
        <v>29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5" x14ac:dyDescent="0.35">
      <c r="D14" s="38" t="s">
        <v>30</v>
      </c>
      <c r="H14" s="41"/>
      <c r="I14" s="39"/>
      <c r="J14" s="40" t="s">
        <v>9</v>
      </c>
      <c r="K14" s="41"/>
      <c r="L14" s="39"/>
      <c r="Q14" s="42"/>
      <c r="T14" s="43"/>
      <c r="Y14" s="38" t="s">
        <v>30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5" x14ac:dyDescent="0.35">
      <c r="D15" s="38" t="s">
        <v>31</v>
      </c>
      <c r="H15" s="41"/>
      <c r="I15" s="39"/>
      <c r="J15" s="40" t="s">
        <v>9</v>
      </c>
      <c r="K15" s="41"/>
      <c r="L15" s="39"/>
      <c r="Q15" s="42"/>
      <c r="T15" s="43"/>
      <c r="Y15" s="38" t="s">
        <v>31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5" x14ac:dyDescent="0.3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5" x14ac:dyDescent="0.3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4.5" thickBot="1" x14ac:dyDescent="0.35">
      <c r="C18" s="45" t="s">
        <v>32</v>
      </c>
      <c r="H18" s="57"/>
      <c r="I18" s="58"/>
      <c r="J18" s="47" t="s">
        <v>9</v>
      </c>
      <c r="K18" s="57"/>
      <c r="L18" s="58"/>
      <c r="Q18" s="48"/>
      <c r="T18" s="49"/>
      <c r="X18" s="45" t="s">
        <v>32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1.5" x14ac:dyDescent="0.25">
      <c r="Q19" s="51"/>
      <c r="T19" s="52"/>
      <c r="AL19" s="51"/>
      <c r="AP19" s="53"/>
    </row>
    <row r="20" spans="1:42" x14ac:dyDescent="0.3">
      <c r="A20" s="10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33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3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5" x14ac:dyDescent="0.25">
      <c r="A23" s="12"/>
      <c r="Q23" s="14"/>
      <c r="T23" s="15"/>
      <c r="V23" s="12"/>
      <c r="AL23" s="14"/>
      <c r="AP23" s="16"/>
    </row>
    <row r="24" spans="1:42" s="13" customFormat="1" ht="10.5" x14ac:dyDescent="0.25">
      <c r="A24" s="13" t="s">
        <v>23</v>
      </c>
      <c r="G24" s="17"/>
      <c r="H24" s="18"/>
      <c r="I24" s="19"/>
      <c r="Q24" s="309"/>
      <c r="R24" s="309"/>
      <c r="S24" s="309"/>
      <c r="T24" s="310"/>
      <c r="V24" s="13" t="s">
        <v>23</v>
      </c>
      <c r="AB24" s="17"/>
      <c r="AC24" s="18"/>
      <c r="AD24" s="19"/>
      <c r="AL24" s="311"/>
      <c r="AM24" s="311"/>
      <c r="AN24" s="311"/>
      <c r="AP24" s="16"/>
    </row>
    <row r="25" spans="1:42" s="13" customFormat="1" ht="10.5" x14ac:dyDescent="0.25">
      <c r="G25" s="20"/>
      <c r="H25" s="18"/>
      <c r="Q25" s="305"/>
      <c r="R25" s="306"/>
      <c r="T25" s="15"/>
      <c r="AB25" s="20"/>
      <c r="AC25" s="18"/>
      <c r="AL25" s="305"/>
      <c r="AM25" s="306"/>
      <c r="AP25" s="16"/>
    </row>
    <row r="26" spans="1:42" s="21" customFormat="1" x14ac:dyDescent="0.3">
      <c r="A26" s="307"/>
      <c r="B26" s="307"/>
      <c r="C26" s="307"/>
      <c r="D26" s="307"/>
      <c r="E26" s="307"/>
      <c r="F26" s="307"/>
      <c r="G26" s="307"/>
      <c r="H26" s="307"/>
      <c r="I26" s="307"/>
      <c r="J26" s="21" t="s">
        <v>6</v>
      </c>
      <c r="K26" s="307"/>
      <c r="L26" s="307"/>
      <c r="M26" s="307"/>
      <c r="N26" s="307"/>
      <c r="O26" s="307"/>
      <c r="P26" s="307"/>
      <c r="Q26" s="307"/>
      <c r="R26" s="307"/>
      <c r="S26" s="307"/>
      <c r="T26" s="22"/>
      <c r="V26" s="307"/>
      <c r="W26" s="307"/>
      <c r="X26" s="307"/>
      <c r="Y26" s="307"/>
      <c r="Z26" s="307"/>
      <c r="AA26" s="307"/>
      <c r="AB26" s="307"/>
      <c r="AC26" s="307"/>
      <c r="AD26" s="307"/>
      <c r="AE26" s="21" t="s">
        <v>6</v>
      </c>
      <c r="AF26" s="307"/>
      <c r="AG26" s="307"/>
      <c r="AH26" s="307"/>
      <c r="AI26" s="307"/>
      <c r="AJ26" s="307"/>
      <c r="AK26" s="307"/>
      <c r="AL26" s="307"/>
      <c r="AM26" s="307"/>
      <c r="AN26" s="307"/>
      <c r="AP26" s="23"/>
    </row>
    <row r="27" spans="1:42" s="24" customFormat="1" ht="11.5" x14ac:dyDescent="0.25">
      <c r="A27" s="302"/>
      <c r="B27" s="302"/>
      <c r="C27" s="302"/>
      <c r="D27" s="302"/>
      <c r="E27" s="302"/>
      <c r="F27" s="302"/>
      <c r="G27" s="302"/>
      <c r="H27" s="302"/>
      <c r="I27" s="302"/>
      <c r="K27" s="302"/>
      <c r="L27" s="302"/>
      <c r="M27" s="302"/>
      <c r="N27" s="302"/>
      <c r="O27" s="302"/>
      <c r="P27" s="302"/>
      <c r="Q27" s="302"/>
      <c r="R27" s="302"/>
      <c r="S27" s="302"/>
      <c r="T27" s="25"/>
      <c r="V27" s="302"/>
      <c r="W27" s="302"/>
      <c r="X27" s="302"/>
      <c r="Y27" s="302"/>
      <c r="Z27" s="302"/>
      <c r="AA27" s="302"/>
      <c r="AB27" s="302"/>
      <c r="AC27" s="302"/>
      <c r="AD27" s="302"/>
      <c r="AF27" s="302"/>
      <c r="AG27" s="302"/>
      <c r="AH27" s="302"/>
      <c r="AI27" s="302"/>
      <c r="AJ27" s="302"/>
      <c r="AK27" s="302"/>
      <c r="AL27" s="302"/>
      <c r="AM27" s="302"/>
      <c r="AN27" s="302"/>
      <c r="AP27" s="26"/>
    </row>
    <row r="28" spans="1:42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" x14ac:dyDescent="0.2">
      <c r="A29" s="32"/>
      <c r="B29" s="9" t="s">
        <v>7</v>
      </c>
      <c r="C29" s="9"/>
      <c r="D29" s="9" t="s">
        <v>8</v>
      </c>
      <c r="E29" s="9"/>
      <c r="F29" s="9" t="s">
        <v>24</v>
      </c>
      <c r="G29" s="9"/>
      <c r="H29" s="9" t="s">
        <v>25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26</v>
      </c>
      <c r="Q29" s="34"/>
      <c r="R29" s="9" t="s">
        <v>25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26</v>
      </c>
      <c r="AB29" s="9"/>
      <c r="AC29" s="9" t="s">
        <v>25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26</v>
      </c>
      <c r="AL29" s="34"/>
      <c r="AM29" s="9" t="s">
        <v>25</v>
      </c>
      <c r="AN29" s="32"/>
      <c r="AP29" s="35"/>
    </row>
    <row r="30" spans="1:42" s="3" customFormat="1" ht="9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5" x14ac:dyDescent="0.35">
      <c r="D32" s="38" t="s">
        <v>27</v>
      </c>
      <c r="H32" s="303"/>
      <c r="I32" s="303"/>
      <c r="J32" s="40" t="s">
        <v>9</v>
      </c>
      <c r="K32" s="41"/>
      <c r="L32" s="39"/>
      <c r="Q32" s="42"/>
      <c r="T32" s="43"/>
      <c r="Y32" s="38" t="s">
        <v>27</v>
      </c>
      <c r="AC32" s="303"/>
      <c r="AD32" s="303"/>
      <c r="AE32" s="40" t="s">
        <v>9</v>
      </c>
      <c r="AF32" s="41"/>
      <c r="AG32" s="39"/>
      <c r="AL32" s="42"/>
      <c r="AP32" s="44"/>
    </row>
    <row r="33" spans="1:42" s="38" customFormat="1" ht="15.5" x14ac:dyDescent="0.35">
      <c r="D33" s="38" t="s">
        <v>28</v>
      </c>
      <c r="H33" s="41"/>
      <c r="I33" s="39"/>
      <c r="J33" s="40" t="s">
        <v>9</v>
      </c>
      <c r="K33" s="41"/>
      <c r="L33" s="39"/>
      <c r="Q33" s="42"/>
      <c r="T33" s="43"/>
      <c r="Y33" s="38" t="s">
        <v>28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5" x14ac:dyDescent="0.35">
      <c r="D34" s="38" t="s">
        <v>29</v>
      </c>
      <c r="H34" s="41"/>
      <c r="I34" s="39"/>
      <c r="J34" s="40" t="s">
        <v>9</v>
      </c>
      <c r="K34" s="41"/>
      <c r="L34" s="39"/>
      <c r="Q34" s="42"/>
      <c r="T34" s="43"/>
      <c r="Y34" s="38" t="s">
        <v>29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5" x14ac:dyDescent="0.35">
      <c r="D35" s="38" t="s">
        <v>30</v>
      </c>
      <c r="H35" s="41"/>
      <c r="I35" s="39"/>
      <c r="J35" s="40" t="s">
        <v>9</v>
      </c>
      <c r="K35" s="41"/>
      <c r="L35" s="39"/>
      <c r="Q35" s="42"/>
      <c r="T35" s="43"/>
      <c r="Y35" s="38" t="s">
        <v>30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5" x14ac:dyDescent="0.35">
      <c r="D36" s="38" t="s">
        <v>31</v>
      </c>
      <c r="H36" s="41"/>
      <c r="I36" s="39"/>
      <c r="J36" s="40" t="s">
        <v>9</v>
      </c>
      <c r="K36" s="41"/>
      <c r="L36" s="39"/>
      <c r="Q36" s="42"/>
      <c r="T36" s="43"/>
      <c r="Y36" s="38" t="s">
        <v>31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5" x14ac:dyDescent="0.3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5" x14ac:dyDescent="0.3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4.5" thickBot="1" x14ac:dyDescent="0.35">
      <c r="C39" s="45" t="s">
        <v>32</v>
      </c>
      <c r="H39" s="57"/>
      <c r="I39" s="58"/>
      <c r="J39" s="47" t="s">
        <v>9</v>
      </c>
      <c r="K39" s="57"/>
      <c r="L39" s="58"/>
      <c r="Q39" s="48"/>
      <c r="T39" s="49"/>
      <c r="X39" s="45" t="s">
        <v>32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1.5" x14ac:dyDescent="0.25">
      <c r="Q40" s="51"/>
      <c r="T40" s="52"/>
      <c r="AL40" s="51"/>
      <c r="AP40" s="53"/>
    </row>
    <row r="41" spans="1:42" x14ac:dyDescent="0.3">
      <c r="A41" s="10" t="s">
        <v>33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33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5" x14ac:dyDescent="0.25">
      <c r="A44" s="12"/>
      <c r="Q44" s="14"/>
      <c r="T44" s="15"/>
      <c r="V44" s="12"/>
      <c r="AL44" s="14"/>
      <c r="AP44" s="16"/>
    </row>
    <row r="45" spans="1:42" s="13" customFormat="1" ht="10.5" x14ac:dyDescent="0.25">
      <c r="A45" s="13" t="s">
        <v>23</v>
      </c>
      <c r="G45" s="17"/>
      <c r="H45" s="18"/>
      <c r="I45" s="19"/>
      <c r="Q45" s="309"/>
      <c r="R45" s="309"/>
      <c r="S45" s="309"/>
      <c r="T45" s="310"/>
      <c r="V45" s="13" t="s">
        <v>23</v>
      </c>
      <c r="AB45" s="17"/>
      <c r="AC45" s="18"/>
      <c r="AD45" s="19"/>
      <c r="AL45" s="311"/>
      <c r="AM45" s="311"/>
      <c r="AN45" s="311"/>
      <c r="AP45" s="16"/>
    </row>
    <row r="46" spans="1:42" s="13" customFormat="1" ht="10.5" x14ac:dyDescent="0.25">
      <c r="G46" s="20"/>
      <c r="H46" s="18"/>
      <c r="Q46" s="305"/>
      <c r="R46" s="306"/>
      <c r="T46" s="15"/>
      <c r="AB46" s="20"/>
      <c r="AC46" s="18"/>
      <c r="AL46" s="305"/>
      <c r="AM46" s="306"/>
      <c r="AP46" s="16"/>
    </row>
    <row r="47" spans="1:42" s="21" customFormat="1" x14ac:dyDescent="0.3">
      <c r="A47" s="307"/>
      <c r="B47" s="307"/>
      <c r="C47" s="307"/>
      <c r="D47" s="307"/>
      <c r="E47" s="307"/>
      <c r="F47" s="307"/>
      <c r="G47" s="307"/>
      <c r="H47" s="307"/>
      <c r="I47" s="307"/>
      <c r="J47" s="21" t="s">
        <v>6</v>
      </c>
      <c r="K47" s="307"/>
      <c r="L47" s="307"/>
      <c r="M47" s="307"/>
      <c r="N47" s="307"/>
      <c r="O47" s="307"/>
      <c r="P47" s="307"/>
      <c r="Q47" s="307"/>
      <c r="R47" s="307"/>
      <c r="S47" s="307"/>
      <c r="T47" s="22"/>
      <c r="V47" s="307"/>
      <c r="W47" s="307"/>
      <c r="X47" s="307"/>
      <c r="Y47" s="307"/>
      <c r="Z47" s="307"/>
      <c r="AA47" s="307"/>
      <c r="AB47" s="307"/>
      <c r="AC47" s="307"/>
      <c r="AD47" s="307"/>
      <c r="AE47" s="21" t="s">
        <v>6</v>
      </c>
      <c r="AF47" s="307"/>
      <c r="AG47" s="307"/>
      <c r="AH47" s="307"/>
      <c r="AI47" s="307"/>
      <c r="AJ47" s="307"/>
      <c r="AK47" s="307"/>
      <c r="AL47" s="307"/>
      <c r="AM47" s="307"/>
      <c r="AN47" s="307"/>
      <c r="AP47" s="23"/>
    </row>
    <row r="48" spans="1:42" s="24" customFormat="1" ht="11.5" x14ac:dyDescent="0.25">
      <c r="A48" s="302"/>
      <c r="B48" s="302"/>
      <c r="C48" s="302"/>
      <c r="D48" s="302"/>
      <c r="E48" s="302"/>
      <c r="F48" s="302"/>
      <c r="G48" s="302"/>
      <c r="H48" s="302"/>
      <c r="I48" s="302"/>
      <c r="K48" s="302"/>
      <c r="L48" s="302"/>
      <c r="M48" s="302"/>
      <c r="N48" s="302"/>
      <c r="O48" s="302"/>
      <c r="P48" s="302"/>
      <c r="Q48" s="302"/>
      <c r="R48" s="302"/>
      <c r="S48" s="302"/>
      <c r="T48" s="25"/>
      <c r="V48" s="302"/>
      <c r="W48" s="302"/>
      <c r="X48" s="302"/>
      <c r="Y48" s="302"/>
      <c r="Z48" s="302"/>
      <c r="AA48" s="302"/>
      <c r="AB48" s="302"/>
      <c r="AC48" s="302"/>
      <c r="AD48" s="302"/>
      <c r="AF48" s="302"/>
      <c r="AG48" s="302"/>
      <c r="AH48" s="302"/>
      <c r="AI48" s="302"/>
      <c r="AJ48" s="302"/>
      <c r="AK48" s="302"/>
      <c r="AL48" s="302"/>
      <c r="AM48" s="302"/>
      <c r="AN48" s="302"/>
      <c r="AP48" s="26"/>
    </row>
    <row r="49" spans="1:42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" x14ac:dyDescent="0.2">
      <c r="A50" s="32"/>
      <c r="B50" s="9" t="s">
        <v>7</v>
      </c>
      <c r="C50" s="9"/>
      <c r="D50" s="9" t="s">
        <v>8</v>
      </c>
      <c r="E50" s="9"/>
      <c r="F50" s="9" t="s">
        <v>24</v>
      </c>
      <c r="G50" s="9"/>
      <c r="H50" s="9" t="s">
        <v>25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26</v>
      </c>
      <c r="Q50" s="34"/>
      <c r="R50" s="9" t="s">
        <v>25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26</v>
      </c>
      <c r="AB50" s="9"/>
      <c r="AC50" s="9" t="s">
        <v>25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26</v>
      </c>
      <c r="AL50" s="34"/>
      <c r="AM50" s="9" t="s">
        <v>25</v>
      </c>
      <c r="AN50" s="32"/>
      <c r="AP50" s="35"/>
    </row>
    <row r="51" spans="1:42" s="3" customFormat="1" ht="9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5" x14ac:dyDescent="0.35">
      <c r="D53" s="38" t="s">
        <v>27</v>
      </c>
      <c r="H53" s="303"/>
      <c r="I53" s="303"/>
      <c r="J53" s="40" t="s">
        <v>9</v>
      </c>
      <c r="K53" s="41"/>
      <c r="L53" s="39"/>
      <c r="Q53" s="42"/>
      <c r="T53" s="43"/>
      <c r="Y53" s="38" t="s">
        <v>27</v>
      </c>
      <c r="AC53" s="303"/>
      <c r="AD53" s="303"/>
      <c r="AE53" s="40" t="s">
        <v>9</v>
      </c>
      <c r="AF53" s="41"/>
      <c r="AG53" s="39"/>
      <c r="AL53" s="42"/>
      <c r="AP53" s="44"/>
    </row>
    <row r="54" spans="1:42" s="38" customFormat="1" ht="15.5" x14ac:dyDescent="0.35">
      <c r="D54" s="38" t="s">
        <v>28</v>
      </c>
      <c r="H54" s="41"/>
      <c r="I54" s="39"/>
      <c r="J54" s="40" t="s">
        <v>9</v>
      </c>
      <c r="K54" s="41"/>
      <c r="L54" s="39"/>
      <c r="Q54" s="42"/>
      <c r="T54" s="43"/>
      <c r="Y54" s="38" t="s">
        <v>28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5" x14ac:dyDescent="0.35">
      <c r="D55" s="38" t="s">
        <v>29</v>
      </c>
      <c r="H55" s="41"/>
      <c r="I55" s="39"/>
      <c r="J55" s="40" t="s">
        <v>9</v>
      </c>
      <c r="K55" s="41"/>
      <c r="L55" s="39"/>
      <c r="Q55" s="42"/>
      <c r="T55" s="43"/>
      <c r="Y55" s="38" t="s">
        <v>29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5" x14ac:dyDescent="0.35">
      <c r="D56" s="38" t="s">
        <v>30</v>
      </c>
      <c r="H56" s="41"/>
      <c r="I56" s="39"/>
      <c r="J56" s="40" t="s">
        <v>9</v>
      </c>
      <c r="K56" s="41"/>
      <c r="L56" s="39"/>
      <c r="Q56" s="42"/>
      <c r="T56" s="43"/>
      <c r="Y56" s="38" t="s">
        <v>30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5" x14ac:dyDescent="0.35">
      <c r="D57" s="38" t="s">
        <v>31</v>
      </c>
      <c r="H57" s="41"/>
      <c r="I57" s="39"/>
      <c r="J57" s="40" t="s">
        <v>9</v>
      </c>
      <c r="K57" s="41"/>
      <c r="L57" s="39"/>
      <c r="Q57" s="42"/>
      <c r="T57" s="43"/>
      <c r="Y57" s="38" t="s">
        <v>31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5" x14ac:dyDescent="0.3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5" x14ac:dyDescent="0.3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4.5" thickBot="1" x14ac:dyDescent="0.35">
      <c r="C60" s="45" t="s">
        <v>32</v>
      </c>
      <c r="H60" s="57"/>
      <c r="I60" s="58"/>
      <c r="J60" s="47" t="s">
        <v>9</v>
      </c>
      <c r="K60" s="57"/>
      <c r="L60" s="58"/>
      <c r="Q60" s="48"/>
      <c r="T60" s="49"/>
      <c r="X60" s="45" t="s">
        <v>32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1.5" x14ac:dyDescent="0.25">
      <c r="Q61" s="51"/>
      <c r="T61" s="52"/>
      <c r="AL61" s="51"/>
      <c r="AP61" s="53"/>
    </row>
    <row r="62" spans="1:42" x14ac:dyDescent="0.3">
      <c r="A62" s="10" t="s">
        <v>33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33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3">
      <c r="AL63" s="28"/>
    </row>
    <row r="64" spans="1:42" x14ac:dyDescent="0.3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3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3">
      <c r="A66" s="13" t="s">
        <v>23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09"/>
      <c r="R66" s="309"/>
      <c r="S66" s="309"/>
      <c r="T66" s="310"/>
      <c r="U66" s="13"/>
      <c r="V66" s="13" t="s">
        <v>23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11"/>
      <c r="AM66" s="311"/>
      <c r="AN66" s="311"/>
    </row>
    <row r="67" spans="1:41" x14ac:dyDescent="0.3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05"/>
      <c r="R67" s="306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05"/>
      <c r="AM67" s="306"/>
      <c r="AN67" s="13"/>
    </row>
    <row r="68" spans="1:41" x14ac:dyDescent="0.3">
      <c r="A68" s="307"/>
      <c r="B68" s="307"/>
      <c r="C68" s="307"/>
      <c r="D68" s="307"/>
      <c r="E68" s="307"/>
      <c r="F68" s="307"/>
      <c r="G68" s="307"/>
      <c r="H68" s="307"/>
      <c r="I68" s="307"/>
      <c r="J68" s="21" t="s">
        <v>6</v>
      </c>
      <c r="K68" s="307"/>
      <c r="L68" s="307"/>
      <c r="M68" s="307"/>
      <c r="N68" s="307"/>
      <c r="O68" s="307"/>
      <c r="P68" s="307"/>
      <c r="Q68" s="307"/>
      <c r="R68" s="307"/>
      <c r="S68" s="307"/>
      <c r="T68" s="22"/>
      <c r="U68" s="21"/>
      <c r="V68" s="307"/>
      <c r="W68" s="307"/>
      <c r="X68" s="307"/>
      <c r="Y68" s="307"/>
      <c r="Z68" s="307"/>
      <c r="AA68" s="307"/>
      <c r="AB68" s="307"/>
      <c r="AC68" s="307"/>
      <c r="AD68" s="307"/>
      <c r="AE68" s="21" t="s">
        <v>6</v>
      </c>
      <c r="AF68" s="307"/>
      <c r="AG68" s="307"/>
      <c r="AH68" s="307"/>
      <c r="AI68" s="307"/>
      <c r="AJ68" s="307"/>
      <c r="AK68" s="307"/>
      <c r="AL68" s="307"/>
      <c r="AM68" s="307"/>
      <c r="AN68" s="307"/>
    </row>
    <row r="69" spans="1:41" x14ac:dyDescent="0.3">
      <c r="A69" s="302"/>
      <c r="B69" s="302"/>
      <c r="C69" s="302"/>
      <c r="D69" s="302"/>
      <c r="E69" s="302"/>
      <c r="F69" s="302"/>
      <c r="G69" s="302"/>
      <c r="H69" s="302"/>
      <c r="I69" s="302"/>
      <c r="J69" s="24"/>
      <c r="K69" s="302"/>
      <c r="L69" s="302"/>
      <c r="M69" s="302"/>
      <c r="N69" s="302"/>
      <c r="O69" s="302"/>
      <c r="P69" s="302"/>
      <c r="Q69" s="302"/>
      <c r="R69" s="302"/>
      <c r="S69" s="302"/>
      <c r="T69" s="25"/>
      <c r="U69" s="24"/>
      <c r="V69" s="302"/>
      <c r="W69" s="302"/>
      <c r="X69" s="302"/>
      <c r="Y69" s="302"/>
      <c r="Z69" s="302"/>
      <c r="AA69" s="302"/>
      <c r="AB69" s="302"/>
      <c r="AC69" s="302"/>
      <c r="AD69" s="302"/>
      <c r="AE69" s="24"/>
      <c r="AF69" s="302"/>
      <c r="AG69" s="302"/>
      <c r="AH69" s="302"/>
      <c r="AI69" s="302"/>
      <c r="AJ69" s="302"/>
      <c r="AK69" s="302"/>
      <c r="AL69" s="302"/>
      <c r="AM69" s="302"/>
      <c r="AN69" s="302"/>
    </row>
    <row r="70" spans="1:41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3">
      <c r="A71" s="32"/>
      <c r="B71" s="9" t="s">
        <v>7</v>
      </c>
      <c r="C71" s="9"/>
      <c r="D71" s="9" t="s">
        <v>8</v>
      </c>
      <c r="E71" s="9"/>
      <c r="F71" s="9" t="s">
        <v>24</v>
      </c>
      <c r="G71" s="9"/>
      <c r="H71" s="9" t="s">
        <v>25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26</v>
      </c>
      <c r="Q71" s="34"/>
      <c r="R71" s="9" t="s">
        <v>25</v>
      </c>
      <c r="S71" s="32"/>
      <c r="T71" s="4"/>
      <c r="U71" s="3"/>
      <c r="V71" s="32"/>
      <c r="W71" s="9" t="s">
        <v>7</v>
      </c>
      <c r="X71" s="9"/>
      <c r="Y71" s="9" t="s">
        <v>8</v>
      </c>
      <c r="Z71" s="9"/>
      <c r="AA71" s="9" t="s">
        <v>26</v>
      </c>
      <c r="AB71" s="9"/>
      <c r="AC71" s="9" t="s">
        <v>25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26</v>
      </c>
      <c r="AL71" s="34"/>
      <c r="AM71" s="9" t="s">
        <v>25</v>
      </c>
      <c r="AN71" s="32"/>
    </row>
    <row r="72" spans="1:41" x14ac:dyDescent="0.3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3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.5" x14ac:dyDescent="0.35">
      <c r="A74" s="38"/>
      <c r="B74" s="38"/>
      <c r="C74" s="38"/>
      <c r="D74" s="38" t="s">
        <v>27</v>
      </c>
      <c r="E74" s="38"/>
      <c r="F74" s="38"/>
      <c r="G74" s="38"/>
      <c r="H74" s="303"/>
      <c r="I74" s="303"/>
      <c r="J74" s="40" t="s">
        <v>9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27</v>
      </c>
      <c r="Z74" s="38"/>
      <c r="AA74" s="38"/>
      <c r="AB74" s="38"/>
      <c r="AC74" s="303"/>
      <c r="AD74" s="303"/>
      <c r="AE74" s="40" t="s">
        <v>9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.5" x14ac:dyDescent="0.35">
      <c r="A75" s="38"/>
      <c r="B75" s="38"/>
      <c r="C75" s="38"/>
      <c r="D75" s="38" t="s">
        <v>28</v>
      </c>
      <c r="E75" s="38"/>
      <c r="F75" s="38"/>
      <c r="G75" s="38"/>
      <c r="H75" s="41"/>
      <c r="I75" s="39"/>
      <c r="J75" s="40" t="s">
        <v>9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28</v>
      </c>
      <c r="Z75" s="38"/>
      <c r="AA75" s="38"/>
      <c r="AB75" s="38"/>
      <c r="AC75" s="41"/>
      <c r="AD75" s="39"/>
      <c r="AE75" s="40" t="s">
        <v>9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.5" x14ac:dyDescent="0.35">
      <c r="A76" s="38"/>
      <c r="B76" s="38"/>
      <c r="C76" s="38"/>
      <c r="D76" s="38" t="s">
        <v>29</v>
      </c>
      <c r="E76" s="38"/>
      <c r="F76" s="38"/>
      <c r="G76" s="38"/>
      <c r="H76" s="41"/>
      <c r="I76" s="39"/>
      <c r="J76" s="40" t="s">
        <v>9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29</v>
      </c>
      <c r="Z76" s="38"/>
      <c r="AA76" s="38"/>
      <c r="AB76" s="38"/>
      <c r="AC76" s="41"/>
      <c r="AD76" s="39"/>
      <c r="AE76" s="40" t="s">
        <v>9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.5" x14ac:dyDescent="0.35">
      <c r="A77" s="38"/>
      <c r="B77" s="38"/>
      <c r="C77" s="38"/>
      <c r="D77" s="38" t="s">
        <v>30</v>
      </c>
      <c r="E77" s="38"/>
      <c r="F77" s="38"/>
      <c r="G77" s="38"/>
      <c r="H77" s="41"/>
      <c r="I77" s="39"/>
      <c r="J77" s="40" t="s">
        <v>9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30</v>
      </c>
      <c r="Z77" s="38"/>
      <c r="AA77" s="38"/>
      <c r="AB77" s="38"/>
      <c r="AC77" s="41"/>
      <c r="AD77" s="39"/>
      <c r="AE77" s="40" t="s">
        <v>9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.5" x14ac:dyDescent="0.35">
      <c r="A78" s="38"/>
      <c r="B78" s="38"/>
      <c r="C78" s="38"/>
      <c r="D78" s="38" t="s">
        <v>31</v>
      </c>
      <c r="E78" s="38"/>
      <c r="F78" s="38"/>
      <c r="G78" s="38"/>
      <c r="H78" s="41"/>
      <c r="I78" s="39"/>
      <c r="J78" s="40" t="s">
        <v>9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31</v>
      </c>
      <c r="Z78" s="38"/>
      <c r="AA78" s="38"/>
      <c r="AB78" s="38"/>
      <c r="AC78" s="41"/>
      <c r="AD78" s="39"/>
      <c r="AE78" s="40" t="s">
        <v>9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.5" x14ac:dyDescent="0.35">
      <c r="A79" s="38"/>
      <c r="B79" s="38"/>
      <c r="C79" s="38"/>
      <c r="D79" s="38" t="s">
        <v>59</v>
      </c>
      <c r="E79" s="38"/>
      <c r="F79" s="38"/>
      <c r="G79" s="38"/>
      <c r="H79" s="41"/>
      <c r="I79" s="39"/>
      <c r="J79" s="40" t="s">
        <v>9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59</v>
      </c>
      <c r="Z79" s="38"/>
      <c r="AA79" s="38"/>
      <c r="AB79" s="38"/>
      <c r="AC79" s="41"/>
      <c r="AD79" s="39"/>
      <c r="AE79" s="40" t="s">
        <v>9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.5" x14ac:dyDescent="0.35">
      <c r="A80" s="38"/>
      <c r="B80" s="38"/>
      <c r="C80" s="38"/>
      <c r="D80" s="38" t="s">
        <v>60</v>
      </c>
      <c r="E80" s="38"/>
      <c r="F80" s="38"/>
      <c r="G80" s="38"/>
      <c r="H80" s="41"/>
      <c r="I80" s="39"/>
      <c r="J80" s="40" t="s">
        <v>9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60</v>
      </c>
      <c r="Z80" s="38"/>
      <c r="AA80" s="38"/>
      <c r="AB80" s="38"/>
      <c r="AC80" s="41"/>
      <c r="AD80" s="39"/>
      <c r="AE80" s="40" t="s">
        <v>9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4.5" thickBot="1" x14ac:dyDescent="0.35">
      <c r="A81" s="46"/>
      <c r="B81" s="46"/>
      <c r="C81" s="45" t="s">
        <v>32</v>
      </c>
      <c r="D81" s="46"/>
      <c r="E81" s="46"/>
      <c r="F81" s="46"/>
      <c r="G81" s="46"/>
      <c r="H81" s="57"/>
      <c r="I81" s="58"/>
      <c r="J81" s="47" t="s">
        <v>9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32</v>
      </c>
      <c r="Y81" s="46"/>
      <c r="Z81" s="46"/>
      <c r="AA81" s="46"/>
      <c r="AB81" s="46"/>
      <c r="AC81" s="57"/>
      <c r="AD81" s="58"/>
      <c r="AE81" s="47" t="s">
        <v>9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3">
      <c r="A83" s="10" t="s">
        <v>33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33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3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3">
      <c r="A86" s="13" t="s">
        <v>23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09"/>
      <c r="R86" s="309"/>
      <c r="S86" s="309"/>
      <c r="T86" s="310"/>
      <c r="U86" s="13"/>
      <c r="V86" s="13" t="s">
        <v>23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11"/>
      <c r="AM86" s="311"/>
      <c r="AN86" s="311"/>
    </row>
    <row r="87" spans="1:40" x14ac:dyDescent="0.3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05"/>
      <c r="R87" s="306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05"/>
      <c r="AM87" s="306"/>
      <c r="AN87" s="13"/>
    </row>
    <row r="88" spans="1:40" x14ac:dyDescent="0.3">
      <c r="A88" s="307"/>
      <c r="B88" s="307"/>
      <c r="C88" s="307"/>
      <c r="D88" s="307"/>
      <c r="E88" s="307"/>
      <c r="F88" s="307"/>
      <c r="G88" s="307"/>
      <c r="H88" s="307"/>
      <c r="I88" s="307"/>
      <c r="J88" s="21" t="s">
        <v>6</v>
      </c>
      <c r="K88" s="307"/>
      <c r="L88" s="307"/>
      <c r="M88" s="307"/>
      <c r="N88" s="307"/>
      <c r="O88" s="307"/>
      <c r="P88" s="307"/>
      <c r="Q88" s="307"/>
      <c r="R88" s="307"/>
      <c r="S88" s="307"/>
      <c r="T88" s="22"/>
      <c r="U88" s="21"/>
      <c r="V88" s="307"/>
      <c r="W88" s="307"/>
      <c r="X88" s="307"/>
      <c r="Y88" s="307"/>
      <c r="Z88" s="307"/>
      <c r="AA88" s="307"/>
      <c r="AB88" s="307"/>
      <c r="AC88" s="307"/>
      <c r="AD88" s="307"/>
      <c r="AE88" s="21" t="s">
        <v>6</v>
      </c>
      <c r="AF88" s="307"/>
      <c r="AG88" s="307"/>
      <c r="AH88" s="307"/>
      <c r="AI88" s="307"/>
      <c r="AJ88" s="307"/>
      <c r="AK88" s="307"/>
      <c r="AL88" s="307"/>
      <c r="AM88" s="307"/>
      <c r="AN88" s="307"/>
    </row>
    <row r="89" spans="1:40" x14ac:dyDescent="0.3">
      <c r="A89" s="302"/>
      <c r="B89" s="302"/>
      <c r="C89" s="302"/>
      <c r="D89" s="302"/>
      <c r="E89" s="302"/>
      <c r="F89" s="302"/>
      <c r="G89" s="302"/>
      <c r="H89" s="302"/>
      <c r="I89" s="302"/>
      <c r="J89" s="24"/>
      <c r="K89" s="302"/>
      <c r="L89" s="302"/>
      <c r="M89" s="302"/>
      <c r="N89" s="302"/>
      <c r="O89" s="302"/>
      <c r="P89" s="302"/>
      <c r="Q89" s="302"/>
      <c r="R89" s="302"/>
      <c r="S89" s="302"/>
      <c r="T89" s="25"/>
      <c r="U89" s="24"/>
      <c r="V89" s="302"/>
      <c r="W89" s="302"/>
      <c r="X89" s="302"/>
      <c r="Y89" s="302"/>
      <c r="Z89" s="302"/>
      <c r="AA89" s="302"/>
      <c r="AB89" s="302"/>
      <c r="AC89" s="302"/>
      <c r="AD89" s="302"/>
      <c r="AE89" s="24"/>
      <c r="AF89" s="302"/>
      <c r="AG89" s="302"/>
      <c r="AH89" s="302"/>
      <c r="AI89" s="302"/>
      <c r="AJ89" s="302"/>
      <c r="AK89" s="302"/>
      <c r="AL89" s="302"/>
      <c r="AM89" s="302"/>
      <c r="AN89" s="302"/>
    </row>
    <row r="90" spans="1:40" x14ac:dyDescent="0.3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3">
      <c r="A91" s="32"/>
      <c r="B91" s="9" t="s">
        <v>7</v>
      </c>
      <c r="C91" s="9"/>
      <c r="D91" s="9" t="s">
        <v>8</v>
      </c>
      <c r="E91" s="9"/>
      <c r="F91" s="9" t="s">
        <v>24</v>
      </c>
      <c r="G91" s="9"/>
      <c r="H91" s="9" t="s">
        <v>25</v>
      </c>
      <c r="I91" s="9"/>
      <c r="J91" s="33"/>
      <c r="K91" s="9"/>
      <c r="L91" s="9" t="s">
        <v>7</v>
      </c>
      <c r="M91" s="9"/>
      <c r="N91" s="9" t="s">
        <v>8</v>
      </c>
      <c r="O91" s="9"/>
      <c r="P91" s="9" t="s">
        <v>26</v>
      </c>
      <c r="Q91" s="34"/>
      <c r="R91" s="9" t="s">
        <v>25</v>
      </c>
      <c r="S91" s="32"/>
      <c r="T91" s="4"/>
      <c r="U91" s="3"/>
      <c r="V91" s="32"/>
      <c r="W91" s="9" t="s">
        <v>7</v>
      </c>
      <c r="X91" s="9"/>
      <c r="Y91" s="9" t="s">
        <v>8</v>
      </c>
      <c r="Z91" s="9"/>
      <c r="AA91" s="9" t="s">
        <v>26</v>
      </c>
      <c r="AB91" s="9"/>
      <c r="AC91" s="9" t="s">
        <v>25</v>
      </c>
      <c r="AD91" s="9"/>
      <c r="AE91" s="33"/>
      <c r="AF91" s="9"/>
      <c r="AG91" s="9" t="s">
        <v>7</v>
      </c>
      <c r="AH91" s="9"/>
      <c r="AI91" s="9" t="s">
        <v>8</v>
      </c>
      <c r="AJ91" s="9"/>
      <c r="AK91" s="9" t="s">
        <v>26</v>
      </c>
      <c r="AL91" s="34"/>
      <c r="AM91" s="9" t="s">
        <v>25</v>
      </c>
      <c r="AN91" s="32"/>
    </row>
    <row r="92" spans="1:40" x14ac:dyDescent="0.3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3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.5" x14ac:dyDescent="0.35">
      <c r="A94" s="38"/>
      <c r="B94" s="38"/>
      <c r="C94" s="38"/>
      <c r="D94" s="38" t="s">
        <v>27</v>
      </c>
      <c r="E94" s="38"/>
      <c r="F94" s="38"/>
      <c r="G94" s="38"/>
      <c r="H94" s="303"/>
      <c r="I94" s="303"/>
      <c r="J94" s="40" t="s">
        <v>9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27</v>
      </c>
      <c r="Z94" s="38"/>
      <c r="AA94" s="38"/>
      <c r="AB94" s="38"/>
      <c r="AC94" s="303"/>
      <c r="AD94" s="303"/>
      <c r="AE94" s="40" t="s">
        <v>9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.5" x14ac:dyDescent="0.35">
      <c r="A95" s="38"/>
      <c r="B95" s="38"/>
      <c r="C95" s="38"/>
      <c r="D95" s="38" t="s">
        <v>28</v>
      </c>
      <c r="E95" s="38"/>
      <c r="F95" s="38"/>
      <c r="G95" s="38"/>
      <c r="H95" s="41"/>
      <c r="I95" s="39"/>
      <c r="J95" s="40" t="s">
        <v>9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28</v>
      </c>
      <c r="Z95" s="38"/>
      <c r="AA95" s="38"/>
      <c r="AB95" s="38"/>
      <c r="AC95" s="41"/>
      <c r="AD95" s="39"/>
      <c r="AE95" s="40" t="s">
        <v>9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.5" x14ac:dyDescent="0.35">
      <c r="A96" s="38"/>
      <c r="B96" s="38"/>
      <c r="C96" s="38"/>
      <c r="D96" s="38" t="s">
        <v>29</v>
      </c>
      <c r="E96" s="38"/>
      <c r="F96" s="38"/>
      <c r="G96" s="38"/>
      <c r="H96" s="41"/>
      <c r="I96" s="39"/>
      <c r="J96" s="40" t="s">
        <v>9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29</v>
      </c>
      <c r="Z96" s="38"/>
      <c r="AA96" s="38"/>
      <c r="AB96" s="38"/>
      <c r="AC96" s="41"/>
      <c r="AD96" s="39"/>
      <c r="AE96" s="40" t="s">
        <v>9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.5" x14ac:dyDescent="0.35">
      <c r="A97" s="38"/>
      <c r="B97" s="38"/>
      <c r="C97" s="38"/>
      <c r="D97" s="38" t="s">
        <v>30</v>
      </c>
      <c r="E97" s="38"/>
      <c r="F97" s="38"/>
      <c r="G97" s="38"/>
      <c r="H97" s="41"/>
      <c r="I97" s="39"/>
      <c r="J97" s="40" t="s">
        <v>9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30</v>
      </c>
      <c r="Z97" s="38"/>
      <c r="AA97" s="38"/>
      <c r="AB97" s="38"/>
      <c r="AC97" s="41"/>
      <c r="AD97" s="39"/>
      <c r="AE97" s="40" t="s">
        <v>9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.5" x14ac:dyDescent="0.35">
      <c r="A98" s="38"/>
      <c r="B98" s="38"/>
      <c r="C98" s="38"/>
      <c r="D98" s="38" t="s">
        <v>31</v>
      </c>
      <c r="E98" s="38"/>
      <c r="F98" s="38"/>
      <c r="G98" s="38"/>
      <c r="H98" s="41"/>
      <c r="I98" s="39"/>
      <c r="J98" s="40" t="s">
        <v>9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31</v>
      </c>
      <c r="Z98" s="38"/>
      <c r="AA98" s="38"/>
      <c r="AB98" s="38"/>
      <c r="AC98" s="41"/>
      <c r="AD98" s="39"/>
      <c r="AE98" s="40" t="s">
        <v>9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.5" x14ac:dyDescent="0.35">
      <c r="A99" s="38"/>
      <c r="B99" s="38"/>
      <c r="C99" s="38"/>
      <c r="D99" s="38" t="s">
        <v>59</v>
      </c>
      <c r="E99" s="38"/>
      <c r="F99" s="38"/>
      <c r="G99" s="38"/>
      <c r="H99" s="41"/>
      <c r="I99" s="39"/>
      <c r="J99" s="40" t="s">
        <v>9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59</v>
      </c>
      <c r="Z99" s="38"/>
      <c r="AA99" s="38"/>
      <c r="AB99" s="38"/>
      <c r="AC99" s="41"/>
      <c r="AD99" s="39"/>
      <c r="AE99" s="40" t="s">
        <v>9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.5" x14ac:dyDescent="0.35">
      <c r="A100" s="38"/>
      <c r="B100" s="38"/>
      <c r="C100" s="38"/>
      <c r="D100" s="38" t="s">
        <v>60</v>
      </c>
      <c r="E100" s="38"/>
      <c r="F100" s="38"/>
      <c r="G100" s="38"/>
      <c r="H100" s="41"/>
      <c r="I100" s="39"/>
      <c r="J100" s="40" t="s">
        <v>9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60</v>
      </c>
      <c r="Z100" s="38"/>
      <c r="AA100" s="38"/>
      <c r="AB100" s="38"/>
      <c r="AC100" s="41"/>
      <c r="AD100" s="39"/>
      <c r="AE100" s="40" t="s">
        <v>9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4.5" thickBot="1" x14ac:dyDescent="0.35">
      <c r="A101" s="46"/>
      <c r="B101" s="46"/>
      <c r="C101" s="45" t="s">
        <v>32</v>
      </c>
      <c r="D101" s="46"/>
      <c r="E101" s="46"/>
      <c r="F101" s="46"/>
      <c r="G101" s="46"/>
      <c r="H101" s="57"/>
      <c r="I101" s="58"/>
      <c r="J101" s="47" t="s">
        <v>9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32</v>
      </c>
      <c r="Y101" s="46"/>
      <c r="Z101" s="46"/>
      <c r="AA101" s="46"/>
      <c r="AB101" s="46"/>
      <c r="AC101" s="57"/>
      <c r="AD101" s="58"/>
      <c r="AE101" s="47" t="s">
        <v>9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3">
      <c r="A103" s="10" t="s">
        <v>33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33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3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3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3">
      <c r="A106" s="13" t="s">
        <v>23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09"/>
      <c r="R106" s="309"/>
      <c r="S106" s="309"/>
      <c r="T106" s="310"/>
      <c r="U106" s="13"/>
      <c r="V106" s="13" t="s">
        <v>23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11"/>
      <c r="AM106" s="311"/>
      <c r="AN106" s="311"/>
    </row>
    <row r="107" spans="1:41" x14ac:dyDescent="0.3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05"/>
      <c r="R107" s="306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05"/>
      <c r="AM107" s="306"/>
      <c r="AN107" s="13"/>
    </row>
    <row r="108" spans="1:41" x14ac:dyDescent="0.3">
      <c r="A108" s="307"/>
      <c r="B108" s="307"/>
      <c r="C108" s="307"/>
      <c r="D108" s="307"/>
      <c r="E108" s="307"/>
      <c r="F108" s="307"/>
      <c r="G108" s="307"/>
      <c r="H108" s="307"/>
      <c r="I108" s="307"/>
      <c r="J108" s="21" t="s">
        <v>6</v>
      </c>
      <c r="K108" s="307"/>
      <c r="L108" s="307"/>
      <c r="M108" s="307"/>
      <c r="N108" s="307"/>
      <c r="O108" s="307"/>
      <c r="P108" s="307"/>
      <c r="Q108" s="307"/>
      <c r="R108" s="307"/>
      <c r="S108" s="307"/>
      <c r="T108" s="22"/>
      <c r="U108" s="21"/>
      <c r="V108" s="307"/>
      <c r="W108" s="307"/>
      <c r="X108" s="307"/>
      <c r="Y108" s="307"/>
      <c r="Z108" s="307"/>
      <c r="AA108" s="307"/>
      <c r="AB108" s="307"/>
      <c r="AC108" s="307"/>
      <c r="AD108" s="307"/>
      <c r="AE108" s="21" t="s">
        <v>6</v>
      </c>
      <c r="AF108" s="307"/>
      <c r="AG108" s="307"/>
      <c r="AH108" s="307"/>
      <c r="AI108" s="307"/>
      <c r="AJ108" s="307"/>
      <c r="AK108" s="307"/>
      <c r="AL108" s="307"/>
      <c r="AM108" s="307"/>
      <c r="AN108" s="307"/>
    </row>
    <row r="109" spans="1:41" x14ac:dyDescent="0.3">
      <c r="A109" s="302"/>
      <c r="B109" s="302"/>
      <c r="C109" s="302"/>
      <c r="D109" s="302"/>
      <c r="E109" s="302"/>
      <c r="F109" s="302"/>
      <c r="G109" s="302"/>
      <c r="H109" s="302"/>
      <c r="I109" s="302"/>
      <c r="J109" s="24"/>
      <c r="K109" s="302"/>
      <c r="L109" s="302"/>
      <c r="M109" s="302"/>
      <c r="N109" s="302"/>
      <c r="O109" s="302"/>
      <c r="P109" s="302"/>
      <c r="Q109" s="302"/>
      <c r="R109" s="302"/>
      <c r="S109" s="302"/>
      <c r="T109" s="25"/>
      <c r="U109" s="24"/>
      <c r="V109" s="302"/>
      <c r="W109" s="302"/>
      <c r="X109" s="302"/>
      <c r="Y109" s="302"/>
      <c r="Z109" s="302"/>
      <c r="AA109" s="302"/>
      <c r="AB109" s="302"/>
      <c r="AC109" s="302"/>
      <c r="AD109" s="302"/>
      <c r="AE109" s="24"/>
      <c r="AF109" s="302"/>
      <c r="AG109" s="302"/>
      <c r="AH109" s="302"/>
      <c r="AI109" s="302"/>
      <c r="AJ109" s="302"/>
      <c r="AK109" s="302"/>
      <c r="AL109" s="302"/>
      <c r="AM109" s="302"/>
      <c r="AN109" s="302"/>
    </row>
    <row r="110" spans="1:41" x14ac:dyDescent="0.3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3">
      <c r="A111" s="32"/>
      <c r="B111" s="9" t="s">
        <v>7</v>
      </c>
      <c r="C111" s="9"/>
      <c r="D111" s="9" t="s">
        <v>8</v>
      </c>
      <c r="E111" s="9"/>
      <c r="F111" s="9" t="s">
        <v>24</v>
      </c>
      <c r="G111" s="9"/>
      <c r="H111" s="9" t="s">
        <v>25</v>
      </c>
      <c r="I111" s="9"/>
      <c r="J111" s="33"/>
      <c r="K111" s="9"/>
      <c r="L111" s="9" t="s">
        <v>7</v>
      </c>
      <c r="M111" s="9"/>
      <c r="N111" s="9" t="s">
        <v>8</v>
      </c>
      <c r="O111" s="9"/>
      <c r="P111" s="9" t="s">
        <v>26</v>
      </c>
      <c r="Q111" s="34"/>
      <c r="R111" s="9" t="s">
        <v>25</v>
      </c>
      <c r="S111" s="32"/>
      <c r="T111" s="4"/>
      <c r="U111" s="3"/>
      <c r="V111" s="32"/>
      <c r="W111" s="9" t="s">
        <v>7</v>
      </c>
      <c r="X111" s="9"/>
      <c r="Y111" s="9" t="s">
        <v>8</v>
      </c>
      <c r="Z111" s="9"/>
      <c r="AA111" s="9" t="s">
        <v>26</v>
      </c>
      <c r="AB111" s="9"/>
      <c r="AC111" s="9" t="s">
        <v>25</v>
      </c>
      <c r="AD111" s="9"/>
      <c r="AE111" s="33"/>
      <c r="AF111" s="9"/>
      <c r="AG111" s="9" t="s">
        <v>7</v>
      </c>
      <c r="AH111" s="9"/>
      <c r="AI111" s="9" t="s">
        <v>8</v>
      </c>
      <c r="AJ111" s="9"/>
      <c r="AK111" s="9" t="s">
        <v>26</v>
      </c>
      <c r="AL111" s="34"/>
      <c r="AM111" s="9" t="s">
        <v>25</v>
      </c>
      <c r="AN111" s="32"/>
    </row>
    <row r="112" spans="1:41" x14ac:dyDescent="0.3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3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.5" x14ac:dyDescent="0.35">
      <c r="A114" s="38"/>
      <c r="B114" s="38"/>
      <c r="C114" s="38"/>
      <c r="D114" s="38" t="s">
        <v>27</v>
      </c>
      <c r="E114" s="38"/>
      <c r="F114" s="38"/>
      <c r="G114" s="38"/>
      <c r="H114" s="303"/>
      <c r="I114" s="303"/>
      <c r="J114" s="40" t="s">
        <v>9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27</v>
      </c>
      <c r="Z114" s="38"/>
      <c r="AA114" s="38"/>
      <c r="AB114" s="38"/>
      <c r="AC114" s="303"/>
      <c r="AD114" s="303"/>
      <c r="AE114" s="40" t="s">
        <v>9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.5" x14ac:dyDescent="0.35">
      <c r="A115" s="38"/>
      <c r="B115" s="38"/>
      <c r="C115" s="38"/>
      <c r="D115" s="38" t="s">
        <v>28</v>
      </c>
      <c r="E115" s="38"/>
      <c r="F115" s="38"/>
      <c r="G115" s="38"/>
      <c r="H115" s="41"/>
      <c r="I115" s="39"/>
      <c r="J115" s="40" t="s">
        <v>9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28</v>
      </c>
      <c r="Z115" s="38"/>
      <c r="AA115" s="38"/>
      <c r="AB115" s="38"/>
      <c r="AC115" s="41"/>
      <c r="AD115" s="39"/>
      <c r="AE115" s="40" t="s">
        <v>9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.5" x14ac:dyDescent="0.35">
      <c r="A116" s="38"/>
      <c r="B116" s="38"/>
      <c r="C116" s="38"/>
      <c r="D116" s="38" t="s">
        <v>29</v>
      </c>
      <c r="E116" s="38"/>
      <c r="F116" s="38"/>
      <c r="G116" s="38"/>
      <c r="H116" s="41"/>
      <c r="I116" s="39"/>
      <c r="J116" s="40" t="s">
        <v>9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29</v>
      </c>
      <c r="Z116" s="38"/>
      <c r="AA116" s="38"/>
      <c r="AB116" s="38"/>
      <c r="AC116" s="41"/>
      <c r="AD116" s="39"/>
      <c r="AE116" s="40" t="s">
        <v>9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.5" x14ac:dyDescent="0.35">
      <c r="A117" s="38"/>
      <c r="B117" s="38"/>
      <c r="C117" s="38"/>
      <c r="D117" s="38" t="s">
        <v>30</v>
      </c>
      <c r="E117" s="38"/>
      <c r="F117" s="38"/>
      <c r="G117" s="38"/>
      <c r="H117" s="41"/>
      <c r="I117" s="39"/>
      <c r="J117" s="40" t="s">
        <v>9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30</v>
      </c>
      <c r="Z117" s="38"/>
      <c r="AA117" s="38"/>
      <c r="AB117" s="38"/>
      <c r="AC117" s="41"/>
      <c r="AD117" s="39"/>
      <c r="AE117" s="40" t="s">
        <v>9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.5" x14ac:dyDescent="0.35">
      <c r="A118" s="38"/>
      <c r="B118" s="38"/>
      <c r="C118" s="38"/>
      <c r="D118" s="38" t="s">
        <v>31</v>
      </c>
      <c r="E118" s="38"/>
      <c r="F118" s="38"/>
      <c r="G118" s="38"/>
      <c r="H118" s="41"/>
      <c r="I118" s="39"/>
      <c r="J118" s="40" t="s">
        <v>9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31</v>
      </c>
      <c r="Z118" s="38"/>
      <c r="AA118" s="38"/>
      <c r="AB118" s="38"/>
      <c r="AC118" s="41"/>
      <c r="AD118" s="39"/>
      <c r="AE118" s="40" t="s">
        <v>9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.5" x14ac:dyDescent="0.35">
      <c r="A119" s="38"/>
      <c r="B119" s="38"/>
      <c r="C119" s="38"/>
      <c r="D119" s="38" t="s">
        <v>59</v>
      </c>
      <c r="E119" s="38"/>
      <c r="F119" s="38"/>
      <c r="G119" s="38"/>
      <c r="H119" s="41"/>
      <c r="I119" s="39"/>
      <c r="J119" s="40" t="s">
        <v>9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59</v>
      </c>
      <c r="Z119" s="38"/>
      <c r="AA119" s="38"/>
      <c r="AB119" s="38"/>
      <c r="AC119" s="41"/>
      <c r="AD119" s="39"/>
      <c r="AE119" s="40" t="s">
        <v>9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.5" x14ac:dyDescent="0.35">
      <c r="A120" s="38"/>
      <c r="B120" s="38"/>
      <c r="C120" s="38"/>
      <c r="D120" s="38" t="s">
        <v>60</v>
      </c>
      <c r="E120" s="38"/>
      <c r="F120" s="38"/>
      <c r="G120" s="38"/>
      <c r="H120" s="41"/>
      <c r="I120" s="39"/>
      <c r="J120" s="40" t="s">
        <v>9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60</v>
      </c>
      <c r="Z120" s="38"/>
      <c r="AA120" s="38"/>
      <c r="AB120" s="38"/>
      <c r="AC120" s="41"/>
      <c r="AD120" s="39"/>
      <c r="AE120" s="40" t="s">
        <v>9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4.5" thickBot="1" x14ac:dyDescent="0.35">
      <c r="A121" s="46"/>
      <c r="B121" s="46"/>
      <c r="C121" s="45" t="s">
        <v>32</v>
      </c>
      <c r="D121" s="46"/>
      <c r="E121" s="46"/>
      <c r="F121" s="46"/>
      <c r="G121" s="46"/>
      <c r="H121" s="57"/>
      <c r="I121" s="58"/>
      <c r="J121" s="47" t="s">
        <v>9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32</v>
      </c>
      <c r="Y121" s="46"/>
      <c r="Z121" s="46"/>
      <c r="AA121" s="46"/>
      <c r="AB121" s="46"/>
      <c r="AC121" s="57"/>
      <c r="AD121" s="58"/>
      <c r="AE121" s="47" t="s">
        <v>9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3">
      <c r="A123" s="10" t="s">
        <v>33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33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3">
      <c r="AL124" s="28"/>
    </row>
  </sheetData>
  <mergeCells count="84">
    <mergeCell ref="A109:I109"/>
    <mergeCell ref="K109:S109"/>
    <mergeCell ref="V109:AD109"/>
    <mergeCell ref="AF109:AN109"/>
    <mergeCell ref="H114:I114"/>
    <mergeCell ref="AC114:AD11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89:I89"/>
    <mergeCell ref="K89:S89"/>
    <mergeCell ref="V89:AD89"/>
    <mergeCell ref="AF89:AN89"/>
    <mergeCell ref="H94:I94"/>
    <mergeCell ref="AC94:AD9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69:I69"/>
    <mergeCell ref="K69:S69"/>
    <mergeCell ref="V69:AD69"/>
    <mergeCell ref="AF69:AN69"/>
    <mergeCell ref="H74:I74"/>
    <mergeCell ref="AC74:AD74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</mergeCells>
  <pageMargins left="0.11811023622047245" right="0.11811023622047245" top="0" bottom="0" header="0" footer="0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Prijave</vt:lpstr>
      <vt:lpstr>Predtekmovanje</vt:lpstr>
      <vt:lpstr>#P</vt:lpstr>
      <vt:lpstr>Finalna skupina</vt:lpstr>
      <vt:lpstr>#FS</vt:lpstr>
      <vt:lpstr>#Prazni</vt:lpstr>
      <vt:lpstr>'#FS'!Print_Area</vt:lpstr>
      <vt:lpstr>'#P'!Print_Area</vt:lpstr>
      <vt:lpstr>'#Prazni'!Print_Area</vt:lpstr>
      <vt:lpstr>'Finalna skupina'!Print_Area</vt:lpstr>
      <vt:lpstr>Predtekmovanje!Print_Area</vt:lpstr>
      <vt:lpstr>Prijave!Print_Area</vt:lpstr>
      <vt:lpstr>Predtekmovanje!Print_Titles</vt:lpstr>
      <vt:lpstr>Prijave!Print_Titles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ŠMALJCELJ, ALJAŽ</cp:lastModifiedBy>
  <cp:lastPrinted>2025-10-11T13:27:44Z</cp:lastPrinted>
  <dcterms:created xsi:type="dcterms:W3CDTF">2007-11-11T07:40:16Z</dcterms:created>
  <dcterms:modified xsi:type="dcterms:W3CDTF">2025-10-12T11:07:30Z</dcterms:modified>
</cp:coreProperties>
</file>