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az\Desktop\MRNTZ\11.10\"/>
    </mc:Choice>
  </mc:AlternateContent>
  <xr:revisionPtr revIDLastSave="0" documentId="13_ncr:1_{AF3C38DD-E423-40E1-84F5-406A8BB42CF7}" xr6:coauthVersionLast="47" xr6:coauthVersionMax="47" xr10:uidLastSave="{00000000-0000-0000-0000-000000000000}"/>
  <bookViews>
    <workbookView xWindow="-110" yWindow="-110" windowWidth="21820" windowHeight="13900" activeTab="1" xr2:uid="{00000000-000D-0000-FFFF-FFFF00000000}"/>
  </bookViews>
  <sheets>
    <sheet name="Prijave" sheetId="4" r:id="rId1"/>
    <sheet name="Tekmovanje" sheetId="19" r:id="rId2"/>
  </sheets>
  <definedNames>
    <definedName name="_xlnm.Print_Area" localSheetId="0">Prijave!$A:$G</definedName>
    <definedName name="_xlnm.Print_Area" localSheetId="1">Tekmovanje!$B:$AJ</definedName>
    <definedName name="_xlnm.Print_Titles" localSheetId="0">Prijave!$1:$4</definedName>
    <definedName name="_xlnm.Print_Titles" localSheetId="1">Tekmovanje!$1:$2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9" l="1"/>
  <c r="M12" i="19"/>
  <c r="C12" i="19"/>
  <c r="M10" i="19"/>
  <c r="C10" i="19"/>
  <c r="F21" i="19" s="1"/>
  <c r="M8" i="19"/>
  <c r="C8" i="19"/>
  <c r="F17" i="19" s="1"/>
  <c r="M6" i="19"/>
  <c r="C6" i="19"/>
  <c r="M21" i="19" s="1"/>
  <c r="AM21" i="19"/>
  <c r="AO21" i="19"/>
  <c r="AQ21" i="19"/>
  <c r="AS21" i="19"/>
  <c r="AU21" i="19"/>
  <c r="AL21" i="19"/>
  <c r="AN21" i="19"/>
  <c r="AP21" i="19"/>
  <c r="AR21" i="19"/>
  <c r="AT21" i="19"/>
  <c r="AM20" i="19"/>
  <c r="AO20" i="19"/>
  <c r="AQ20" i="19"/>
  <c r="AS20" i="19"/>
  <c r="AU20" i="19"/>
  <c r="AL20" i="19"/>
  <c r="AN20" i="19"/>
  <c r="AP20" i="19"/>
  <c r="AR20" i="19"/>
  <c r="AT20" i="19"/>
  <c r="AM19" i="19"/>
  <c r="AO19" i="19"/>
  <c r="AQ19" i="19"/>
  <c r="AS19" i="19"/>
  <c r="AU19" i="19"/>
  <c r="AL19" i="19"/>
  <c r="AN19" i="19"/>
  <c r="AP19" i="19"/>
  <c r="AR19" i="19"/>
  <c r="AT19" i="19"/>
  <c r="AM18" i="19"/>
  <c r="AO18" i="19"/>
  <c r="AQ18" i="19"/>
  <c r="AS18" i="19"/>
  <c r="AU18" i="19"/>
  <c r="AL18" i="19"/>
  <c r="AN18" i="19"/>
  <c r="AP18" i="19"/>
  <c r="AR18" i="19"/>
  <c r="AT18" i="19"/>
  <c r="AM17" i="19"/>
  <c r="AO17" i="19"/>
  <c r="AQ17" i="19"/>
  <c r="AS17" i="19"/>
  <c r="AU17" i="19"/>
  <c r="AL17" i="19"/>
  <c r="AN17" i="19"/>
  <c r="AP17" i="19"/>
  <c r="AR17" i="19"/>
  <c r="AT17" i="19"/>
  <c r="AM16" i="19"/>
  <c r="AO16" i="19"/>
  <c r="AQ16" i="19"/>
  <c r="AS16" i="19"/>
  <c r="AU16" i="19"/>
  <c r="AL16" i="19"/>
  <c r="AN16" i="19"/>
  <c r="AP16" i="19"/>
  <c r="AR16" i="19"/>
  <c r="AT16" i="19"/>
  <c r="B1" i="19"/>
  <c r="AW16" i="19" l="1"/>
  <c r="AW21" i="19"/>
  <c r="AV19" i="19"/>
  <c r="AW19" i="19"/>
  <c r="AJ19" i="19" s="1"/>
  <c r="AW20" i="19"/>
  <c r="AW17" i="19"/>
  <c r="AV21" i="19"/>
  <c r="AJ21" i="19" s="1"/>
  <c r="R10" i="19" s="1"/>
  <c r="AV17" i="19"/>
  <c r="F16" i="19"/>
  <c r="F19" i="19"/>
  <c r="M18" i="19"/>
  <c r="F20" i="19"/>
  <c r="M17" i="19"/>
  <c r="M19" i="19"/>
  <c r="AW18" i="19"/>
  <c r="AV20" i="19"/>
  <c r="AV16" i="19"/>
  <c r="AV18" i="19"/>
  <c r="M20" i="19"/>
  <c r="F18" i="19"/>
  <c r="M16" i="19"/>
  <c r="AH17" i="19" l="1"/>
  <c r="U10" i="19" s="1"/>
  <c r="AJ17" i="19"/>
  <c r="S10" i="19" s="1"/>
  <c r="V6" i="19"/>
  <c r="AH19" i="19"/>
  <c r="AH21" i="19"/>
  <c r="X6" i="19" s="1"/>
  <c r="W7" i="19" s="1"/>
  <c r="AH18" i="19"/>
  <c r="AJ18" i="19"/>
  <c r="AH20" i="19"/>
  <c r="AJ20" i="19"/>
  <c r="S6" i="19"/>
  <c r="R8" i="19"/>
  <c r="AJ16" i="19"/>
  <c r="AH16" i="19"/>
  <c r="P10" i="19"/>
  <c r="P8" i="19"/>
  <c r="U6" i="19"/>
  <c r="V8" i="19" l="1"/>
  <c r="X8" i="19"/>
  <c r="T11" i="19"/>
  <c r="AA6" i="19"/>
  <c r="P12" i="19"/>
  <c r="Y8" i="19"/>
  <c r="AB8" i="19" s="1"/>
  <c r="U12" i="19"/>
  <c r="AD6" i="19"/>
  <c r="Q9" i="19"/>
  <c r="T7" i="19"/>
  <c r="W9" i="19"/>
  <c r="Y10" i="19"/>
  <c r="X12" i="19"/>
  <c r="Q11" i="19"/>
  <c r="V12" i="19"/>
  <c r="AA10" i="19"/>
  <c r="AD10" i="19" s="1"/>
  <c r="R12" i="19"/>
  <c r="Y6" i="19"/>
  <c r="Z7" i="19" s="1"/>
  <c r="S12" i="19"/>
  <c r="AA8" i="19"/>
  <c r="AD8" i="19" s="1"/>
  <c r="W13" i="19" l="1"/>
  <c r="AD12" i="19"/>
  <c r="T13" i="19"/>
  <c r="AE6" i="19"/>
  <c r="Z11" i="19"/>
  <c r="AE10" i="19" s="1"/>
  <c r="Z9" i="19"/>
  <c r="AE8" i="19" s="1"/>
  <c r="AB10" i="19"/>
  <c r="AB12" i="19"/>
  <c r="Q13" i="19"/>
  <c r="AB6" i="19"/>
  <c r="AE12" i="19" l="1"/>
</calcChain>
</file>

<file path=xl/sharedStrings.xml><?xml version="1.0" encoding="utf-8"?>
<sst xmlns="http://schemas.openxmlformats.org/spreadsheetml/2006/main" count="117" uniqueCount="51">
  <si>
    <t>Nizi</t>
  </si>
  <si>
    <t>Točke</t>
  </si>
  <si>
    <t>/</t>
  </si>
  <si>
    <t>T</t>
  </si>
  <si>
    <t>: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</si>
  <si>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</si>
  <si>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</si>
  <si>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</si>
  <si>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</si>
  <si>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</si>
  <si>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</si>
  <si>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</si>
  <si>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</si>
  <si>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</si>
  <si>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</si>
  <si>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</si>
  <si>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</si>
  <si>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</si>
  <si>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</si>
  <si>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</si>
  <si>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</si>
  <si>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</si>
  <si>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</si>
  <si>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</si>
  <si>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</si>
  <si>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</si>
  <si>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</si>
  <si>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</si>
  <si>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</si>
  <si>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ID</t>
  </si>
  <si>
    <t>KATEGORIJA:</t>
  </si>
  <si>
    <t>Lestvica</t>
  </si>
  <si>
    <t>Nosilec</t>
  </si>
  <si>
    <t>Ime in Priimek</t>
  </si>
  <si>
    <t>Klub</t>
  </si>
  <si>
    <t>Oznaka</t>
  </si>
  <si>
    <t>Opis</t>
  </si>
  <si>
    <t>Prosto mesto (NE BRIŠI!)</t>
  </si>
  <si>
    <t>v.2013-1</t>
  </si>
  <si>
    <t>cmptype</t>
  </si>
  <si>
    <t>groups</t>
  </si>
  <si>
    <t>C</t>
  </si>
  <si>
    <t>Ne spreminjaj in ne briši teh podatkov!</t>
  </si>
  <si>
    <t>Krka</t>
  </si>
  <si>
    <t>Savinja</t>
  </si>
  <si>
    <t>U7</t>
  </si>
  <si>
    <t>Tisa Tiran</t>
  </si>
  <si>
    <t>Katarina Jedlovčnik</t>
  </si>
  <si>
    <t>Liam Truden</t>
  </si>
  <si>
    <t>Tristan Golavšek</t>
  </si>
  <si>
    <t>2. MRNTZ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</si>
</sst>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  <font>
      <sz val="10"/>
      <color rgb="FF434343"/>
      <name val="Arial"/>
      <family val="2"/>
    </font>
    <font>
      <strike/>
      <sz val="10"/>
      <name val="Arial"/>
      <family val="2"/>
      <charset val="238"/>
    </font>
    <font>
      <strike/>
      <sz val="9"/>
      <name val="Arial"/>
      <family val="2"/>
      <charset val="238"/>
    </font>
    <font>
      <strike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2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1" fillId="0" borderId="2" xfId="0" applyFont="1" applyBorder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2" xfId="0" applyFont="1" applyBorder="1"/>
    <xf numFmtId="0" fontId="11" fillId="0" borderId="0" xfId="0" applyFont="1"/>
    <xf numFmtId="0" fontId="11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13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/>
    <xf numFmtId="0" fontId="19" fillId="0" borderId="9" xfId="0" applyFont="1" applyBorder="1" applyAlignment="1">
      <alignment horizontal="center"/>
    </xf>
    <xf numFmtId="0" fontId="0" fillId="0" borderId="9" xfId="0" applyBorder="1"/>
    <xf numFmtId="0" fontId="20" fillId="0" borderId="0" xfId="0" applyFont="1"/>
    <xf numFmtId="1" fontId="9" fillId="0" borderId="0" xfId="0" applyNumberFormat="1" applyFont="1"/>
    <xf numFmtId="0" fontId="15" fillId="0" borderId="0" xfId="0" applyFont="1"/>
    <xf numFmtId="1" fontId="15" fillId="0" borderId="0" xfId="0" applyNumberFormat="1" applyFont="1"/>
    <xf numFmtId="0" fontId="21" fillId="5" borderId="9" xfId="0" applyFont="1" applyFill="1" applyBorder="1" applyAlignment="1">
      <alignment horizontal="left"/>
    </xf>
    <xf numFmtId="0" fontId="22" fillId="0" borderId="0" xfId="0" applyFont="1"/>
    <xf numFmtId="1" fontId="10" fillId="0" borderId="0" xfId="0" applyNumberFormat="1" applyFont="1"/>
    <xf numFmtId="0" fontId="9" fillId="0" borderId="9" xfId="0" applyFont="1" applyBorder="1" applyAlignment="1">
      <alignment horizontal="center"/>
    </xf>
    <xf numFmtId="0" fontId="9" fillId="0" borderId="9" xfId="0" applyFont="1" applyBorder="1"/>
    <xf numFmtId="0" fontId="23" fillId="0" borderId="0" xfId="0" applyFont="1"/>
    <xf numFmtId="1" fontId="16" fillId="0" borderId="9" xfId="0" applyNumberFormat="1" applyFont="1" applyBorder="1" applyAlignment="1">
      <alignment horizontal="center" vertical="center"/>
    </xf>
    <xf numFmtId="1" fontId="24" fillId="0" borderId="9" xfId="0" applyNumberFormat="1" applyFont="1" applyBorder="1" applyAlignment="1">
      <alignment horizontal="center"/>
    </xf>
    <xf numFmtId="0" fontId="10" fillId="0" borderId="9" xfId="0" applyFont="1" applyBorder="1"/>
    <xf numFmtId="0" fontId="25" fillId="0" borderId="0" xfId="0" applyFont="1"/>
    <xf numFmtId="1" fontId="25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2" borderId="14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2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2" borderId="17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6" fillId="0" borderId="5" xfId="0" applyNumberFormat="1" applyFont="1" applyBorder="1" applyAlignment="1">
      <alignment horizontal="right" vertical="center"/>
    </xf>
    <xf numFmtId="1" fontId="6" fillId="0" borderId="6" xfId="0" applyNumberFormat="1" applyFont="1" applyBorder="1" applyAlignment="1">
      <alignment horizontal="left" vertical="center"/>
    </xf>
    <xf numFmtId="1" fontId="1" fillId="0" borderId="5" xfId="0" applyNumberFormat="1" applyFont="1" applyBorder="1" applyAlignment="1">
      <alignment vertical="center"/>
    </xf>
    <xf numFmtId="1" fontId="6" fillId="0" borderId="5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27" fillId="0" borderId="42" xfId="0" applyFont="1" applyBorder="1"/>
    <xf numFmtId="0" fontId="27" fillId="0" borderId="43" xfId="0" applyFont="1" applyBorder="1"/>
    <xf numFmtId="1" fontId="27" fillId="0" borderId="43" xfId="0" applyNumberFormat="1" applyFont="1" applyBorder="1"/>
    <xf numFmtId="0" fontId="27" fillId="0" borderId="43" xfId="0" applyFont="1" applyBorder="1" applyAlignment="1">
      <alignment horizontal="center"/>
    </xf>
    <xf numFmtId="0" fontId="28" fillId="0" borderId="43" xfId="0" applyFont="1" applyBorder="1" applyAlignment="1">
      <alignment horizontal="center"/>
    </xf>
    <xf numFmtId="0" fontId="27" fillId="0" borderId="44" xfId="0" applyFont="1" applyBorder="1"/>
    <xf numFmtId="0" fontId="29" fillId="0" borderId="9" xfId="0" applyFont="1" applyBorder="1" applyAlignment="1">
      <alignment horizontal="center"/>
    </xf>
    <xf numFmtId="0" fontId="15" fillId="0" borderId="9" xfId="0" applyFont="1" applyBorder="1"/>
    <xf numFmtId="0" fontId="15" fillId="0" borderId="9" xfId="0" applyFont="1" applyBorder="1" applyAlignment="1">
      <alignment horizontal="center"/>
    </xf>
    <xf numFmtId="0" fontId="19" fillId="6" borderId="0" xfId="0" applyFont="1" applyFill="1"/>
    <xf numFmtId="0" fontId="29" fillId="6" borderId="0" xfId="0" applyFont="1" applyFill="1"/>
    <xf numFmtId="0" fontId="30" fillId="7" borderId="45" xfId="0" applyFont="1" applyFill="1" applyBorder="1" applyAlignment="1">
      <alignment horizontal="left" vertical="center"/>
    </xf>
    <xf numFmtId="0" fontId="31" fillId="6" borderId="0" xfId="0" applyFont="1" applyFill="1"/>
    <xf numFmtId="0" fontId="19" fillId="6" borderId="0" xfId="1" applyFont="1" applyFill="1"/>
    <xf numFmtId="0" fontId="30" fillId="7" borderId="45" xfId="1" applyFont="1" applyFill="1" applyBorder="1" applyAlignment="1">
      <alignment horizontal="left" vertical="center"/>
    </xf>
    <xf numFmtId="0" fontId="29" fillId="6" borderId="0" xfId="1" applyFont="1" applyFill="1"/>
    <xf numFmtId="0" fontId="32" fillId="6" borderId="0" xfId="0" applyFont="1" applyFill="1"/>
    <xf numFmtId="0" fontId="31" fillId="6" borderId="0" xfId="1" applyFont="1" applyFill="1"/>
    <xf numFmtId="0" fontId="34" fillId="0" borderId="0" xfId="0" applyFont="1"/>
    <xf numFmtId="0" fontId="14" fillId="5" borderId="19" xfId="0" applyFont="1" applyFill="1" applyBorder="1" applyAlignment="1">
      <alignment horizontal="center" shrinkToFit="1"/>
    </xf>
    <xf numFmtId="0" fontId="14" fillId="5" borderId="20" xfId="0" applyFont="1" applyFill="1" applyBorder="1" applyAlignment="1">
      <alignment horizontal="center" shrinkToFit="1"/>
    </xf>
    <xf numFmtId="0" fontId="14" fillId="5" borderId="21" xfId="0" applyFont="1" applyFill="1" applyBorder="1" applyAlignment="1">
      <alignment horizontal="center" shrinkToFit="1"/>
    </xf>
    <xf numFmtId="0" fontId="33" fillId="8" borderId="0" xfId="1" applyFont="1" applyFill="1" applyAlignment="1">
      <alignment horizontal="center"/>
    </xf>
    <xf numFmtId="0" fontId="5" fillId="3" borderId="22" xfId="0" applyFont="1" applyFill="1" applyBorder="1" applyAlignment="1">
      <alignment horizontal="center" shrinkToFit="1"/>
    </xf>
    <xf numFmtId="0" fontId="5" fillId="3" borderId="4" xfId="0" applyFont="1" applyFill="1" applyBorder="1" applyAlignment="1">
      <alignment horizontal="center" shrinkToFit="1"/>
    </xf>
    <xf numFmtId="0" fontId="5" fillId="3" borderId="18" xfId="0" applyFont="1" applyFill="1" applyBorder="1" applyAlignment="1">
      <alignment horizontal="center" shrinkToFi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37" fillId="0" borderId="0" xfId="0" applyFont="1" applyAlignment="1">
      <alignment horizontal="center" vertical="center" shrinkToFit="1"/>
    </xf>
    <xf numFmtId="0" fontId="37" fillId="0" borderId="1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37" fillId="0" borderId="5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17" fillId="4" borderId="23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1" fillId="0" borderId="37" xfId="0" applyNumberFormat="1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 shrinkToFit="1"/>
    </xf>
    <xf numFmtId="0" fontId="36" fillId="0" borderId="35" xfId="0" applyFont="1" applyBorder="1" applyAlignment="1">
      <alignment horizontal="center" vertical="center" shrinkToFit="1"/>
    </xf>
    <xf numFmtId="0" fontId="36" fillId="0" borderId="9" xfId="0" applyFont="1" applyBorder="1" applyAlignment="1">
      <alignment horizontal="center" vertical="center" shrinkToFit="1"/>
    </xf>
    <xf numFmtId="0" fontId="36" fillId="0" borderId="26" xfId="0" applyFont="1" applyBorder="1" applyAlignment="1">
      <alignment horizontal="center" vertical="center" shrinkToFit="1"/>
    </xf>
    <xf numFmtId="0" fontId="10" fillId="0" borderId="14" xfId="0" applyFont="1" applyBorder="1" applyAlignment="1">
      <alignment horizontal="left" vertical="center" shrinkToFit="1"/>
    </xf>
    <xf numFmtId="0" fontId="10" fillId="0" borderId="8" xfId="0" applyFont="1" applyBorder="1" applyAlignment="1">
      <alignment horizontal="left" vertical="center" shrinkToFit="1"/>
    </xf>
    <xf numFmtId="0" fontId="10" fillId="0" borderId="7" xfId="0" applyFont="1" applyBorder="1" applyAlignment="1">
      <alignment horizontal="left" vertical="center" shrinkToFit="1"/>
    </xf>
    <xf numFmtId="0" fontId="10" fillId="0" borderId="12" xfId="0" applyFont="1" applyBorder="1" applyAlignment="1">
      <alignment horizontal="left" vertical="center" shrinkToFit="1"/>
    </xf>
    <xf numFmtId="0" fontId="10" fillId="0" borderId="2" xfId="0" applyFont="1" applyBorder="1" applyAlignment="1">
      <alignment horizontal="left" vertical="center" shrinkToFit="1"/>
    </xf>
    <xf numFmtId="0" fontId="10" fillId="0" borderId="3" xfId="0" applyFont="1" applyBorder="1" applyAlignment="1">
      <alignment horizontal="left" vertical="center" shrinkToFit="1"/>
    </xf>
    <xf numFmtId="1" fontId="1" fillId="0" borderId="29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shrinkToFit="1"/>
    </xf>
    <xf numFmtId="0" fontId="7" fillId="0" borderId="26" xfId="0" applyFont="1" applyBorder="1" applyAlignment="1">
      <alignment horizontal="center" vertical="center" shrinkToFit="1"/>
    </xf>
    <xf numFmtId="1" fontId="1" fillId="0" borderId="7" xfId="0" applyNumberFormat="1" applyFont="1" applyBorder="1" applyAlignment="1">
      <alignment horizontal="center" vertical="center"/>
    </xf>
    <xf numFmtId="0" fontId="35" fillId="0" borderId="32" xfId="0" applyFont="1" applyBorder="1" applyAlignment="1">
      <alignment horizontal="left" vertical="center" shrinkToFit="1"/>
    </xf>
    <xf numFmtId="0" fontId="35" fillId="0" borderId="33" xfId="0" applyFont="1" applyBorder="1" applyAlignment="1">
      <alignment horizontal="left" vertical="center" shrinkToFit="1"/>
    </xf>
    <xf numFmtId="0" fontId="35" fillId="0" borderId="31" xfId="0" applyFont="1" applyBorder="1" applyAlignment="1">
      <alignment horizontal="left" vertical="center" shrinkToFit="1"/>
    </xf>
    <xf numFmtId="0" fontId="35" fillId="0" borderId="12" xfId="0" applyFont="1" applyBorder="1" applyAlignment="1">
      <alignment horizontal="left" vertical="center" shrinkToFit="1"/>
    </xf>
    <xf numFmtId="0" fontId="35" fillId="0" borderId="2" xfId="0" applyFont="1" applyBorder="1" applyAlignment="1">
      <alignment horizontal="left" vertical="center" shrinkToFit="1"/>
    </xf>
    <xf numFmtId="0" fontId="35" fillId="0" borderId="3" xfId="0" applyFont="1" applyBorder="1" applyAlignment="1">
      <alignment horizontal="left" vertical="center" shrinkToFit="1"/>
    </xf>
    <xf numFmtId="0" fontId="7" fillId="3" borderId="37" xfId="0" applyFont="1" applyFill="1" applyBorder="1" applyAlignment="1">
      <alignment horizontal="center" shrinkToFit="1"/>
    </xf>
    <xf numFmtId="0" fontId="7" fillId="3" borderId="33" xfId="0" applyFont="1" applyFill="1" applyBorder="1" applyAlignment="1">
      <alignment horizontal="center" shrinkToFit="1"/>
    </xf>
    <xf numFmtId="0" fontId="7" fillId="3" borderId="38" xfId="0" applyFont="1" applyFill="1" applyBorder="1" applyAlignment="1">
      <alignment horizontal="center" shrinkToFit="1"/>
    </xf>
    <xf numFmtId="0" fontId="5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 shrinkToFit="1"/>
    </xf>
    <xf numFmtId="0" fontId="10" fillId="0" borderId="4" xfId="0" applyFont="1" applyBorder="1" applyAlignment="1">
      <alignment horizontal="left" vertical="center" shrinkToFit="1"/>
    </xf>
    <xf numFmtId="0" fontId="10" fillId="0" borderId="16" xfId="0" applyFont="1" applyBorder="1" applyAlignment="1">
      <alignment horizontal="left" vertical="center" shrinkToFit="1"/>
    </xf>
    <xf numFmtId="1" fontId="1" fillId="0" borderId="2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</cellXfs>
  <cellStyles count="2">
    <cellStyle name="Normal" xfId="0" builtinId="0"/>
    <cellStyle name="Normal 2" xfId="1" xr:uid="{00000000-0005-0000-0000-000001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activeCell="I25" sqref="I25"/>
    </sheetView>
  </sheetViews>
  <sheetFormatPr defaultColWidth="10" defaultRowHeight="12.5" x14ac:dyDescent="0.25"/>
  <cols>
    <col min="1" max="1" width="6.7265625" style="6" customWidth="1"/>
    <col min="2" max="2" width="7.26953125" style="37" customWidth="1"/>
    <col min="3" max="3" width="7.7265625" style="38" bestFit="1" customWidth="1"/>
    <col min="4" max="4" width="24.1796875" style="30" customWidth="1"/>
    <col min="5" max="5" width="6.81640625" style="4" bestFit="1" customWidth="1"/>
    <col min="6" max="6" width="7.453125" style="30" bestFit="1" customWidth="1"/>
    <col min="7" max="7" width="26.54296875" style="6" customWidth="1"/>
    <col min="8" max="8" width="7.54296875" style="30" bestFit="1" customWidth="1"/>
    <col min="9" max="9" width="18.81640625" style="50" bestFit="1" customWidth="1"/>
    <col min="10" max="15" width="10" style="50"/>
    <col min="16" max="16384" width="10" style="3"/>
  </cols>
  <sheetData>
    <row r="1" spans="1:15" ht="18.5" thickBot="1" x14ac:dyDescent="0.45">
      <c r="A1" s="112" t="s">
        <v>50</v>
      </c>
      <c r="B1" s="113"/>
      <c r="C1" s="113"/>
      <c r="D1" s="113"/>
      <c r="E1" s="113"/>
      <c r="F1" s="113"/>
      <c r="G1" s="114"/>
      <c r="H1" s="3"/>
      <c r="I1" s="102" t="s">
        <v>18</v>
      </c>
      <c r="J1" s="103" t="s">
        <v>19</v>
      </c>
      <c r="K1" s="102" t="s">
        <v>20</v>
      </c>
      <c r="L1" s="102" t="s">
        <v>21</v>
      </c>
      <c r="M1" s="102" t="s">
        <v>22</v>
      </c>
      <c r="N1" s="102"/>
      <c r="O1" s="102"/>
    </row>
    <row r="2" spans="1:15" ht="13.5" thickBot="1" x14ac:dyDescent="0.35">
      <c r="A2" s="3"/>
      <c r="D2" s="6"/>
      <c r="E2" s="30"/>
      <c r="F2" s="8"/>
      <c r="G2" s="30"/>
      <c r="H2" s="3"/>
      <c r="I2" s="104"/>
      <c r="J2" s="105"/>
      <c r="K2" s="105"/>
      <c r="L2" s="105"/>
      <c r="M2" s="105"/>
      <c r="N2" s="105"/>
      <c r="O2" s="105"/>
    </row>
    <row r="3" spans="1:15" ht="16" thickBot="1" x14ac:dyDescent="0.4">
      <c r="B3" s="39" t="s">
        <v>30</v>
      </c>
      <c r="C3" s="40"/>
      <c r="D3" s="41" t="s">
        <v>45</v>
      </c>
      <c r="E3" s="7"/>
      <c r="F3" s="7"/>
      <c r="G3" s="6" t="s">
        <v>38</v>
      </c>
      <c r="H3" s="3"/>
      <c r="I3" s="106" t="s">
        <v>39</v>
      </c>
      <c r="J3" s="103" t="s">
        <v>23</v>
      </c>
      <c r="K3" s="102" t="s">
        <v>24</v>
      </c>
      <c r="L3" s="102" t="s">
        <v>25</v>
      </c>
      <c r="M3" s="102" t="s">
        <v>26</v>
      </c>
      <c r="N3" s="102" t="s">
        <v>27</v>
      </c>
      <c r="O3" s="102" t="s">
        <v>28</v>
      </c>
    </row>
    <row r="4" spans="1:15" s="7" customFormat="1" ht="13.5" thickBot="1" x14ac:dyDescent="0.35">
      <c r="B4" s="42"/>
      <c r="C4" s="43"/>
      <c r="I4" s="107"/>
      <c r="J4" s="105"/>
      <c r="K4" s="105"/>
      <c r="L4" s="105"/>
      <c r="M4" s="105"/>
      <c r="N4" s="105"/>
      <c r="O4" s="105"/>
    </row>
    <row r="5" spans="1:15" s="7" customFormat="1" ht="13" x14ac:dyDescent="0.3">
      <c r="A5" s="99" t="s">
        <v>29</v>
      </c>
      <c r="B5" s="100" t="s">
        <v>31</v>
      </c>
      <c r="C5" s="100" t="s">
        <v>32</v>
      </c>
      <c r="D5" s="100" t="s">
        <v>33</v>
      </c>
      <c r="E5" s="100" t="s">
        <v>34</v>
      </c>
      <c r="F5" s="101" t="s">
        <v>35</v>
      </c>
      <c r="G5" s="100" t="s">
        <v>36</v>
      </c>
      <c r="I5" s="102"/>
      <c r="J5" s="108" t="s">
        <v>3</v>
      </c>
      <c r="K5" s="106" t="s">
        <v>20</v>
      </c>
      <c r="L5" s="106" t="s">
        <v>21</v>
      </c>
      <c r="M5" s="106" t="s">
        <v>40</v>
      </c>
      <c r="N5" s="102"/>
      <c r="O5" s="102"/>
    </row>
    <row r="6" spans="1:15" s="7" customFormat="1" ht="14.25" customHeight="1" x14ac:dyDescent="0.35">
      <c r="A6" s="35">
        <v>1</v>
      </c>
      <c r="B6" s="47"/>
      <c r="C6" s="48">
        <v>1</v>
      </c>
      <c r="D6" s="111" t="s">
        <v>46</v>
      </c>
      <c r="E6" s="45" t="s">
        <v>43</v>
      </c>
      <c r="F6" s="44"/>
      <c r="G6" s="45"/>
      <c r="I6" s="109"/>
      <c r="J6" s="110"/>
      <c r="K6" s="110"/>
      <c r="L6" s="110"/>
      <c r="M6" s="110"/>
      <c r="N6" s="109"/>
      <c r="O6" s="109"/>
    </row>
    <row r="7" spans="1:15" s="7" customFormat="1" ht="14.25" customHeight="1" x14ac:dyDescent="0.35">
      <c r="A7" s="35">
        <v>2</v>
      </c>
      <c r="B7" s="47"/>
      <c r="C7" s="48">
        <v>2</v>
      </c>
      <c r="D7" s="36" t="s">
        <v>47</v>
      </c>
      <c r="E7" s="45" t="s">
        <v>43</v>
      </c>
      <c r="F7" s="44"/>
      <c r="G7" s="45"/>
      <c r="I7" s="102"/>
      <c r="J7" s="103" t="s">
        <v>41</v>
      </c>
      <c r="K7" s="102" t="s">
        <v>24</v>
      </c>
      <c r="L7" s="102" t="s">
        <v>25</v>
      </c>
      <c r="M7" s="102" t="s">
        <v>26</v>
      </c>
      <c r="N7" s="102" t="s">
        <v>27</v>
      </c>
      <c r="O7" s="102" t="s">
        <v>28</v>
      </c>
    </row>
    <row r="8" spans="1:15" s="7" customFormat="1" ht="14.25" customHeight="1" x14ac:dyDescent="0.35">
      <c r="A8" s="35">
        <v>3</v>
      </c>
      <c r="B8" s="47"/>
      <c r="C8" s="48">
        <v>3</v>
      </c>
      <c r="D8" s="36" t="s">
        <v>48</v>
      </c>
      <c r="E8" s="45" t="s">
        <v>43</v>
      </c>
      <c r="F8" s="44"/>
      <c r="G8" s="45"/>
      <c r="I8" s="109"/>
      <c r="J8" s="105"/>
      <c r="K8" s="105"/>
      <c r="L8" s="105"/>
      <c r="M8" s="105"/>
      <c r="N8" s="105"/>
      <c r="O8" s="105"/>
    </row>
    <row r="9" spans="1:15" s="7" customFormat="1" ht="14.25" customHeight="1" x14ac:dyDescent="0.35">
      <c r="A9" s="35">
        <v>4</v>
      </c>
      <c r="B9" s="47"/>
      <c r="C9" s="48">
        <v>4</v>
      </c>
      <c r="D9" s="111" t="s">
        <v>49</v>
      </c>
      <c r="E9" s="45" t="s">
        <v>44</v>
      </c>
      <c r="F9" s="44"/>
      <c r="G9" s="45"/>
      <c r="I9" s="115" t="s">
        <v>42</v>
      </c>
      <c r="J9" s="115"/>
      <c r="K9" s="115"/>
      <c r="L9" s="115"/>
      <c r="M9" s="115"/>
      <c r="N9" s="115"/>
      <c r="O9" s="115"/>
    </row>
    <row r="10" spans="1:15" s="7" customFormat="1" ht="14.25" customHeight="1" x14ac:dyDescent="0.35">
      <c r="A10" s="35"/>
      <c r="B10" s="47"/>
      <c r="C10" s="48"/>
      <c r="D10" s="36"/>
      <c r="E10" s="36"/>
      <c r="F10" s="44"/>
      <c r="G10" s="45"/>
      <c r="I10" s="46"/>
      <c r="J10" s="46"/>
      <c r="K10" s="46"/>
      <c r="L10" s="46"/>
      <c r="M10" s="46"/>
      <c r="N10" s="46"/>
      <c r="O10" s="46"/>
    </row>
    <row r="11" spans="1:15" s="7" customFormat="1" ht="14.25" customHeight="1" x14ac:dyDescent="0.35">
      <c r="A11" s="35"/>
      <c r="B11" s="47"/>
      <c r="C11" s="48"/>
      <c r="D11" s="36"/>
      <c r="E11" s="36"/>
      <c r="F11" s="44"/>
      <c r="G11" s="45"/>
      <c r="I11" s="46"/>
      <c r="J11" s="46"/>
      <c r="K11" s="46"/>
      <c r="L11" s="46"/>
      <c r="M11" s="46"/>
      <c r="N11" s="46"/>
      <c r="O11" s="46"/>
    </row>
    <row r="12" spans="1:15" s="7" customFormat="1" ht="14.25" customHeight="1" x14ac:dyDescent="0.35">
      <c r="A12" s="35"/>
      <c r="B12" s="47"/>
      <c r="C12" s="48"/>
      <c r="D12" s="36"/>
      <c r="E12" s="36"/>
      <c r="F12" s="44"/>
      <c r="G12" s="45"/>
      <c r="I12" s="46"/>
      <c r="J12" s="46"/>
      <c r="K12" s="46"/>
      <c r="L12" s="46"/>
      <c r="M12" s="46"/>
      <c r="N12" s="46"/>
      <c r="O12" s="46"/>
    </row>
    <row r="13" spans="1:15" s="7" customFormat="1" ht="14.25" customHeight="1" x14ac:dyDescent="0.35">
      <c r="A13" s="35"/>
      <c r="B13" s="47"/>
      <c r="C13" s="48"/>
      <c r="D13" s="36"/>
      <c r="E13" s="36"/>
      <c r="F13" s="44"/>
      <c r="G13" s="45"/>
      <c r="I13" s="46"/>
      <c r="J13" s="46"/>
      <c r="K13" s="46"/>
      <c r="L13" s="46"/>
      <c r="M13" s="46"/>
      <c r="N13" s="46"/>
      <c r="O13" s="46"/>
    </row>
    <row r="14" spans="1:15" s="7" customFormat="1" ht="14.25" customHeight="1" x14ac:dyDescent="0.35">
      <c r="A14" s="35"/>
      <c r="B14" s="47"/>
      <c r="C14" s="48"/>
      <c r="D14" s="36"/>
      <c r="E14" s="36"/>
      <c r="F14" s="44"/>
      <c r="G14" s="45"/>
      <c r="I14" s="46"/>
      <c r="J14" s="46"/>
      <c r="K14" s="46"/>
      <c r="L14" s="46"/>
      <c r="M14" s="46"/>
      <c r="N14" s="46"/>
      <c r="O14" s="46"/>
    </row>
    <row r="15" spans="1:15" s="7" customFormat="1" ht="14.25" customHeight="1" x14ac:dyDescent="0.35">
      <c r="A15" s="35"/>
      <c r="B15" s="47"/>
      <c r="C15" s="48"/>
      <c r="D15" s="36"/>
      <c r="E15" s="36"/>
      <c r="F15" s="44"/>
      <c r="G15" s="45"/>
      <c r="I15" s="46"/>
      <c r="J15" s="46"/>
      <c r="K15" s="46"/>
      <c r="L15" s="46"/>
      <c r="M15" s="46"/>
      <c r="N15" s="46"/>
      <c r="O15" s="46"/>
    </row>
    <row r="16" spans="1:15" s="7" customFormat="1" ht="14.25" customHeight="1" x14ac:dyDescent="0.35">
      <c r="A16" s="35"/>
      <c r="B16" s="47"/>
      <c r="C16" s="48"/>
      <c r="D16" s="36"/>
      <c r="E16" s="36"/>
      <c r="F16" s="44"/>
      <c r="G16" s="45"/>
      <c r="I16" s="46"/>
      <c r="J16" s="46"/>
      <c r="K16" s="46"/>
      <c r="L16" s="46"/>
      <c r="M16" s="46"/>
      <c r="N16" s="46"/>
      <c r="O16" s="46"/>
    </row>
    <row r="17" spans="1:15" s="7" customFormat="1" ht="14.25" customHeight="1" x14ac:dyDescent="0.35">
      <c r="A17" s="35"/>
      <c r="B17" s="47"/>
      <c r="C17" s="48"/>
      <c r="D17" s="36"/>
      <c r="E17" s="36"/>
      <c r="F17" s="44"/>
      <c r="G17" s="45"/>
      <c r="I17" s="46"/>
      <c r="J17" s="46"/>
      <c r="K17" s="46"/>
      <c r="L17" s="46"/>
      <c r="M17" s="46"/>
      <c r="N17" s="46"/>
      <c r="O17" s="46"/>
    </row>
    <row r="18" spans="1:15" s="7" customFormat="1" ht="14.25" customHeight="1" x14ac:dyDescent="0.35">
      <c r="A18" s="35"/>
      <c r="B18" s="47"/>
      <c r="C18" s="48"/>
      <c r="D18" s="36"/>
      <c r="E18" s="36"/>
      <c r="F18" s="44"/>
      <c r="G18" s="45"/>
      <c r="I18" s="46"/>
      <c r="J18" s="46"/>
      <c r="K18" s="46"/>
      <c r="L18" s="46"/>
      <c r="M18" s="46"/>
      <c r="N18" s="46"/>
      <c r="O18" s="46"/>
    </row>
    <row r="19" spans="1:15" s="7" customFormat="1" ht="14.25" customHeight="1" x14ac:dyDescent="0.35">
      <c r="A19" s="35"/>
      <c r="B19" s="47"/>
      <c r="C19" s="48"/>
      <c r="D19" s="36"/>
      <c r="E19" s="36"/>
      <c r="F19" s="44"/>
      <c r="G19" s="45"/>
      <c r="I19" s="46"/>
      <c r="J19" s="46"/>
      <c r="K19" s="46"/>
      <c r="L19" s="46"/>
      <c r="M19" s="46"/>
      <c r="N19" s="46"/>
      <c r="O19" s="46"/>
    </row>
    <row r="20" spans="1:15" s="7" customFormat="1" ht="14.25" customHeight="1" x14ac:dyDescent="0.35">
      <c r="A20" s="35"/>
      <c r="B20" s="47"/>
      <c r="C20" s="48"/>
      <c r="D20" s="36"/>
      <c r="E20" s="36"/>
      <c r="F20" s="44"/>
      <c r="G20" s="45"/>
      <c r="I20" s="46"/>
      <c r="J20" s="46"/>
      <c r="K20" s="46"/>
      <c r="L20" s="46"/>
      <c r="M20" s="46"/>
      <c r="N20" s="46"/>
      <c r="O20" s="46"/>
    </row>
    <row r="21" spans="1:15" s="7" customFormat="1" ht="14.25" customHeight="1" x14ac:dyDescent="0.35">
      <c r="A21" s="35"/>
      <c r="B21" s="47"/>
      <c r="C21" s="48"/>
      <c r="D21" s="36"/>
      <c r="E21" s="36"/>
      <c r="F21" s="44"/>
      <c r="G21" s="45"/>
      <c r="I21" s="46"/>
      <c r="J21" s="46"/>
      <c r="K21" s="46"/>
      <c r="L21" s="46"/>
      <c r="M21" s="46"/>
      <c r="N21" s="46"/>
      <c r="O21" s="46"/>
    </row>
    <row r="22" spans="1:15" s="7" customFormat="1" ht="14.25" customHeight="1" x14ac:dyDescent="0.35">
      <c r="A22" s="35"/>
      <c r="B22" s="47"/>
      <c r="C22" s="48"/>
      <c r="D22" s="36"/>
      <c r="E22" s="36"/>
      <c r="F22" s="44"/>
      <c r="G22" s="45"/>
      <c r="I22" s="46"/>
      <c r="J22" s="46"/>
      <c r="K22" s="46"/>
      <c r="L22" s="46"/>
      <c r="M22" s="46"/>
      <c r="N22" s="46"/>
      <c r="O22" s="46"/>
    </row>
    <row r="23" spans="1:15" s="7" customFormat="1" ht="14.25" customHeight="1" x14ac:dyDescent="0.35">
      <c r="A23" s="35"/>
      <c r="B23" s="47"/>
      <c r="C23" s="48"/>
      <c r="D23" s="36"/>
      <c r="E23" s="36"/>
      <c r="F23" s="44"/>
      <c r="G23" s="45"/>
      <c r="I23" s="46"/>
      <c r="J23" s="46"/>
      <c r="K23" s="46"/>
      <c r="L23" s="46"/>
      <c r="M23" s="46"/>
      <c r="N23" s="46"/>
      <c r="O23" s="46"/>
    </row>
    <row r="24" spans="1:15" s="7" customFormat="1" ht="14.25" customHeight="1" x14ac:dyDescent="0.35">
      <c r="A24" s="35"/>
      <c r="B24" s="47"/>
      <c r="C24" s="48"/>
      <c r="D24" s="36"/>
      <c r="E24" s="36"/>
      <c r="F24" s="44"/>
      <c r="G24" s="45"/>
      <c r="I24" s="46"/>
      <c r="J24" s="46"/>
      <c r="K24" s="46"/>
      <c r="L24" s="46"/>
      <c r="M24" s="46"/>
      <c r="N24" s="46"/>
      <c r="O24" s="46"/>
    </row>
    <row r="25" spans="1:15" s="7" customFormat="1" ht="14.25" customHeight="1" x14ac:dyDescent="0.35">
      <c r="A25" s="35"/>
      <c r="B25" s="47"/>
      <c r="C25" s="48"/>
      <c r="D25" s="36"/>
      <c r="E25" s="36"/>
      <c r="F25" s="44"/>
      <c r="G25" s="45"/>
      <c r="I25" s="46"/>
      <c r="J25" s="46"/>
      <c r="K25" s="46"/>
      <c r="L25" s="46"/>
      <c r="M25" s="46"/>
      <c r="N25" s="46"/>
      <c r="O25" s="46"/>
    </row>
    <row r="26" spans="1:15" s="7" customFormat="1" ht="14.25" customHeight="1" x14ac:dyDescent="0.35">
      <c r="A26" s="35"/>
      <c r="B26" s="47"/>
      <c r="C26" s="48"/>
      <c r="D26" s="36"/>
      <c r="E26" s="36"/>
      <c r="F26" s="44"/>
      <c r="G26" s="45"/>
      <c r="I26" s="46"/>
      <c r="J26" s="46"/>
      <c r="K26" s="46"/>
      <c r="L26" s="46"/>
      <c r="M26" s="46"/>
      <c r="N26" s="46"/>
      <c r="O26" s="46"/>
    </row>
    <row r="27" spans="1:15" s="7" customFormat="1" ht="14.25" customHeight="1" x14ac:dyDescent="0.35">
      <c r="A27" s="35"/>
      <c r="B27" s="47"/>
      <c r="C27" s="48"/>
      <c r="D27" s="36"/>
      <c r="E27" s="36"/>
      <c r="F27" s="44"/>
      <c r="G27" s="45"/>
      <c r="I27" s="46"/>
      <c r="J27" s="46"/>
      <c r="K27" s="46"/>
      <c r="L27" s="46"/>
      <c r="M27" s="46"/>
      <c r="N27" s="46"/>
      <c r="O27" s="46"/>
    </row>
    <row r="28" spans="1:15" s="7" customFormat="1" ht="14.25" customHeight="1" x14ac:dyDescent="0.35">
      <c r="A28" s="35"/>
      <c r="B28" s="47"/>
      <c r="C28" s="48"/>
      <c r="D28" s="36"/>
      <c r="E28" s="36"/>
      <c r="F28" s="44"/>
      <c r="G28" s="45"/>
      <c r="I28" s="46"/>
      <c r="J28" s="46"/>
      <c r="K28" s="46"/>
      <c r="L28" s="46"/>
      <c r="M28" s="46"/>
      <c r="N28" s="46"/>
      <c r="O28" s="46"/>
    </row>
    <row r="29" spans="1:15" s="7" customFormat="1" ht="14.25" customHeight="1" x14ac:dyDescent="0.35">
      <c r="A29" s="35"/>
      <c r="B29" s="47"/>
      <c r="C29" s="48"/>
      <c r="D29" s="36"/>
      <c r="E29" s="36"/>
      <c r="F29" s="44"/>
      <c r="G29" s="45"/>
      <c r="I29" s="46"/>
      <c r="J29" s="46"/>
      <c r="K29" s="46"/>
      <c r="L29" s="46"/>
      <c r="M29" s="46"/>
      <c r="N29" s="46"/>
      <c r="O29" s="46"/>
    </row>
    <row r="30" spans="1:15" s="7" customFormat="1" ht="14.25" customHeight="1" x14ac:dyDescent="0.35">
      <c r="A30" s="35"/>
      <c r="B30" s="47"/>
      <c r="C30" s="48"/>
      <c r="D30" s="36"/>
      <c r="E30" s="36"/>
      <c r="F30" s="44"/>
      <c r="G30" s="45"/>
      <c r="I30" s="46"/>
      <c r="J30" s="46"/>
      <c r="K30" s="46"/>
      <c r="L30" s="46"/>
      <c r="M30" s="46"/>
      <c r="N30" s="46"/>
      <c r="O30" s="46"/>
    </row>
    <row r="31" spans="1:15" s="7" customFormat="1" ht="14.25" customHeight="1" x14ac:dyDescent="0.35">
      <c r="A31" s="35"/>
      <c r="B31" s="47"/>
      <c r="C31" s="48"/>
      <c r="D31" s="36"/>
      <c r="E31" s="36"/>
      <c r="F31" s="44"/>
      <c r="G31" s="45"/>
      <c r="I31" s="46"/>
      <c r="J31" s="46"/>
      <c r="K31" s="46"/>
      <c r="L31" s="46"/>
      <c r="M31" s="46"/>
      <c r="N31" s="46"/>
      <c r="O31" s="46"/>
    </row>
    <row r="32" spans="1:15" s="7" customFormat="1" ht="14.25" customHeight="1" x14ac:dyDescent="0.35">
      <c r="A32" s="35"/>
      <c r="B32" s="47"/>
      <c r="C32" s="48"/>
      <c r="D32" s="36"/>
      <c r="E32" s="36"/>
      <c r="F32" s="44"/>
      <c r="G32" s="45"/>
      <c r="I32" s="46"/>
      <c r="J32" s="46"/>
      <c r="K32" s="46"/>
      <c r="L32" s="46"/>
      <c r="M32" s="46"/>
      <c r="N32" s="46"/>
      <c r="O32" s="46"/>
    </row>
    <row r="33" spans="1:15" s="7" customFormat="1" ht="14.25" customHeight="1" x14ac:dyDescent="0.35">
      <c r="A33" s="35"/>
      <c r="B33" s="47"/>
      <c r="C33" s="48"/>
      <c r="D33" s="36"/>
      <c r="E33" s="36"/>
      <c r="F33" s="44"/>
      <c r="G33" s="45"/>
      <c r="I33" s="46"/>
      <c r="J33" s="46"/>
      <c r="K33" s="46"/>
      <c r="L33" s="46"/>
      <c r="M33" s="46"/>
      <c r="N33" s="46"/>
      <c r="O33" s="46"/>
    </row>
    <row r="34" spans="1:15" s="7" customFormat="1" ht="14.25" customHeight="1" x14ac:dyDescent="0.35">
      <c r="A34" s="35"/>
      <c r="B34" s="47"/>
      <c r="C34" s="48"/>
      <c r="D34" s="36"/>
      <c r="E34" s="36"/>
      <c r="F34" s="44"/>
      <c r="G34" s="45"/>
      <c r="I34" s="46"/>
      <c r="J34" s="46"/>
      <c r="K34" s="46"/>
      <c r="L34" s="46"/>
      <c r="M34" s="46"/>
      <c r="N34" s="46"/>
      <c r="O34" s="46"/>
    </row>
    <row r="35" spans="1:15" s="7" customFormat="1" ht="14.25" customHeight="1" x14ac:dyDescent="0.35">
      <c r="A35" s="35"/>
      <c r="B35" s="47"/>
      <c r="C35" s="48"/>
      <c r="D35" s="36"/>
      <c r="E35" s="36"/>
      <c r="F35" s="44"/>
      <c r="G35" s="45"/>
      <c r="I35" s="46"/>
      <c r="J35" s="46"/>
      <c r="K35" s="46"/>
      <c r="L35" s="46"/>
      <c r="M35" s="46"/>
      <c r="N35" s="46"/>
      <c r="O35" s="46"/>
    </row>
    <row r="36" spans="1:15" s="7" customFormat="1" ht="14.25" customHeight="1" x14ac:dyDescent="0.35">
      <c r="A36" s="35"/>
      <c r="B36" s="47"/>
      <c r="C36" s="48"/>
      <c r="D36" s="36"/>
      <c r="E36" s="36"/>
      <c r="F36" s="44"/>
      <c r="G36" s="45"/>
      <c r="I36" s="46"/>
      <c r="J36" s="46"/>
      <c r="K36" s="46"/>
      <c r="L36" s="46"/>
      <c r="M36" s="46"/>
      <c r="N36" s="46"/>
      <c r="O36" s="46"/>
    </row>
    <row r="37" spans="1:15" s="7" customFormat="1" ht="14.25" customHeight="1" x14ac:dyDescent="0.35">
      <c r="A37" s="35"/>
      <c r="B37" s="47"/>
      <c r="C37" s="48"/>
      <c r="D37" s="36"/>
      <c r="E37" s="36"/>
      <c r="F37" s="44"/>
      <c r="G37" s="45"/>
      <c r="I37" s="46"/>
      <c r="J37" s="46"/>
      <c r="K37" s="46"/>
      <c r="L37" s="46"/>
      <c r="M37" s="46"/>
      <c r="N37" s="46"/>
      <c r="O37" s="46"/>
    </row>
    <row r="38" spans="1:15" s="7" customFormat="1" ht="14.25" customHeight="1" x14ac:dyDescent="0.35">
      <c r="A38" s="35"/>
      <c r="B38" s="47"/>
      <c r="C38" s="48"/>
      <c r="D38" s="36"/>
      <c r="E38" s="36"/>
      <c r="F38" s="44"/>
      <c r="G38" s="45"/>
      <c r="I38" s="46"/>
      <c r="J38" s="46"/>
      <c r="K38" s="46"/>
      <c r="L38" s="46"/>
      <c r="M38" s="46"/>
      <c r="N38" s="46"/>
      <c r="O38" s="46"/>
    </row>
    <row r="39" spans="1:15" s="7" customFormat="1" ht="14.25" customHeight="1" x14ac:dyDescent="0.35">
      <c r="A39" s="35"/>
      <c r="B39" s="47"/>
      <c r="C39" s="48"/>
      <c r="D39" s="36"/>
      <c r="E39" s="36"/>
      <c r="F39" s="44"/>
      <c r="G39" s="45"/>
      <c r="I39" s="46"/>
      <c r="J39" s="46"/>
      <c r="K39" s="46"/>
      <c r="L39" s="46"/>
      <c r="M39" s="46"/>
      <c r="N39" s="46"/>
      <c r="O39" s="46"/>
    </row>
    <row r="40" spans="1:15" s="7" customFormat="1" ht="14.25" customHeight="1" x14ac:dyDescent="0.35">
      <c r="A40" s="35"/>
      <c r="B40" s="47"/>
      <c r="C40" s="48"/>
      <c r="D40" s="36"/>
      <c r="E40" s="36"/>
      <c r="F40" s="44"/>
      <c r="G40" s="45"/>
      <c r="I40" s="46"/>
      <c r="J40" s="46"/>
      <c r="K40" s="46"/>
      <c r="L40" s="46"/>
      <c r="M40" s="46"/>
      <c r="N40" s="46"/>
      <c r="O40" s="46"/>
    </row>
    <row r="41" spans="1:15" s="7" customFormat="1" ht="14.25" customHeight="1" x14ac:dyDescent="0.35">
      <c r="A41" s="35"/>
      <c r="B41" s="47"/>
      <c r="C41" s="48"/>
      <c r="D41" s="36"/>
      <c r="E41" s="36"/>
      <c r="F41" s="44"/>
      <c r="G41" s="45"/>
      <c r="I41" s="46"/>
      <c r="J41" s="46"/>
      <c r="K41" s="46"/>
      <c r="L41" s="46"/>
      <c r="M41" s="46"/>
      <c r="N41" s="46"/>
      <c r="O41" s="46"/>
    </row>
    <row r="42" spans="1:15" s="7" customFormat="1" ht="14.25" customHeight="1" x14ac:dyDescent="0.35">
      <c r="A42" s="35"/>
      <c r="B42" s="47"/>
      <c r="C42" s="48"/>
      <c r="D42" s="36"/>
      <c r="E42" s="36"/>
      <c r="F42" s="44"/>
      <c r="G42" s="45"/>
      <c r="I42" s="46"/>
      <c r="J42" s="46"/>
      <c r="K42" s="46"/>
      <c r="L42" s="46"/>
      <c r="M42" s="46"/>
      <c r="N42" s="46"/>
      <c r="O42" s="46"/>
    </row>
    <row r="43" spans="1:15" s="7" customFormat="1" ht="14.25" customHeight="1" x14ac:dyDescent="0.35">
      <c r="A43" s="35"/>
      <c r="B43" s="47"/>
      <c r="C43" s="48"/>
      <c r="D43" s="36"/>
      <c r="E43" s="36"/>
      <c r="F43" s="44"/>
      <c r="G43" s="45"/>
      <c r="I43" s="46"/>
      <c r="J43" s="46"/>
      <c r="K43" s="46"/>
      <c r="L43" s="46"/>
      <c r="M43" s="46"/>
      <c r="N43" s="46"/>
      <c r="O43" s="46"/>
    </row>
    <row r="44" spans="1:15" s="7" customFormat="1" ht="14.25" customHeight="1" x14ac:dyDescent="0.35">
      <c r="A44" s="35"/>
      <c r="B44" s="47"/>
      <c r="C44" s="48"/>
      <c r="D44" s="36"/>
      <c r="E44" s="36"/>
      <c r="F44" s="44"/>
      <c r="G44" s="45"/>
      <c r="I44" s="46"/>
      <c r="J44" s="46"/>
      <c r="K44" s="46"/>
      <c r="L44" s="46"/>
      <c r="M44" s="46"/>
      <c r="N44" s="46"/>
      <c r="O44" s="46"/>
    </row>
    <row r="45" spans="1:15" s="7" customFormat="1" ht="14.25" customHeight="1" x14ac:dyDescent="0.35">
      <c r="A45" s="35"/>
      <c r="B45" s="47"/>
      <c r="C45" s="48"/>
      <c r="D45" s="36"/>
      <c r="E45" s="36"/>
      <c r="F45" s="44"/>
      <c r="G45" s="45"/>
      <c r="I45" s="46"/>
      <c r="J45" s="46"/>
      <c r="K45" s="46"/>
      <c r="L45" s="46"/>
      <c r="M45" s="46"/>
      <c r="N45" s="46"/>
      <c r="O45" s="46"/>
    </row>
    <row r="46" spans="1:15" s="7" customFormat="1" ht="14.25" customHeight="1" x14ac:dyDescent="0.35">
      <c r="A46" s="35"/>
      <c r="B46" s="47"/>
      <c r="C46" s="48"/>
      <c r="D46" s="36"/>
      <c r="E46" s="36"/>
      <c r="F46" s="44"/>
      <c r="G46" s="45"/>
      <c r="I46" s="46"/>
      <c r="J46" s="46"/>
      <c r="K46" s="46"/>
      <c r="L46" s="46"/>
      <c r="M46" s="46"/>
      <c r="N46" s="46"/>
      <c r="O46" s="46"/>
    </row>
    <row r="47" spans="1:15" s="7" customFormat="1" ht="14.25" customHeight="1" x14ac:dyDescent="0.35">
      <c r="A47" s="35"/>
      <c r="B47" s="47"/>
      <c r="C47" s="48"/>
      <c r="D47" s="36"/>
      <c r="E47" s="36"/>
      <c r="F47" s="44"/>
      <c r="G47" s="45"/>
      <c r="I47" s="46"/>
      <c r="J47" s="46"/>
      <c r="K47" s="46"/>
      <c r="L47" s="46"/>
      <c r="M47" s="46"/>
      <c r="N47" s="46"/>
      <c r="O47" s="46"/>
    </row>
    <row r="48" spans="1:15" s="7" customFormat="1" ht="14.25" customHeight="1" x14ac:dyDescent="0.35">
      <c r="A48" s="35"/>
      <c r="B48" s="47"/>
      <c r="C48" s="48"/>
      <c r="D48" s="36"/>
      <c r="E48" s="36"/>
      <c r="F48" s="44"/>
      <c r="G48" s="45"/>
      <c r="I48" s="46"/>
      <c r="J48" s="46"/>
      <c r="K48" s="46"/>
      <c r="L48" s="46"/>
      <c r="M48" s="46"/>
      <c r="N48" s="46"/>
      <c r="O48" s="46"/>
    </row>
    <row r="49" spans="1:15" s="7" customFormat="1" ht="14.25" customHeight="1" x14ac:dyDescent="0.35">
      <c r="A49" s="35"/>
      <c r="B49" s="47"/>
      <c r="C49" s="48"/>
      <c r="D49" s="36"/>
      <c r="E49" s="36"/>
      <c r="F49" s="44"/>
      <c r="G49" s="45"/>
      <c r="I49" s="46"/>
      <c r="J49" s="46"/>
      <c r="K49" s="46"/>
      <c r="L49" s="46"/>
      <c r="M49" s="46"/>
      <c r="N49" s="46"/>
      <c r="O49" s="46"/>
    </row>
    <row r="50" spans="1:15" s="7" customFormat="1" ht="14.25" customHeight="1" x14ac:dyDescent="0.35">
      <c r="A50" s="35"/>
      <c r="B50" s="47"/>
      <c r="C50" s="48"/>
      <c r="D50" s="36"/>
      <c r="E50" s="36"/>
      <c r="F50" s="44"/>
      <c r="G50" s="45"/>
      <c r="I50" s="46"/>
      <c r="J50" s="46"/>
      <c r="K50" s="46"/>
      <c r="L50" s="46"/>
      <c r="M50" s="46"/>
      <c r="N50" s="46"/>
      <c r="O50" s="46"/>
    </row>
    <row r="51" spans="1:15" s="7" customFormat="1" ht="14.25" customHeight="1" x14ac:dyDescent="0.35">
      <c r="A51" s="35"/>
      <c r="B51" s="47"/>
      <c r="C51" s="48"/>
      <c r="D51" s="36"/>
      <c r="E51" s="36"/>
      <c r="F51" s="44"/>
      <c r="G51" s="45"/>
      <c r="I51" s="46"/>
      <c r="J51" s="46"/>
      <c r="K51" s="46"/>
      <c r="L51" s="46"/>
      <c r="M51" s="46"/>
      <c r="N51" s="46"/>
      <c r="O51" s="46"/>
    </row>
    <row r="52" spans="1:15" s="7" customFormat="1" ht="14.25" customHeight="1" x14ac:dyDescent="0.35">
      <c r="A52" s="35"/>
      <c r="B52" s="47"/>
      <c r="C52" s="48"/>
      <c r="D52" s="36"/>
      <c r="E52" s="36"/>
      <c r="F52" s="44"/>
      <c r="G52" s="45"/>
      <c r="I52" s="46"/>
      <c r="J52" s="46"/>
      <c r="K52" s="46"/>
      <c r="L52" s="46"/>
      <c r="M52" s="46"/>
      <c r="N52" s="46"/>
      <c r="O52" s="46"/>
    </row>
    <row r="53" spans="1:15" s="7" customFormat="1" ht="14.25" customHeight="1" x14ac:dyDescent="0.35">
      <c r="A53" s="35"/>
      <c r="B53" s="47"/>
      <c r="C53" s="48"/>
      <c r="D53" s="36"/>
      <c r="E53" s="36"/>
      <c r="F53" s="44"/>
      <c r="G53" s="45"/>
      <c r="I53" s="46"/>
      <c r="J53" s="46"/>
      <c r="K53" s="46"/>
      <c r="L53" s="46"/>
      <c r="M53" s="46"/>
      <c r="N53" s="46"/>
      <c r="O53" s="46"/>
    </row>
    <row r="54" spans="1:15" s="7" customFormat="1" ht="14.25" customHeight="1" x14ac:dyDescent="0.35">
      <c r="A54" s="35"/>
      <c r="B54" s="47"/>
      <c r="C54" s="48"/>
      <c r="D54" s="36"/>
      <c r="E54" s="36"/>
      <c r="F54" s="44"/>
      <c r="G54" s="45"/>
      <c r="I54" s="46"/>
      <c r="J54" s="46"/>
      <c r="K54" s="46"/>
      <c r="L54" s="46"/>
      <c r="M54" s="46"/>
      <c r="N54" s="46"/>
      <c r="O54" s="46"/>
    </row>
    <row r="55" spans="1:15" s="7" customFormat="1" ht="14.25" customHeight="1" x14ac:dyDescent="0.35">
      <c r="A55" s="35"/>
      <c r="B55" s="47"/>
      <c r="C55" s="48"/>
      <c r="D55" s="36"/>
      <c r="E55" s="36"/>
      <c r="F55" s="44"/>
      <c r="G55" s="45"/>
      <c r="I55" s="46"/>
      <c r="J55" s="46"/>
      <c r="K55" s="46"/>
      <c r="L55" s="46"/>
      <c r="M55" s="46"/>
      <c r="N55" s="46"/>
      <c r="O55" s="46"/>
    </row>
    <row r="56" spans="1:15" s="7" customFormat="1" ht="14.25" customHeight="1" x14ac:dyDescent="0.35">
      <c r="A56" s="35"/>
      <c r="B56" s="47"/>
      <c r="C56" s="48"/>
      <c r="D56" s="36"/>
      <c r="E56" s="36"/>
      <c r="F56" s="44"/>
      <c r="G56" s="45"/>
      <c r="I56" s="46"/>
      <c r="J56" s="46"/>
      <c r="K56" s="46"/>
      <c r="L56" s="46"/>
      <c r="M56" s="46"/>
      <c r="N56" s="46"/>
      <c r="O56" s="46"/>
    </row>
    <row r="57" spans="1:15" s="7" customFormat="1" ht="14.25" customHeight="1" x14ac:dyDescent="0.35">
      <c r="A57" s="35"/>
      <c r="B57" s="47"/>
      <c r="C57" s="48"/>
      <c r="D57" s="36"/>
      <c r="E57" s="36"/>
      <c r="F57" s="44"/>
      <c r="G57" s="45"/>
      <c r="I57" s="46"/>
      <c r="J57" s="46"/>
      <c r="K57" s="46"/>
      <c r="L57" s="46"/>
      <c r="M57" s="46"/>
      <c r="N57" s="46"/>
      <c r="O57" s="46"/>
    </row>
    <row r="58" spans="1:15" s="7" customFormat="1" ht="14.25" customHeight="1" x14ac:dyDescent="0.35">
      <c r="A58" s="35"/>
      <c r="B58" s="47"/>
      <c r="C58" s="48"/>
      <c r="D58" s="36"/>
      <c r="E58" s="36"/>
      <c r="F58" s="44"/>
      <c r="G58" s="45"/>
      <c r="I58" s="46"/>
      <c r="J58" s="46"/>
      <c r="K58" s="46"/>
      <c r="L58" s="46"/>
      <c r="M58" s="46"/>
      <c r="N58" s="46"/>
      <c r="O58" s="46"/>
    </row>
    <row r="59" spans="1:15" s="7" customFormat="1" ht="14.25" customHeight="1" x14ac:dyDescent="0.35">
      <c r="A59" s="35"/>
      <c r="B59" s="47"/>
      <c r="C59" s="48"/>
      <c r="D59" s="36"/>
      <c r="E59" s="36"/>
      <c r="F59" s="44"/>
      <c r="G59" s="45"/>
      <c r="I59" s="46"/>
      <c r="J59" s="46"/>
      <c r="K59" s="46"/>
      <c r="L59" s="46"/>
      <c r="M59" s="46"/>
      <c r="N59" s="46"/>
      <c r="O59" s="46"/>
    </row>
    <row r="60" spans="1:15" s="7" customFormat="1" ht="14.25" customHeight="1" x14ac:dyDescent="0.35">
      <c r="A60" s="35"/>
      <c r="B60" s="47"/>
      <c r="C60" s="48"/>
      <c r="D60" s="36"/>
      <c r="E60" s="36"/>
      <c r="F60" s="44"/>
      <c r="G60" s="45"/>
      <c r="I60" s="46"/>
      <c r="J60" s="46"/>
      <c r="K60" s="46"/>
      <c r="L60" s="46"/>
      <c r="M60" s="46"/>
      <c r="N60" s="46"/>
      <c r="O60" s="46"/>
    </row>
    <row r="61" spans="1:15" s="7" customFormat="1" ht="14.25" customHeight="1" x14ac:dyDescent="0.35">
      <c r="A61" s="35"/>
      <c r="B61" s="47"/>
      <c r="C61" s="48"/>
      <c r="D61" s="36"/>
      <c r="E61" s="36"/>
      <c r="F61" s="44"/>
      <c r="G61" s="45"/>
      <c r="I61" s="46"/>
      <c r="J61" s="46"/>
      <c r="K61" s="46"/>
      <c r="L61" s="46"/>
      <c r="M61" s="46"/>
      <c r="N61" s="46"/>
      <c r="O61" s="46"/>
    </row>
    <row r="62" spans="1:15" s="7" customFormat="1" ht="14.25" customHeight="1" x14ac:dyDescent="0.35">
      <c r="A62" s="35"/>
      <c r="B62" s="47"/>
      <c r="C62" s="48"/>
      <c r="D62" s="36"/>
      <c r="E62" s="36"/>
      <c r="F62" s="44"/>
      <c r="G62" s="45"/>
      <c r="I62" s="46"/>
      <c r="J62" s="46"/>
      <c r="K62" s="46"/>
      <c r="L62" s="46"/>
      <c r="M62" s="46"/>
      <c r="N62" s="46"/>
      <c r="O62" s="46"/>
    </row>
    <row r="63" spans="1:15" s="7" customFormat="1" ht="14.25" customHeight="1" x14ac:dyDescent="0.35">
      <c r="A63" s="35"/>
      <c r="B63" s="47"/>
      <c r="C63" s="48"/>
      <c r="D63" s="36"/>
      <c r="E63" s="36"/>
      <c r="F63" s="44"/>
      <c r="G63" s="45"/>
      <c r="I63" s="46"/>
      <c r="J63" s="46"/>
      <c r="K63" s="46"/>
      <c r="L63" s="46"/>
      <c r="M63" s="46"/>
      <c r="N63" s="46"/>
      <c r="O63" s="46"/>
    </row>
    <row r="64" spans="1:15" s="7" customFormat="1" ht="14.25" customHeight="1" x14ac:dyDescent="0.35">
      <c r="A64" s="35"/>
      <c r="B64" s="47"/>
      <c r="C64" s="48"/>
      <c r="D64" s="36"/>
      <c r="E64" s="36"/>
      <c r="F64" s="44"/>
      <c r="G64" s="45"/>
      <c r="I64" s="46"/>
      <c r="J64" s="46"/>
      <c r="K64" s="46"/>
      <c r="L64" s="46"/>
      <c r="M64" s="46"/>
      <c r="N64" s="46"/>
      <c r="O64" s="46"/>
    </row>
    <row r="65" spans="1:15" s="7" customFormat="1" ht="14.25" customHeight="1" x14ac:dyDescent="0.35">
      <c r="A65" s="35"/>
      <c r="B65" s="47"/>
      <c r="C65" s="48"/>
      <c r="D65" s="36"/>
      <c r="E65" s="36"/>
      <c r="F65" s="44"/>
      <c r="G65" s="45"/>
      <c r="I65" s="46"/>
      <c r="J65" s="46"/>
      <c r="K65" s="46"/>
      <c r="L65" s="46"/>
      <c r="M65" s="46"/>
      <c r="N65" s="46"/>
      <c r="O65" s="46"/>
    </row>
    <row r="66" spans="1:15" s="7" customFormat="1" ht="14.25" customHeight="1" x14ac:dyDescent="0.35">
      <c r="A66" s="35"/>
      <c r="B66" s="47"/>
      <c r="C66" s="48"/>
      <c r="D66" s="36"/>
      <c r="E66" s="36"/>
      <c r="F66" s="44"/>
      <c r="G66" s="45"/>
      <c r="I66" s="46"/>
      <c r="J66" s="46"/>
      <c r="K66" s="46"/>
      <c r="L66" s="46"/>
      <c r="M66" s="46"/>
      <c r="N66" s="46"/>
      <c r="O66" s="46"/>
    </row>
    <row r="67" spans="1:15" s="7" customFormat="1" ht="14.5" x14ac:dyDescent="0.35">
      <c r="A67" s="35"/>
      <c r="B67" s="47"/>
      <c r="C67" s="48"/>
      <c r="D67" s="36"/>
      <c r="E67" s="36"/>
      <c r="F67" s="44"/>
      <c r="G67" s="45"/>
      <c r="I67" s="46"/>
      <c r="J67" s="46"/>
      <c r="K67" s="46"/>
      <c r="L67" s="46"/>
      <c r="M67" s="46"/>
      <c r="N67" s="46"/>
      <c r="O67" s="46"/>
    </row>
    <row r="68" spans="1:15" s="7" customFormat="1" ht="14.5" x14ac:dyDescent="0.35">
      <c r="A68" s="35"/>
      <c r="B68" s="47"/>
      <c r="C68" s="48"/>
      <c r="D68" s="36"/>
      <c r="E68" s="36"/>
      <c r="F68" s="44"/>
      <c r="G68" s="45"/>
      <c r="I68" s="46"/>
      <c r="J68" s="46"/>
      <c r="K68" s="46"/>
      <c r="L68" s="46"/>
      <c r="M68" s="46"/>
      <c r="N68" s="46"/>
      <c r="O68" s="46"/>
    </row>
    <row r="69" spans="1:15" s="7" customFormat="1" ht="14.5" x14ac:dyDescent="0.35">
      <c r="A69" s="35"/>
      <c r="B69" s="47"/>
      <c r="C69" s="48"/>
      <c r="D69" s="36"/>
      <c r="E69" s="36"/>
      <c r="F69" s="44"/>
      <c r="G69" s="45"/>
      <c r="I69" s="46"/>
      <c r="J69" s="46"/>
      <c r="K69" s="46"/>
      <c r="L69" s="46"/>
      <c r="M69" s="46"/>
      <c r="N69" s="46"/>
      <c r="O69" s="46"/>
    </row>
    <row r="70" spans="1:15" s="7" customFormat="1" ht="14.5" x14ac:dyDescent="0.35">
      <c r="A70" s="35"/>
      <c r="B70" s="47"/>
      <c r="C70" s="48"/>
      <c r="D70" s="36"/>
      <c r="E70" s="36"/>
      <c r="F70" s="44"/>
      <c r="G70" s="45"/>
      <c r="I70" s="46"/>
      <c r="J70" s="46"/>
      <c r="K70" s="46"/>
      <c r="L70" s="46"/>
      <c r="M70" s="46"/>
      <c r="N70" s="46"/>
      <c r="O70" s="46"/>
    </row>
    <row r="71" spans="1:15" s="7" customFormat="1" ht="14.5" x14ac:dyDescent="0.35">
      <c r="A71" s="35"/>
      <c r="B71" s="47"/>
      <c r="C71" s="48"/>
      <c r="D71" s="36"/>
      <c r="E71" s="36"/>
      <c r="F71" s="44"/>
      <c r="G71" s="45"/>
      <c r="I71" s="46"/>
      <c r="J71" s="46"/>
      <c r="K71" s="46"/>
      <c r="L71" s="46"/>
      <c r="M71" s="46"/>
      <c r="N71" s="46"/>
      <c r="O71" s="46"/>
    </row>
    <row r="72" spans="1:15" s="7" customFormat="1" ht="14.5" x14ac:dyDescent="0.35">
      <c r="A72" s="35"/>
      <c r="B72" s="47"/>
      <c r="C72" s="48"/>
      <c r="D72" s="36"/>
      <c r="E72" s="36"/>
      <c r="F72" s="44"/>
      <c r="G72" s="45"/>
      <c r="I72" s="46"/>
      <c r="J72" s="46"/>
      <c r="K72" s="46"/>
      <c r="L72" s="46"/>
      <c r="M72" s="46"/>
      <c r="N72" s="46"/>
      <c r="O72" s="46"/>
    </row>
    <row r="73" spans="1:15" s="7" customFormat="1" ht="14.5" x14ac:dyDescent="0.35">
      <c r="A73" s="35"/>
      <c r="B73" s="47"/>
      <c r="C73" s="48"/>
      <c r="D73" s="36"/>
      <c r="E73" s="36"/>
      <c r="F73" s="44"/>
      <c r="G73" s="45"/>
      <c r="I73" s="46"/>
      <c r="J73" s="46"/>
      <c r="K73" s="46"/>
      <c r="L73" s="46"/>
      <c r="M73" s="46"/>
      <c r="N73" s="46"/>
      <c r="O73" s="46"/>
    </row>
    <row r="74" spans="1:15" s="7" customFormat="1" ht="14.5" x14ac:dyDescent="0.35">
      <c r="A74" s="35"/>
      <c r="B74" s="47"/>
      <c r="C74" s="48"/>
      <c r="D74" s="36"/>
      <c r="E74" s="36"/>
      <c r="F74" s="44"/>
      <c r="G74" s="45"/>
      <c r="I74" s="46"/>
      <c r="J74" s="46"/>
      <c r="K74" s="46"/>
      <c r="L74" s="46"/>
      <c r="M74" s="46"/>
      <c r="N74" s="46"/>
      <c r="O74" s="46"/>
    </row>
    <row r="75" spans="1:15" s="7" customFormat="1" ht="14.5" x14ac:dyDescent="0.35">
      <c r="A75" s="35"/>
      <c r="B75" s="47"/>
      <c r="C75" s="48"/>
      <c r="D75" s="49"/>
      <c r="E75" s="36"/>
      <c r="F75" s="44"/>
      <c r="G75" s="45"/>
      <c r="I75" s="46"/>
      <c r="J75" s="46"/>
      <c r="K75" s="46"/>
      <c r="L75" s="46"/>
      <c r="M75" s="46"/>
      <c r="N75" s="46"/>
      <c r="O75" s="46"/>
    </row>
    <row r="76" spans="1:15" s="7" customFormat="1" ht="14.5" x14ac:dyDescent="0.35">
      <c r="A76" s="35"/>
      <c r="B76" s="47"/>
      <c r="C76" s="48"/>
      <c r="D76" s="36"/>
      <c r="E76" s="36"/>
      <c r="F76" s="44"/>
      <c r="G76" s="45"/>
      <c r="I76" s="46"/>
      <c r="J76" s="46"/>
      <c r="K76" s="46"/>
      <c r="L76" s="46"/>
      <c r="M76" s="46"/>
      <c r="N76" s="46"/>
      <c r="O76" s="46"/>
    </row>
    <row r="77" spans="1:15" s="7" customFormat="1" ht="14.5" x14ac:dyDescent="0.35">
      <c r="A77" s="35"/>
      <c r="B77" s="47"/>
      <c r="C77" s="48"/>
      <c r="D77" s="36"/>
      <c r="E77" s="36"/>
      <c r="F77" s="44"/>
      <c r="G77" s="45"/>
      <c r="I77" s="46"/>
      <c r="J77" s="46"/>
      <c r="K77" s="46"/>
      <c r="L77" s="46"/>
      <c r="M77" s="46"/>
      <c r="N77" s="46"/>
      <c r="O77" s="46"/>
    </row>
    <row r="78" spans="1:15" s="7" customFormat="1" ht="14.5" x14ac:dyDescent="0.35">
      <c r="A78" s="35"/>
      <c r="B78" s="47"/>
      <c r="C78" s="48"/>
      <c r="D78" s="36"/>
      <c r="E78" s="36"/>
      <c r="F78" s="44"/>
      <c r="G78" s="45"/>
      <c r="I78" s="46"/>
      <c r="J78" s="46"/>
      <c r="K78" s="46"/>
      <c r="L78" s="46"/>
      <c r="M78" s="46"/>
      <c r="N78" s="46"/>
      <c r="O78" s="46"/>
    </row>
    <row r="79" spans="1:15" ht="14.5" x14ac:dyDescent="0.35">
      <c r="A79" s="35"/>
      <c r="B79" s="47"/>
      <c r="C79" s="48"/>
      <c r="D79" s="36"/>
      <c r="E79" s="36"/>
      <c r="F79" s="44"/>
      <c r="G79" s="45"/>
    </row>
    <row r="80" spans="1:15" ht="15" thickBot="1" x14ac:dyDescent="0.4">
      <c r="A80" s="35"/>
      <c r="B80" s="47"/>
      <c r="C80" s="48"/>
      <c r="D80" s="36"/>
      <c r="E80" s="36"/>
      <c r="F80" s="44"/>
      <c r="G80" s="45"/>
    </row>
    <row r="81" spans="1:7" ht="13.5" thickBot="1" x14ac:dyDescent="0.35">
      <c r="A81" s="93"/>
      <c r="B81" s="94"/>
      <c r="C81" s="95">
        <v>999</v>
      </c>
      <c r="D81" s="96" t="s">
        <v>17</v>
      </c>
      <c r="E81" s="97" t="s">
        <v>2</v>
      </c>
      <c r="F81" s="96"/>
      <c r="G81" s="98" t="s">
        <v>37</v>
      </c>
    </row>
  </sheetData>
  <mergeCells count="2">
    <mergeCell ref="A1:G1"/>
    <mergeCell ref="I9:O9"/>
  </mergeCells>
  <phoneticPr fontId="8" type="noConversion"/>
  <conditionalFormatting sqref="A6:C6 E6:G6 A7:G8 A9:C9 E9:G9 A10:G80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LET,MLADINCI,MLADINKE,KADETI,KADETINJE,ML.KADETI,ML.KADETINJE,U7"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22"/>
  <sheetViews>
    <sheetView tabSelected="1" workbookViewId="0">
      <selection activeCell="Y31" sqref="Y31"/>
    </sheetView>
  </sheetViews>
  <sheetFormatPr defaultColWidth="9.1796875" defaultRowHeight="14" x14ac:dyDescent="0.3"/>
  <cols>
    <col min="1" max="1" width="3.81640625" style="33" customWidth="1"/>
    <col min="2" max="2" width="3.26953125" style="10" customWidth="1"/>
    <col min="3" max="3" width="3.26953125" style="12" customWidth="1"/>
    <col min="4" max="4" width="1.26953125" style="1" customWidth="1"/>
    <col min="5" max="5" width="5" style="1" customWidth="1"/>
    <col min="6" max="11" width="2.7265625" style="1" customWidth="1"/>
    <col min="12" max="12" width="1.453125" style="1" customWidth="1"/>
    <col min="13" max="13" width="2.7265625" style="1" customWidth="1"/>
    <col min="14" max="14" width="3.26953125" style="1" customWidth="1"/>
    <col min="15" max="15" width="3" style="1" customWidth="1"/>
    <col min="16" max="16" width="2.7265625" style="1" customWidth="1"/>
    <col min="17" max="17" width="1.7265625" style="1" customWidth="1"/>
    <col min="18" max="19" width="2.7265625" style="1" customWidth="1"/>
    <col min="20" max="20" width="1.7265625" style="1" customWidth="1"/>
    <col min="21" max="22" width="2.7265625" style="1" customWidth="1"/>
    <col min="23" max="23" width="1.7265625" style="1" customWidth="1"/>
    <col min="24" max="25" width="2.7265625" style="1" customWidth="1"/>
    <col min="26" max="26" width="1.7265625" style="1" customWidth="1"/>
    <col min="27" max="28" width="2.7265625" style="1" customWidth="1"/>
    <col min="29" max="29" width="2.7265625" style="2" customWidth="1"/>
    <col min="30" max="31" width="2.7265625" style="1" customWidth="1"/>
    <col min="32" max="32" width="2.7265625" style="2" customWidth="1"/>
    <col min="33" max="34" width="2.7265625" style="1" customWidth="1"/>
    <col min="35" max="35" width="2.7265625" style="2" customWidth="1"/>
    <col min="36" max="36" width="2.7265625" style="1" customWidth="1"/>
    <col min="37" max="37" width="9.1796875" style="1"/>
    <col min="38" max="39" width="2" style="34" bestFit="1" customWidth="1"/>
    <col min="40" max="49" width="2" style="1" bestFit="1" customWidth="1"/>
    <col min="50" max="16384" width="9.1796875" style="1"/>
  </cols>
  <sheetData>
    <row r="1" spans="1:50" ht="11.5" x14ac:dyDescent="0.25">
      <c r="B1" s="179" t="str">
        <f>Prijave!A1</f>
        <v>2. MRNTZ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1"/>
    </row>
    <row r="2" spans="1:50" ht="12" thickBot="1" x14ac:dyDescent="0.3">
      <c r="B2" s="116" t="str">
        <f>Prijave!D3&amp;""</f>
        <v>U7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8"/>
    </row>
    <row r="3" spans="1:50" ht="9" customHeight="1" thickBot="1" x14ac:dyDescent="0.35"/>
    <row r="4" spans="1:50" ht="12.75" customHeight="1" x14ac:dyDescent="0.25">
      <c r="B4" s="188">
        <v>1</v>
      </c>
      <c r="C4" s="190" t="s">
        <v>5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2"/>
      <c r="P4" s="196">
        <v>1</v>
      </c>
      <c r="Q4" s="120"/>
      <c r="R4" s="121"/>
      <c r="S4" s="119">
        <v>2</v>
      </c>
      <c r="T4" s="120"/>
      <c r="U4" s="121"/>
      <c r="V4" s="119">
        <v>3</v>
      </c>
      <c r="W4" s="120"/>
      <c r="X4" s="121"/>
      <c r="Y4" s="119">
        <v>4</v>
      </c>
      <c r="Z4" s="120"/>
      <c r="AA4" s="125"/>
      <c r="AB4" s="127" t="s">
        <v>0</v>
      </c>
      <c r="AC4" s="128"/>
      <c r="AD4" s="129"/>
      <c r="AE4" s="186" t="s">
        <v>1</v>
      </c>
      <c r="AF4" s="128"/>
      <c r="AG4" s="129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</row>
    <row r="5" spans="1:50" ht="13.5" customHeight="1" thickBot="1" x14ac:dyDescent="0.3">
      <c r="B5" s="189"/>
      <c r="C5" s="193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5"/>
      <c r="P5" s="197"/>
      <c r="Q5" s="123"/>
      <c r="R5" s="124"/>
      <c r="S5" s="122"/>
      <c r="T5" s="123"/>
      <c r="U5" s="124"/>
      <c r="V5" s="122"/>
      <c r="W5" s="123"/>
      <c r="X5" s="124"/>
      <c r="Y5" s="122"/>
      <c r="Z5" s="123"/>
      <c r="AA5" s="126"/>
      <c r="AB5" s="130"/>
      <c r="AC5" s="131"/>
      <c r="AD5" s="132"/>
      <c r="AE5" s="187"/>
      <c r="AF5" s="131"/>
      <c r="AG5" s="132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</row>
    <row r="6" spans="1:50" ht="12" customHeight="1" x14ac:dyDescent="0.25">
      <c r="A6" s="148">
        <v>1</v>
      </c>
      <c r="B6" s="149">
        <v>1</v>
      </c>
      <c r="C6" s="173" t="str">
        <f>IF((A6=""),"",VLOOKUP(A6,Prijave!$C$6:$E$81,2))</f>
        <v>Tisa Tiran</v>
      </c>
      <c r="D6" s="174"/>
      <c r="E6" s="174"/>
      <c r="F6" s="174"/>
      <c r="G6" s="174"/>
      <c r="H6" s="174"/>
      <c r="I6" s="174"/>
      <c r="J6" s="174"/>
      <c r="K6" s="174"/>
      <c r="L6" s="175"/>
      <c r="M6" s="158" t="str">
        <f>IF((A6=""),"","("&amp;UPPER(VLOOKUP(A6,Prijave!$C$6:$E$81,3))&amp;")")</f>
        <v>(KRKA)</v>
      </c>
      <c r="N6" s="158"/>
      <c r="O6" s="159"/>
      <c r="P6" s="52"/>
      <c r="Q6" s="52"/>
      <c r="R6" s="53"/>
      <c r="S6" s="54" t="str">
        <f>IF(AH19&lt;&gt;"",AH19,"")</f>
        <v/>
      </c>
      <c r="T6" s="55" t="s">
        <v>2</v>
      </c>
      <c r="U6" s="56" t="str">
        <f>IF(AJ19&lt;&gt;"",AJ19,"")</f>
        <v/>
      </c>
      <c r="V6" s="54" t="str">
        <f>IF(AJ21&lt;&gt;"",AJ21,"")</f>
        <v/>
      </c>
      <c r="W6" s="55" t="s">
        <v>2</v>
      </c>
      <c r="X6" s="56" t="str">
        <f>IF(AH21&lt;&gt;"",AH21,"")</f>
        <v/>
      </c>
      <c r="Y6" s="54" t="str">
        <f>IF(AH16&lt;&gt;"",AH16,"")</f>
        <v/>
      </c>
      <c r="Z6" s="57" t="s">
        <v>2</v>
      </c>
      <c r="AA6" s="58" t="str">
        <f>IF(AJ16&lt;&gt;"",AJ16,"")</f>
        <v/>
      </c>
      <c r="AB6" s="154" t="str">
        <f>IF(AND(S6="",V6="",Y6=""),"",SUM(S6,V6,Y6))</f>
        <v/>
      </c>
      <c r="AC6" s="156" t="s">
        <v>2</v>
      </c>
      <c r="AD6" s="133" t="str">
        <f>IF(AND(U6="",X6="",AA6=""),"",SUM(U6,X6,AA6))</f>
        <v/>
      </c>
      <c r="AE6" s="135" t="str">
        <f>IF(SUM(T7,W7,Z7)&gt;0,SUM(T7,W7,Z7),"")</f>
        <v/>
      </c>
      <c r="AF6" s="136"/>
      <c r="AG6" s="137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</row>
    <row r="7" spans="1:50" ht="12" customHeight="1" x14ac:dyDescent="0.25">
      <c r="A7" s="148"/>
      <c r="B7" s="150"/>
      <c r="C7" s="176"/>
      <c r="D7" s="177"/>
      <c r="E7" s="177"/>
      <c r="F7" s="177"/>
      <c r="G7" s="177"/>
      <c r="H7" s="177"/>
      <c r="I7" s="177"/>
      <c r="J7" s="177"/>
      <c r="K7" s="177"/>
      <c r="L7" s="178"/>
      <c r="M7" s="160"/>
      <c r="N7" s="160"/>
      <c r="O7" s="161"/>
      <c r="P7" s="59"/>
      <c r="Q7" s="59"/>
      <c r="R7" s="60"/>
      <c r="S7" s="61"/>
      <c r="T7" s="62" t="str">
        <f>IF((S6=3),2,IF(U6=3,1,""))</f>
        <v/>
      </c>
      <c r="U7" s="63"/>
      <c r="V7" s="61"/>
      <c r="W7" s="62" t="str">
        <f>IF((V6=3),2,IF(X6=3,1,""))</f>
        <v/>
      </c>
      <c r="X7" s="63"/>
      <c r="Y7" s="61"/>
      <c r="Z7" s="62" t="str">
        <f>IF((Y6=3),2,IF(AA6=3,1,""))</f>
        <v/>
      </c>
      <c r="AA7" s="64"/>
      <c r="AB7" s="155"/>
      <c r="AC7" s="157"/>
      <c r="AD7" s="134"/>
      <c r="AE7" s="138"/>
      <c r="AF7" s="139"/>
      <c r="AG7" s="140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</row>
    <row r="8" spans="1:50" ht="12" customHeight="1" x14ac:dyDescent="0.25">
      <c r="A8" s="148">
        <v>3</v>
      </c>
      <c r="B8" s="150">
        <v>2</v>
      </c>
      <c r="C8" s="162" t="str">
        <f>IF((A8=""),"",VLOOKUP(A8,Prijave!$C$6:$E$81,2))</f>
        <v>Liam Truden</v>
      </c>
      <c r="D8" s="163"/>
      <c r="E8" s="163"/>
      <c r="F8" s="163"/>
      <c r="G8" s="163"/>
      <c r="H8" s="163"/>
      <c r="I8" s="163"/>
      <c r="J8" s="163"/>
      <c r="K8" s="163"/>
      <c r="L8" s="164"/>
      <c r="M8" s="170" t="str">
        <f>IF((A8=""),"","("&amp;UPPER(VLOOKUP(A8,Prijave!$C$6:$E$81,3))&amp;")")</f>
        <v>(KRKA)</v>
      </c>
      <c r="N8" s="170"/>
      <c r="O8" s="171"/>
      <c r="P8" s="65" t="str">
        <f>IF(AJ19&lt;&gt;"",AJ19,"")</f>
        <v/>
      </c>
      <c r="Q8" s="65" t="s">
        <v>2</v>
      </c>
      <c r="R8" s="66" t="str">
        <f>IF(AH19&lt;&gt;"",AH19,"")</f>
        <v/>
      </c>
      <c r="S8" s="67"/>
      <c r="T8" s="68"/>
      <c r="U8" s="69"/>
      <c r="V8" s="70">
        <f>IF(AH17&lt;&gt;"",AH17,"")</f>
        <v>3</v>
      </c>
      <c r="W8" s="65" t="s">
        <v>2</v>
      </c>
      <c r="X8" s="66">
        <f>IF(AJ17&lt;&gt;"",AJ17,"")</f>
        <v>0</v>
      </c>
      <c r="Y8" s="70">
        <f>IF(AH20&lt;&gt;"",AH20,"")</f>
        <v>2</v>
      </c>
      <c r="Z8" s="65" t="s">
        <v>2</v>
      </c>
      <c r="AA8" s="71">
        <f>IF(AJ20&lt;&gt;"",AJ20,"")</f>
        <v>3</v>
      </c>
      <c r="AB8" s="168">
        <f>IF(AND(P8="",V8="",Y8=""),"",SUM(P8,V8,Y8))</f>
        <v>5</v>
      </c>
      <c r="AC8" s="169" t="s">
        <v>2</v>
      </c>
      <c r="AD8" s="172">
        <f>IF(AND(R8="",X8="",AA8=""),"",SUM(R8,X8,AA8))</f>
        <v>3</v>
      </c>
      <c r="AE8" s="151">
        <f>IF(SUM(Q9,W9,Z9)&gt;0,SUM(Q9,W9,Z9),"")</f>
        <v>3</v>
      </c>
      <c r="AF8" s="152"/>
      <c r="AG8" s="153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</row>
    <row r="9" spans="1:50" ht="12" customHeight="1" x14ac:dyDescent="0.25">
      <c r="A9" s="148"/>
      <c r="B9" s="150"/>
      <c r="C9" s="165"/>
      <c r="D9" s="166"/>
      <c r="E9" s="166"/>
      <c r="F9" s="166"/>
      <c r="G9" s="166"/>
      <c r="H9" s="166"/>
      <c r="I9" s="166"/>
      <c r="J9" s="166"/>
      <c r="K9" s="166"/>
      <c r="L9" s="167"/>
      <c r="M9" s="170"/>
      <c r="N9" s="170"/>
      <c r="O9" s="171"/>
      <c r="P9" s="72"/>
      <c r="Q9" s="62" t="str">
        <f>IF((P8=3),2,IF(R8=3,1,""))</f>
        <v/>
      </c>
      <c r="R9" s="63"/>
      <c r="S9" s="73"/>
      <c r="T9" s="59"/>
      <c r="U9" s="60"/>
      <c r="V9" s="61"/>
      <c r="W9" s="62">
        <f>IF((V8=3),2,IF(X8=3,1,""))</f>
        <v>2</v>
      </c>
      <c r="X9" s="63"/>
      <c r="Y9" s="61"/>
      <c r="Z9" s="62">
        <f>IF((Y8=3),2,IF(AA8=3,1,""))</f>
        <v>1</v>
      </c>
      <c r="AA9" s="64"/>
      <c r="AB9" s="155"/>
      <c r="AC9" s="157"/>
      <c r="AD9" s="134"/>
      <c r="AE9" s="138"/>
      <c r="AF9" s="139"/>
      <c r="AG9" s="140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</row>
    <row r="10" spans="1:50" ht="12" customHeight="1" x14ac:dyDescent="0.25">
      <c r="A10" s="148">
        <v>2</v>
      </c>
      <c r="B10" s="150">
        <v>3</v>
      </c>
      <c r="C10" s="162" t="str">
        <f>IF((A10=""),"",VLOOKUP(A10,Prijave!$C$6:$E$81,2))</f>
        <v>Katarina Jedlovčnik</v>
      </c>
      <c r="D10" s="163"/>
      <c r="E10" s="163"/>
      <c r="F10" s="163"/>
      <c r="G10" s="163"/>
      <c r="H10" s="163"/>
      <c r="I10" s="163"/>
      <c r="J10" s="163"/>
      <c r="K10" s="163"/>
      <c r="L10" s="164"/>
      <c r="M10" s="170" t="str">
        <f>IF((A10=""),"","("&amp;UPPER(VLOOKUP(A10,Prijave!$C$6:$E$81,3))&amp;")")</f>
        <v>(KRKA)</v>
      </c>
      <c r="N10" s="170"/>
      <c r="O10" s="171"/>
      <c r="P10" s="65" t="str">
        <f>IF(AH21&lt;&gt;"",AH21,"")</f>
        <v/>
      </c>
      <c r="Q10" s="65" t="s">
        <v>2</v>
      </c>
      <c r="R10" s="66" t="str">
        <f>IF(AJ21&lt;&gt;"",AJ21,"")</f>
        <v/>
      </c>
      <c r="S10" s="70">
        <f>IF(AJ17&lt;&gt;"",AJ17,"")</f>
        <v>0</v>
      </c>
      <c r="T10" s="65" t="s">
        <v>2</v>
      </c>
      <c r="U10" s="66">
        <f>IF(AH17&lt;&gt;"",AH17,"")</f>
        <v>3</v>
      </c>
      <c r="V10" s="67"/>
      <c r="W10" s="68"/>
      <c r="X10" s="69"/>
      <c r="Y10" s="70">
        <f>IF(AJ18&lt;&gt;"",AJ18,"")</f>
        <v>0</v>
      </c>
      <c r="Z10" s="65" t="s">
        <v>2</v>
      </c>
      <c r="AA10" s="71">
        <f>IF(AH18&lt;&gt;"",AH18,"")</f>
        <v>3</v>
      </c>
      <c r="AB10" s="168">
        <f>IF(AND(P10="",S10="",Y10=""),"",SUM(P10,S10,Y10))</f>
        <v>0</v>
      </c>
      <c r="AC10" s="169" t="s">
        <v>2</v>
      </c>
      <c r="AD10" s="172">
        <f>IF(AND(R10="",U10="",AA10=""),"",SUM(R10,U10,AA10))</f>
        <v>6</v>
      </c>
      <c r="AE10" s="151">
        <f>IF(SUM(Q11,T11,Z11)&gt;0,SUM(Q11,T11,Z11),"")</f>
        <v>2</v>
      </c>
      <c r="AF10" s="152"/>
      <c r="AG10" s="153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</row>
    <row r="11" spans="1:50" ht="12" customHeight="1" x14ac:dyDescent="0.25">
      <c r="A11" s="148"/>
      <c r="B11" s="150"/>
      <c r="C11" s="165"/>
      <c r="D11" s="166"/>
      <c r="E11" s="166"/>
      <c r="F11" s="166"/>
      <c r="G11" s="166"/>
      <c r="H11" s="166"/>
      <c r="I11" s="166"/>
      <c r="J11" s="166"/>
      <c r="K11" s="166"/>
      <c r="L11" s="167"/>
      <c r="M11" s="170"/>
      <c r="N11" s="170"/>
      <c r="O11" s="171"/>
      <c r="P11" s="72"/>
      <c r="Q11" s="62" t="str">
        <f>IF((P10=3),2,IF(R10=3,1,""))</f>
        <v/>
      </c>
      <c r="R11" s="63"/>
      <c r="S11" s="61"/>
      <c r="T11" s="62">
        <f>IF((S10=3),2,IF(U10=3,1,""))</f>
        <v>1</v>
      </c>
      <c r="U11" s="63"/>
      <c r="V11" s="73"/>
      <c r="W11" s="59"/>
      <c r="X11" s="60"/>
      <c r="Y11" s="61"/>
      <c r="Z11" s="62">
        <f>IF((Y10=3),2,IF(AA10=3,1,""))</f>
        <v>1</v>
      </c>
      <c r="AA11" s="64"/>
      <c r="AB11" s="155"/>
      <c r="AC11" s="157"/>
      <c r="AD11" s="134"/>
      <c r="AE11" s="138"/>
      <c r="AF11" s="139"/>
      <c r="AG11" s="140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</row>
    <row r="12" spans="1:50" ht="12" customHeight="1" x14ac:dyDescent="0.25">
      <c r="A12" s="148">
        <v>4</v>
      </c>
      <c r="B12" s="150">
        <v>4</v>
      </c>
      <c r="C12" s="162" t="str">
        <f>IF((A12=""),"",VLOOKUP(A12,Prijave!$C$6:$E$81,2))</f>
        <v>Tristan Golavšek</v>
      </c>
      <c r="D12" s="163"/>
      <c r="E12" s="163"/>
      <c r="F12" s="163"/>
      <c r="G12" s="163"/>
      <c r="H12" s="163"/>
      <c r="I12" s="163"/>
      <c r="J12" s="163"/>
      <c r="K12" s="163"/>
      <c r="L12" s="164"/>
      <c r="M12" s="170" t="str">
        <f>IF((A12=""),"","("&amp;UPPER(VLOOKUP(A12,Prijave!$C$6:$E$81,3))&amp;")")</f>
        <v>(SAVINJA)</v>
      </c>
      <c r="N12" s="170"/>
      <c r="O12" s="171"/>
      <c r="P12" s="65" t="str">
        <f>IF(AJ16&lt;&gt;"",AJ16,"")</f>
        <v/>
      </c>
      <c r="Q12" s="65" t="s">
        <v>2</v>
      </c>
      <c r="R12" s="66" t="str">
        <f>IF(AH16&lt;&gt;"",AH16,"")</f>
        <v/>
      </c>
      <c r="S12" s="70">
        <f>IF(AJ20&lt;&gt;"",AJ20,"")</f>
        <v>3</v>
      </c>
      <c r="T12" s="65" t="s">
        <v>2</v>
      </c>
      <c r="U12" s="66">
        <f>IF(AH20&lt;&gt;"",AH20,"")</f>
        <v>2</v>
      </c>
      <c r="V12" s="70">
        <f>IF(AH18&lt;&gt;"",AH18,"")</f>
        <v>3</v>
      </c>
      <c r="W12" s="65" t="s">
        <v>2</v>
      </c>
      <c r="X12" s="66">
        <f>IF(AJ18&lt;&gt;"",AJ18,"")</f>
        <v>0</v>
      </c>
      <c r="Y12" s="67"/>
      <c r="Z12" s="68"/>
      <c r="AA12" s="74"/>
      <c r="AB12" s="168">
        <f>IF(AND(P12="",S12="",V12=""),"",SUM(P12,S12,V12))</f>
        <v>6</v>
      </c>
      <c r="AC12" s="169" t="s">
        <v>2</v>
      </c>
      <c r="AD12" s="172">
        <f>IF(AND(R12="",U12="",X12=""),"",SUM(R12,U12,X12))</f>
        <v>2</v>
      </c>
      <c r="AE12" s="151">
        <f>IF(SUM(Q13,T13,W13)&gt;0,SUM(Q13,T13,W13),"")</f>
        <v>4</v>
      </c>
      <c r="AF12" s="152"/>
      <c r="AG12" s="153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</row>
    <row r="13" spans="1:50" ht="13.5" customHeight="1" thickBot="1" x14ac:dyDescent="0.3">
      <c r="A13" s="148"/>
      <c r="B13" s="202"/>
      <c r="C13" s="203"/>
      <c r="D13" s="204"/>
      <c r="E13" s="204"/>
      <c r="F13" s="204"/>
      <c r="G13" s="204"/>
      <c r="H13" s="204"/>
      <c r="I13" s="204"/>
      <c r="J13" s="204"/>
      <c r="K13" s="204"/>
      <c r="L13" s="205"/>
      <c r="M13" s="208"/>
      <c r="N13" s="208"/>
      <c r="O13" s="209"/>
      <c r="P13" s="75"/>
      <c r="Q13" s="76" t="str">
        <f>IF((P12=3),2,IF(R12=3,1,""))</f>
        <v/>
      </c>
      <c r="R13" s="77"/>
      <c r="S13" s="78"/>
      <c r="T13" s="76">
        <f>IF((S12=3),2,IF(U12=3,1,""))</f>
        <v>2</v>
      </c>
      <c r="U13" s="77"/>
      <c r="V13" s="78"/>
      <c r="W13" s="76">
        <f>IF((V12=3),2,IF(X12=3,1,""))</f>
        <v>2</v>
      </c>
      <c r="X13" s="77"/>
      <c r="Y13" s="79"/>
      <c r="Z13" s="80"/>
      <c r="AA13" s="81"/>
      <c r="AB13" s="206"/>
      <c r="AC13" s="207"/>
      <c r="AD13" s="198"/>
      <c r="AE13" s="199"/>
      <c r="AF13" s="200"/>
      <c r="AG13" s="20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</row>
    <row r="14" spans="1:50" ht="6" customHeight="1" x14ac:dyDescent="0.3">
      <c r="AH14" s="1" t="s">
        <v>6</v>
      </c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</row>
    <row r="15" spans="1:50" ht="12.75" customHeight="1" x14ac:dyDescent="0.3">
      <c r="B15" s="11"/>
      <c r="C15" s="13"/>
      <c r="D15" s="5"/>
      <c r="E15" s="5"/>
      <c r="F15" s="5"/>
      <c r="G15" s="5"/>
      <c r="H15" s="5"/>
      <c r="I15" s="5"/>
      <c r="J15" s="182"/>
      <c r="K15" s="182"/>
      <c r="L15" s="182"/>
      <c r="M15" s="182"/>
      <c r="N15" s="182"/>
      <c r="O15" s="182"/>
      <c r="P15" s="182"/>
      <c r="Q15" s="182"/>
      <c r="R15" s="182"/>
      <c r="S15" s="183">
        <v>1</v>
      </c>
      <c r="T15" s="183"/>
      <c r="U15" s="183"/>
      <c r="V15" s="183">
        <v>2</v>
      </c>
      <c r="W15" s="183"/>
      <c r="X15" s="183"/>
      <c r="Y15" s="183">
        <v>3</v>
      </c>
      <c r="Z15" s="183"/>
      <c r="AA15" s="183"/>
      <c r="AB15" s="183">
        <v>4</v>
      </c>
      <c r="AC15" s="183"/>
      <c r="AD15" s="183"/>
      <c r="AE15" s="183">
        <v>5</v>
      </c>
      <c r="AF15" s="183"/>
      <c r="AG15" s="184"/>
      <c r="AH15" s="185" t="s">
        <v>16</v>
      </c>
      <c r="AI15" s="182"/>
      <c r="AJ15" s="182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</row>
    <row r="16" spans="1:50" ht="19" customHeight="1" x14ac:dyDescent="0.25">
      <c r="B16" s="147" t="s">
        <v>7</v>
      </c>
      <c r="C16" s="147"/>
      <c r="D16" s="20"/>
      <c r="E16" s="28" t="s">
        <v>10</v>
      </c>
      <c r="F16" s="146" t="str">
        <f>C6</f>
        <v>Tisa Tiran</v>
      </c>
      <c r="G16" s="146"/>
      <c r="H16" s="146"/>
      <c r="I16" s="146"/>
      <c r="J16" s="146"/>
      <c r="K16" s="146"/>
      <c r="L16" s="29" t="s">
        <v>4</v>
      </c>
      <c r="M16" s="144" t="str">
        <f>C12</f>
        <v>Tristan Golavšek</v>
      </c>
      <c r="N16" s="144"/>
      <c r="O16" s="144"/>
      <c r="P16" s="144"/>
      <c r="Q16" s="144"/>
      <c r="R16" s="145"/>
      <c r="S16" s="82"/>
      <c r="T16" s="27" t="s">
        <v>4</v>
      </c>
      <c r="U16" s="83"/>
      <c r="V16" s="82"/>
      <c r="W16" s="27" t="s">
        <v>4</v>
      </c>
      <c r="X16" s="83"/>
      <c r="Y16" s="82"/>
      <c r="Z16" s="27" t="s">
        <v>4</v>
      </c>
      <c r="AA16" s="83"/>
      <c r="AB16" s="82"/>
      <c r="AC16" s="27" t="s">
        <v>4</v>
      </c>
      <c r="AD16" s="83"/>
      <c r="AE16" s="82"/>
      <c r="AF16" s="27" t="s">
        <v>4</v>
      </c>
      <c r="AG16" s="83"/>
      <c r="AH16" s="84" t="str">
        <f t="shared" ref="AH16:AH21" si="0">IF(AND(AV16=0,AW16=0),"",AV16)</f>
        <v/>
      </c>
      <c r="AI16" s="85" t="s">
        <v>2</v>
      </c>
      <c r="AJ16" s="86" t="str">
        <f t="shared" ref="AJ16:AJ21" si="1">IF(AND(AV16=0,AW16=0),"",AW16)</f>
        <v/>
      </c>
      <c r="AL16" s="87">
        <f t="shared" ref="AL16:AL21" si="2">IF(S16&gt;U16,1,0)</f>
        <v>0</v>
      </c>
      <c r="AM16" s="87">
        <f t="shared" ref="AM16:AM21" si="3">IF(U16&gt;S16,1,0)</f>
        <v>0</v>
      </c>
      <c r="AN16" s="87">
        <f t="shared" ref="AN16:AN21" si="4">IF(V16&gt;X16,1,0)</f>
        <v>0</v>
      </c>
      <c r="AO16" s="87">
        <f t="shared" ref="AO16:AO21" si="5">IF(X16&gt;V16,1,0)</f>
        <v>0</v>
      </c>
      <c r="AP16" s="87">
        <f t="shared" ref="AP16:AP21" si="6">IF(Y16&gt;AA16,1,0)</f>
        <v>0</v>
      </c>
      <c r="AQ16" s="87">
        <f t="shared" ref="AQ16:AQ21" si="7">IF(AA16&gt;Y16,1,0)</f>
        <v>0</v>
      </c>
      <c r="AR16" s="87">
        <f t="shared" ref="AR16:AR21" si="8">IF(AB16&gt;AD16,1,0)</f>
        <v>0</v>
      </c>
      <c r="AS16" s="87">
        <f t="shared" ref="AS16:AS21" si="9">IF(AD16&gt;AB16,1,0)</f>
        <v>0</v>
      </c>
      <c r="AT16" s="87">
        <f t="shared" ref="AT16:AT21" si="10">IF(AE16&gt;AG16,1,0)</f>
        <v>0</v>
      </c>
      <c r="AU16" s="87">
        <f t="shared" ref="AU16:AU21" si="11">IF(AG16&gt;AE16,1,0)</f>
        <v>0</v>
      </c>
      <c r="AV16" s="87">
        <f t="shared" ref="AV16:AW21" si="12">AL16+AN16+AP16+AR16+AT16</f>
        <v>0</v>
      </c>
      <c r="AW16" s="87">
        <f t="shared" si="12"/>
        <v>0</v>
      </c>
      <c r="AX16" s="51"/>
    </row>
    <row r="17" spans="2:50" ht="19" customHeight="1" x14ac:dyDescent="0.25">
      <c r="B17" s="31"/>
      <c r="C17" s="24"/>
      <c r="E17" s="28" t="s">
        <v>11</v>
      </c>
      <c r="F17" s="144" t="str">
        <f>C8</f>
        <v>Liam Truden</v>
      </c>
      <c r="G17" s="144"/>
      <c r="H17" s="144"/>
      <c r="I17" s="144"/>
      <c r="J17" s="144"/>
      <c r="K17" s="144"/>
      <c r="L17" s="29" t="s">
        <v>4</v>
      </c>
      <c r="M17" s="144" t="str">
        <f>C10</f>
        <v>Katarina Jedlovčnik</v>
      </c>
      <c r="N17" s="144"/>
      <c r="O17" s="144"/>
      <c r="P17" s="144"/>
      <c r="Q17" s="144"/>
      <c r="R17" s="145"/>
      <c r="S17" s="82">
        <v>11</v>
      </c>
      <c r="T17" s="27" t="s">
        <v>4</v>
      </c>
      <c r="U17" s="83">
        <v>3</v>
      </c>
      <c r="V17" s="82">
        <v>11</v>
      </c>
      <c r="W17" s="27" t="s">
        <v>4</v>
      </c>
      <c r="X17" s="83">
        <v>7</v>
      </c>
      <c r="Y17" s="82">
        <v>11</v>
      </c>
      <c r="Z17" s="27" t="s">
        <v>4</v>
      </c>
      <c r="AA17" s="83">
        <v>1</v>
      </c>
      <c r="AB17" s="82"/>
      <c r="AC17" s="27" t="s">
        <v>4</v>
      </c>
      <c r="AD17" s="83"/>
      <c r="AE17" s="82"/>
      <c r="AF17" s="27" t="s">
        <v>4</v>
      </c>
      <c r="AG17" s="83"/>
      <c r="AH17" s="84">
        <f t="shared" si="0"/>
        <v>3</v>
      </c>
      <c r="AI17" s="85" t="s">
        <v>2</v>
      </c>
      <c r="AJ17" s="86">
        <f t="shared" si="1"/>
        <v>0</v>
      </c>
      <c r="AL17" s="87">
        <f t="shared" si="2"/>
        <v>1</v>
      </c>
      <c r="AM17" s="87">
        <f t="shared" si="3"/>
        <v>0</v>
      </c>
      <c r="AN17" s="87">
        <f t="shared" si="4"/>
        <v>1</v>
      </c>
      <c r="AO17" s="87">
        <f t="shared" si="5"/>
        <v>0</v>
      </c>
      <c r="AP17" s="87">
        <f t="shared" si="6"/>
        <v>1</v>
      </c>
      <c r="AQ17" s="87">
        <f t="shared" si="7"/>
        <v>0</v>
      </c>
      <c r="AR17" s="87">
        <f t="shared" si="8"/>
        <v>0</v>
      </c>
      <c r="AS17" s="87">
        <f t="shared" si="9"/>
        <v>0</v>
      </c>
      <c r="AT17" s="87">
        <f t="shared" si="10"/>
        <v>0</v>
      </c>
      <c r="AU17" s="87">
        <f t="shared" si="11"/>
        <v>0</v>
      </c>
      <c r="AV17" s="87">
        <f t="shared" si="12"/>
        <v>3</v>
      </c>
      <c r="AW17" s="87">
        <f t="shared" si="12"/>
        <v>0</v>
      </c>
      <c r="AX17" s="51"/>
    </row>
    <row r="18" spans="2:50" ht="19" customHeight="1" x14ac:dyDescent="0.25">
      <c r="B18" s="147" t="s">
        <v>8</v>
      </c>
      <c r="C18" s="147"/>
      <c r="D18" s="20"/>
      <c r="E18" s="28" t="s">
        <v>12</v>
      </c>
      <c r="F18" s="144" t="str">
        <f>C12</f>
        <v>Tristan Golavšek</v>
      </c>
      <c r="G18" s="144"/>
      <c r="H18" s="144"/>
      <c r="I18" s="144"/>
      <c r="J18" s="144"/>
      <c r="K18" s="144"/>
      <c r="L18" s="29" t="s">
        <v>4</v>
      </c>
      <c r="M18" s="144" t="str">
        <f>C10</f>
        <v>Katarina Jedlovčnik</v>
      </c>
      <c r="N18" s="144"/>
      <c r="O18" s="144"/>
      <c r="P18" s="144"/>
      <c r="Q18" s="144"/>
      <c r="R18" s="145"/>
      <c r="S18" s="82">
        <v>11</v>
      </c>
      <c r="T18" s="27" t="s">
        <v>4</v>
      </c>
      <c r="U18" s="83">
        <v>4</v>
      </c>
      <c r="V18" s="82">
        <v>11</v>
      </c>
      <c r="W18" s="27" t="s">
        <v>4</v>
      </c>
      <c r="X18" s="83">
        <v>4</v>
      </c>
      <c r="Y18" s="82">
        <v>11</v>
      </c>
      <c r="Z18" s="27" t="s">
        <v>4</v>
      </c>
      <c r="AA18" s="83">
        <v>3</v>
      </c>
      <c r="AB18" s="82"/>
      <c r="AC18" s="27" t="s">
        <v>4</v>
      </c>
      <c r="AD18" s="83"/>
      <c r="AE18" s="82"/>
      <c r="AF18" s="27" t="s">
        <v>4</v>
      </c>
      <c r="AG18" s="83"/>
      <c r="AH18" s="84">
        <f t="shared" si="0"/>
        <v>3</v>
      </c>
      <c r="AI18" s="85" t="s">
        <v>2</v>
      </c>
      <c r="AJ18" s="86">
        <f t="shared" si="1"/>
        <v>0</v>
      </c>
      <c r="AL18" s="87">
        <f t="shared" si="2"/>
        <v>1</v>
      </c>
      <c r="AM18" s="87">
        <f t="shared" si="3"/>
        <v>0</v>
      </c>
      <c r="AN18" s="87">
        <f t="shared" si="4"/>
        <v>1</v>
      </c>
      <c r="AO18" s="87">
        <f t="shared" si="5"/>
        <v>0</v>
      </c>
      <c r="AP18" s="87">
        <f t="shared" si="6"/>
        <v>1</v>
      </c>
      <c r="AQ18" s="87">
        <f t="shared" si="7"/>
        <v>0</v>
      </c>
      <c r="AR18" s="87">
        <f t="shared" si="8"/>
        <v>0</v>
      </c>
      <c r="AS18" s="87">
        <f t="shared" si="9"/>
        <v>0</v>
      </c>
      <c r="AT18" s="87">
        <f t="shared" si="10"/>
        <v>0</v>
      </c>
      <c r="AU18" s="87">
        <f t="shared" si="11"/>
        <v>0</v>
      </c>
      <c r="AV18" s="87">
        <f t="shared" si="12"/>
        <v>3</v>
      </c>
      <c r="AW18" s="87">
        <f t="shared" si="12"/>
        <v>0</v>
      </c>
      <c r="AX18" s="51"/>
    </row>
    <row r="19" spans="2:50" ht="19" customHeight="1" x14ac:dyDescent="0.25">
      <c r="B19" s="32"/>
      <c r="C19" s="25"/>
      <c r="D19" s="20"/>
      <c r="E19" s="28" t="s">
        <v>13</v>
      </c>
      <c r="F19" s="146" t="str">
        <f>C6</f>
        <v>Tisa Tiran</v>
      </c>
      <c r="G19" s="146"/>
      <c r="H19" s="146"/>
      <c r="I19" s="146"/>
      <c r="J19" s="146"/>
      <c r="K19" s="146"/>
      <c r="L19" s="29" t="s">
        <v>4</v>
      </c>
      <c r="M19" s="144" t="str">
        <f>C8</f>
        <v>Liam Truden</v>
      </c>
      <c r="N19" s="144"/>
      <c r="O19" s="144"/>
      <c r="P19" s="144"/>
      <c r="Q19" s="144"/>
      <c r="R19" s="145"/>
      <c r="S19" s="82"/>
      <c r="T19" s="27" t="s">
        <v>4</v>
      </c>
      <c r="U19" s="83"/>
      <c r="V19" s="82"/>
      <c r="W19" s="27" t="s">
        <v>4</v>
      </c>
      <c r="X19" s="83"/>
      <c r="Y19" s="82"/>
      <c r="Z19" s="27" t="s">
        <v>4</v>
      </c>
      <c r="AA19" s="83"/>
      <c r="AB19" s="82"/>
      <c r="AC19" s="27" t="s">
        <v>4</v>
      </c>
      <c r="AD19" s="83"/>
      <c r="AE19" s="82"/>
      <c r="AF19" s="27" t="s">
        <v>4</v>
      </c>
      <c r="AG19" s="83"/>
      <c r="AH19" s="84" t="str">
        <f t="shared" si="0"/>
        <v/>
      </c>
      <c r="AI19" s="88" t="s">
        <v>2</v>
      </c>
      <c r="AJ19" s="86" t="str">
        <f t="shared" si="1"/>
        <v/>
      </c>
      <c r="AL19" s="87">
        <f t="shared" si="2"/>
        <v>0</v>
      </c>
      <c r="AM19" s="87">
        <f t="shared" si="3"/>
        <v>0</v>
      </c>
      <c r="AN19" s="87">
        <f t="shared" si="4"/>
        <v>0</v>
      </c>
      <c r="AO19" s="87">
        <f t="shared" si="5"/>
        <v>0</v>
      </c>
      <c r="AP19" s="87">
        <f t="shared" si="6"/>
        <v>0</v>
      </c>
      <c r="AQ19" s="87">
        <f t="shared" si="7"/>
        <v>0</v>
      </c>
      <c r="AR19" s="87">
        <f t="shared" si="8"/>
        <v>0</v>
      </c>
      <c r="AS19" s="87">
        <f t="shared" si="9"/>
        <v>0</v>
      </c>
      <c r="AT19" s="87">
        <f t="shared" si="10"/>
        <v>0</v>
      </c>
      <c r="AU19" s="87">
        <f t="shared" si="11"/>
        <v>0</v>
      </c>
      <c r="AV19" s="87">
        <f t="shared" si="12"/>
        <v>0</v>
      </c>
      <c r="AW19" s="87">
        <f t="shared" si="12"/>
        <v>0</v>
      </c>
      <c r="AX19" s="51"/>
    </row>
    <row r="20" spans="2:50" ht="19" customHeight="1" x14ac:dyDescent="0.25">
      <c r="B20" s="147" t="s">
        <v>9</v>
      </c>
      <c r="C20" s="147"/>
      <c r="D20" s="20"/>
      <c r="E20" s="28" t="s">
        <v>14</v>
      </c>
      <c r="F20" s="144" t="str">
        <f>C8</f>
        <v>Liam Truden</v>
      </c>
      <c r="G20" s="144"/>
      <c r="H20" s="144"/>
      <c r="I20" s="144"/>
      <c r="J20" s="144"/>
      <c r="K20" s="144"/>
      <c r="L20" s="29" t="s">
        <v>4</v>
      </c>
      <c r="M20" s="144" t="str">
        <f>C12</f>
        <v>Tristan Golavšek</v>
      </c>
      <c r="N20" s="144"/>
      <c r="O20" s="144"/>
      <c r="P20" s="144"/>
      <c r="Q20" s="144"/>
      <c r="R20" s="145"/>
      <c r="S20" s="82">
        <v>11</v>
      </c>
      <c r="T20" s="27" t="s">
        <v>4</v>
      </c>
      <c r="U20" s="83">
        <v>13</v>
      </c>
      <c r="V20" s="82">
        <v>12</v>
      </c>
      <c r="W20" s="27" t="s">
        <v>4</v>
      </c>
      <c r="X20" s="83">
        <v>10</v>
      </c>
      <c r="Y20" s="82">
        <v>11</v>
      </c>
      <c r="Z20" s="27" t="s">
        <v>4</v>
      </c>
      <c r="AA20" s="83">
        <v>9</v>
      </c>
      <c r="AB20" s="82">
        <v>8</v>
      </c>
      <c r="AC20" s="27" t="s">
        <v>4</v>
      </c>
      <c r="AD20" s="83">
        <v>11</v>
      </c>
      <c r="AE20" s="82">
        <v>7</v>
      </c>
      <c r="AF20" s="27" t="s">
        <v>4</v>
      </c>
      <c r="AG20" s="83">
        <v>11</v>
      </c>
      <c r="AH20" s="84">
        <f t="shared" si="0"/>
        <v>2</v>
      </c>
      <c r="AI20" s="85" t="s">
        <v>2</v>
      </c>
      <c r="AJ20" s="86">
        <f t="shared" si="1"/>
        <v>3</v>
      </c>
      <c r="AL20" s="87">
        <f t="shared" si="2"/>
        <v>0</v>
      </c>
      <c r="AM20" s="87">
        <f t="shared" si="3"/>
        <v>1</v>
      </c>
      <c r="AN20" s="87">
        <f t="shared" si="4"/>
        <v>1</v>
      </c>
      <c r="AO20" s="87">
        <f t="shared" si="5"/>
        <v>0</v>
      </c>
      <c r="AP20" s="87">
        <f t="shared" si="6"/>
        <v>1</v>
      </c>
      <c r="AQ20" s="87">
        <f t="shared" si="7"/>
        <v>0</v>
      </c>
      <c r="AR20" s="87">
        <f t="shared" si="8"/>
        <v>0</v>
      </c>
      <c r="AS20" s="87">
        <f t="shared" si="9"/>
        <v>1</v>
      </c>
      <c r="AT20" s="87">
        <f t="shared" si="10"/>
        <v>0</v>
      </c>
      <c r="AU20" s="87">
        <f t="shared" si="11"/>
        <v>1</v>
      </c>
      <c r="AV20" s="87">
        <f t="shared" si="12"/>
        <v>2</v>
      </c>
      <c r="AW20" s="87">
        <f t="shared" si="12"/>
        <v>3</v>
      </c>
      <c r="AX20" s="51"/>
    </row>
    <row r="21" spans="2:50" ht="19" customHeight="1" x14ac:dyDescent="0.25">
      <c r="B21" s="32"/>
      <c r="C21" s="25"/>
      <c r="D21" s="20"/>
      <c r="E21" s="22" t="s">
        <v>15</v>
      </c>
      <c r="F21" s="141" t="str">
        <f>C10</f>
        <v>Katarina Jedlovčnik</v>
      </c>
      <c r="G21" s="141"/>
      <c r="H21" s="141"/>
      <c r="I21" s="141"/>
      <c r="J21" s="141"/>
      <c r="K21" s="141"/>
      <c r="L21" s="23" t="s">
        <v>4</v>
      </c>
      <c r="M21" s="142" t="str">
        <f>C6</f>
        <v>Tisa Tiran</v>
      </c>
      <c r="N21" s="142"/>
      <c r="O21" s="142"/>
      <c r="P21" s="142"/>
      <c r="Q21" s="142"/>
      <c r="R21" s="143"/>
      <c r="S21" s="89"/>
      <c r="T21" s="26" t="s">
        <v>4</v>
      </c>
      <c r="U21" s="90"/>
      <c r="V21" s="89"/>
      <c r="W21" s="26" t="s">
        <v>4</v>
      </c>
      <c r="X21" s="90"/>
      <c r="Y21" s="89"/>
      <c r="Z21" s="26" t="s">
        <v>4</v>
      </c>
      <c r="AA21" s="90"/>
      <c r="AB21" s="89"/>
      <c r="AC21" s="26" t="s">
        <v>4</v>
      </c>
      <c r="AD21" s="90"/>
      <c r="AE21" s="89"/>
      <c r="AF21" s="26" t="s">
        <v>4</v>
      </c>
      <c r="AG21" s="90"/>
      <c r="AH21" s="91" t="str">
        <f t="shared" si="0"/>
        <v/>
      </c>
      <c r="AI21" s="92" t="s">
        <v>2</v>
      </c>
      <c r="AJ21" s="55" t="str">
        <f t="shared" si="1"/>
        <v/>
      </c>
      <c r="AL21" s="87">
        <f t="shared" si="2"/>
        <v>0</v>
      </c>
      <c r="AM21" s="87">
        <f t="shared" si="3"/>
        <v>0</v>
      </c>
      <c r="AN21" s="87">
        <f t="shared" si="4"/>
        <v>0</v>
      </c>
      <c r="AO21" s="87">
        <f t="shared" si="5"/>
        <v>0</v>
      </c>
      <c r="AP21" s="87">
        <f t="shared" si="6"/>
        <v>0</v>
      </c>
      <c r="AQ21" s="87">
        <f t="shared" si="7"/>
        <v>0</v>
      </c>
      <c r="AR21" s="87">
        <f t="shared" si="8"/>
        <v>0</v>
      </c>
      <c r="AS21" s="87">
        <f t="shared" si="9"/>
        <v>0</v>
      </c>
      <c r="AT21" s="87">
        <f t="shared" si="10"/>
        <v>0</v>
      </c>
      <c r="AU21" s="87">
        <f t="shared" si="11"/>
        <v>0</v>
      </c>
      <c r="AV21" s="87">
        <f t="shared" si="12"/>
        <v>0</v>
      </c>
      <c r="AW21" s="87">
        <f t="shared" si="12"/>
        <v>0</v>
      </c>
      <c r="AX21" s="51"/>
    </row>
    <row r="22" spans="2:50" ht="9" customHeight="1" x14ac:dyDescent="0.3">
      <c r="B22" s="9"/>
      <c r="C22" s="21"/>
      <c r="D22" s="20"/>
      <c r="E22" s="20"/>
      <c r="F22" s="14"/>
      <c r="G22" s="2"/>
      <c r="H22" s="2"/>
      <c r="I22" s="2"/>
      <c r="K22" s="2"/>
      <c r="L22" s="2"/>
      <c r="O22" s="18"/>
      <c r="P22" s="18"/>
      <c r="Q22" s="18"/>
      <c r="S22" s="16"/>
      <c r="T22" s="8"/>
      <c r="U22" s="15"/>
      <c r="V22" s="16"/>
      <c r="W22" s="8"/>
      <c r="X22" s="15"/>
      <c r="Y22" s="16"/>
      <c r="Z22" s="8"/>
      <c r="AA22" s="15"/>
      <c r="AB22" s="16"/>
      <c r="AC22" s="8"/>
      <c r="AD22" s="15"/>
      <c r="AE22" s="16"/>
      <c r="AF22" s="8"/>
      <c r="AG22" s="15"/>
      <c r="AH22" s="19"/>
      <c r="AI22" s="8"/>
      <c r="AJ22" s="17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</row>
  </sheetData>
  <mergeCells count="65">
    <mergeCell ref="B16:C16"/>
    <mergeCell ref="AD12:AD13"/>
    <mergeCell ref="AE12:AG13"/>
    <mergeCell ref="AD10:AD11"/>
    <mergeCell ref="AE10:AG11"/>
    <mergeCell ref="F16:K16"/>
    <mergeCell ref="M16:R16"/>
    <mergeCell ref="B12:B13"/>
    <mergeCell ref="C12:L13"/>
    <mergeCell ref="AB12:AB13"/>
    <mergeCell ref="AC12:AC13"/>
    <mergeCell ref="M12:O13"/>
    <mergeCell ref="A8:A9"/>
    <mergeCell ref="B8:B9"/>
    <mergeCell ref="C8:L9"/>
    <mergeCell ref="AB8:AB9"/>
    <mergeCell ref="AC8:AC9"/>
    <mergeCell ref="AD8:AD9"/>
    <mergeCell ref="C6:L7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AE4:AG5"/>
    <mergeCell ref="B4:B5"/>
    <mergeCell ref="C4:O5"/>
    <mergeCell ref="P4:R5"/>
    <mergeCell ref="B20:C20"/>
    <mergeCell ref="B18:C18"/>
    <mergeCell ref="A6:A7"/>
    <mergeCell ref="B6:B7"/>
    <mergeCell ref="AE8:AG9"/>
    <mergeCell ref="AB6:AB7"/>
    <mergeCell ref="AC6:AC7"/>
    <mergeCell ref="M6:O7"/>
    <mergeCell ref="A10:A11"/>
    <mergeCell ref="B10:B11"/>
    <mergeCell ref="C10:L11"/>
    <mergeCell ref="AB10:AB11"/>
    <mergeCell ref="AC10:AC11"/>
    <mergeCell ref="M10:O11"/>
    <mergeCell ref="M8:O9"/>
    <mergeCell ref="A12:A13"/>
    <mergeCell ref="F21:K21"/>
    <mergeCell ref="M21:R21"/>
    <mergeCell ref="M17:R17"/>
    <mergeCell ref="F18:K18"/>
    <mergeCell ref="M18:R18"/>
    <mergeCell ref="F19:K19"/>
    <mergeCell ref="M19:R19"/>
    <mergeCell ref="F20:K20"/>
    <mergeCell ref="M20:R20"/>
    <mergeCell ref="F17:K17"/>
    <mergeCell ref="B2:AJ2"/>
    <mergeCell ref="V4:X5"/>
    <mergeCell ref="Y4:AA5"/>
    <mergeCell ref="AB4:AD5"/>
    <mergeCell ref="AD6:AD7"/>
    <mergeCell ref="AE6:AG7"/>
    <mergeCell ref="S4:U5"/>
  </mergeCells>
  <dataValidations disablePrompts="1" count="1">
    <dataValidation type="list" allowBlank="1" showInputMessage="1" showErrorMessage="1" sqref="AJ22 AH22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horizontalDpi="360" verticalDpi="360" r:id="rId1"/>
  <headerFooter alignWithMargins="0"/>
  <ignoredErrors>
    <ignoredError sqref="M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Prijave</vt:lpstr>
      <vt:lpstr>Tekmovanje</vt:lpstr>
      <vt:lpstr>Prijave!Print_Area</vt:lpstr>
      <vt:lpstr>Tekmovanje!Print_Area</vt:lpstr>
      <vt:lpstr>Prijave!Print_Titles</vt:lpstr>
      <vt:lpstr>Tekmovanje!Print_Titles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ŠMALJCELJ, ALJAŽ</cp:lastModifiedBy>
  <cp:lastPrinted>2025-10-11T06:52:46Z</cp:lastPrinted>
  <dcterms:created xsi:type="dcterms:W3CDTF">2007-11-11T07:40:16Z</dcterms:created>
  <dcterms:modified xsi:type="dcterms:W3CDTF">2025-10-12T11:04:50Z</dcterms:modified>
</cp:coreProperties>
</file>