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az\Desktop\MRNTZ\11.10\"/>
    </mc:Choice>
  </mc:AlternateContent>
  <xr:revisionPtr revIDLastSave="0" documentId="13_ncr:1_{4E983617-DA42-42F6-95DC-101C577F6573}" xr6:coauthVersionLast="47" xr6:coauthVersionMax="47" xr10:uidLastSave="{00000000-0000-0000-0000-000000000000}"/>
  <bookViews>
    <workbookView xWindow="-110" yWindow="-110" windowWidth="21820" windowHeight="13900" activeTab="1" xr2:uid="{00000000-000D-0000-FFFF-FFFF00000000}"/>
  </bookViews>
  <sheets>
    <sheet name="Prijave" sheetId="4" r:id="rId1"/>
    <sheet name="Tekmovanje" sheetId="19" r:id="rId2"/>
  </sheets>
  <definedNames>
    <definedName name="_xlnm.Print_Area" localSheetId="0">Prijave!$A:$G</definedName>
    <definedName name="_xlnm.Print_Area" localSheetId="1">Tekmovanje!$B:$AJ</definedName>
    <definedName name="_xlnm.Print_Titles" localSheetId="0">Prijave!$1:$4</definedName>
    <definedName name="_xlnm.Print_Titles" localSheetId="1">Tekmovanje!$1:$2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19" l="1"/>
  <c r="B2" i="19"/>
  <c r="M16" i="19"/>
  <c r="M14" i="19"/>
  <c r="M12" i="19"/>
  <c r="M10" i="19"/>
  <c r="M8" i="19"/>
  <c r="M6" i="19"/>
  <c r="M26" i="19"/>
  <c r="C14" i="19"/>
  <c r="F34" i="19" s="1"/>
  <c r="C12" i="19"/>
  <c r="F28" i="19" s="1"/>
  <c r="C10" i="19"/>
  <c r="F27" i="19" s="1"/>
  <c r="C8" i="19"/>
  <c r="F26" i="19" s="1"/>
  <c r="C6" i="19"/>
  <c r="F20" i="19" s="1"/>
  <c r="R14" i="19"/>
  <c r="P14" i="19"/>
  <c r="Y8" i="19"/>
  <c r="AA8" i="19"/>
  <c r="AJ32" i="19"/>
  <c r="AH32" i="19"/>
  <c r="X16" i="19" s="1"/>
  <c r="S10" i="19"/>
  <c r="U10" i="19"/>
  <c r="AJ29" i="19"/>
  <c r="AD16" i="19" s="1"/>
  <c r="AH29" i="19"/>
  <c r="AB16" i="19" s="1"/>
  <c r="AD12" i="19"/>
  <c r="AA14" i="19"/>
  <c r="R10" i="19"/>
  <c r="P10" i="19"/>
  <c r="AJ26" i="19"/>
  <c r="AG8" i="19" s="1"/>
  <c r="AH26" i="19"/>
  <c r="AE8" i="19" s="1"/>
  <c r="AF9" i="19" s="1"/>
  <c r="U6" i="19"/>
  <c r="R8" i="19"/>
  <c r="AJ23" i="19"/>
  <c r="AA16" i="19" s="1"/>
  <c r="AH23" i="19"/>
  <c r="Y16" i="19" s="1"/>
  <c r="Z17" i="19" s="1"/>
  <c r="AA10" i="19"/>
  <c r="X12" i="19"/>
  <c r="S14" i="19"/>
  <c r="AB8" i="19"/>
  <c r="AJ20" i="19"/>
  <c r="AG6" i="19" s="1"/>
  <c r="AH20" i="19"/>
  <c r="AE6" i="19" s="1"/>
  <c r="AF7" i="19" s="1"/>
  <c r="V16" i="19"/>
  <c r="R16" i="19"/>
  <c r="P16" i="19"/>
  <c r="Q17" i="19" s="1"/>
  <c r="AG14" i="19"/>
  <c r="X14" i="19"/>
  <c r="V14" i="19"/>
  <c r="W15" i="19" s="1"/>
  <c r="R12" i="19"/>
  <c r="P12" i="19"/>
  <c r="AG10" i="19"/>
  <c r="AE10" i="19"/>
  <c r="AF11" i="19" s="1"/>
  <c r="AD10" i="19"/>
  <c r="AB10" i="19"/>
  <c r="AA6" i="19"/>
  <c r="Y6" i="19"/>
  <c r="Z7" i="19" s="1"/>
  <c r="Q15" i="19" l="1"/>
  <c r="AC11" i="19"/>
  <c r="Z9" i="19"/>
  <c r="S16" i="19"/>
  <c r="S6" i="19"/>
  <c r="T7" i="19" s="1"/>
  <c r="S12" i="19"/>
  <c r="T13" i="19" s="1"/>
  <c r="U12" i="19"/>
  <c r="AJ12" i="19" s="1"/>
  <c r="AB6" i="19"/>
  <c r="P8" i="19"/>
  <c r="Q9" i="19" s="1"/>
  <c r="U16" i="19"/>
  <c r="AJ16" i="19" s="1"/>
  <c r="AC17" i="19"/>
  <c r="AB12" i="19"/>
  <c r="AC13" i="19" s="1"/>
  <c r="AD6" i="19"/>
  <c r="Y14" i="19"/>
  <c r="Z15" i="19" s="1"/>
  <c r="Q13" i="19"/>
  <c r="AE14" i="19"/>
  <c r="AF15" i="19" s="1"/>
  <c r="Y10" i="19"/>
  <c r="Z11" i="19" s="1"/>
  <c r="V12" i="19"/>
  <c r="W13" i="19" s="1"/>
  <c r="AD8" i="19"/>
  <c r="AC9" i="19" s="1"/>
  <c r="U14" i="19"/>
  <c r="T15" i="19" s="1"/>
  <c r="W17" i="19"/>
  <c r="F23" i="19"/>
  <c r="M28" i="19"/>
  <c r="F24" i="19"/>
  <c r="F22" i="19"/>
  <c r="M31" i="19"/>
  <c r="F32" i="19"/>
  <c r="M24" i="19"/>
  <c r="F31" i="19"/>
  <c r="Q11" i="19"/>
  <c r="T11" i="19"/>
  <c r="AJ10" i="19"/>
  <c r="M23" i="19"/>
  <c r="M27" i="19"/>
  <c r="AE12" i="19"/>
  <c r="M20" i="19"/>
  <c r="M32" i="19"/>
  <c r="V6" i="19"/>
  <c r="AG12" i="19"/>
  <c r="X6" i="19"/>
  <c r="AJ6" i="19" s="1"/>
  <c r="F21" i="19"/>
  <c r="F25" i="19"/>
  <c r="F29" i="19"/>
  <c r="F33" i="19"/>
  <c r="V8" i="19"/>
  <c r="M25" i="19"/>
  <c r="M29" i="19"/>
  <c r="M21" i="19"/>
  <c r="M33" i="19"/>
  <c r="X8" i="19"/>
  <c r="F30" i="19"/>
  <c r="M22" i="19"/>
  <c r="M30" i="19"/>
  <c r="M34" i="19"/>
  <c r="AH12" i="19" l="1"/>
  <c r="AH10" i="19"/>
  <c r="AJ14" i="19"/>
  <c r="AC7" i="19"/>
  <c r="AH14" i="19"/>
  <c r="T17" i="19"/>
  <c r="AH16" i="19"/>
  <c r="W7" i="19"/>
  <c r="AF13" i="19"/>
  <c r="W9" i="19"/>
  <c r="AH8" i="19"/>
  <c r="AH6" i="19"/>
</calcChain>
</file>

<file path=xl/sharedStrings.xml><?xml version="1.0" encoding="utf-8"?>
<sst xmlns="http://schemas.openxmlformats.org/spreadsheetml/2006/main" count="214" uniqueCount="63">
  <si>
    <t>Nizi</t>
  </si>
  <si>
    <t>/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</si>
  <si>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</si>
  <si>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</si>
  <si>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</si>
  <si>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</si>
  <si>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</si>
  <si>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</si>
  <si>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</si>
  <si>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</si>
  <si>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</si>
  <si>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1 - 2</t>
  </si>
  <si>
    <t>3 - 1</t>
  </si>
  <si>
    <t>Rezultat</t>
  </si>
  <si>
    <t>X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</si>
  <si>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</si>
  <si>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</si>
  <si>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</si>
  <si>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</si>
  <si>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</si>
  <si>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</si>
  <si>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</si>
  <si>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</si>
  <si>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</si>
  <si>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</si>
  <si>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</si>
  <si>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</si>
  <si>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KATEGORIJA:</t>
  </si>
  <si>
    <t>Lestvica</t>
  </si>
  <si>
    <t>Nosilec</t>
  </si>
  <si>
    <t>Ime in Priimek</t>
  </si>
  <si>
    <t>Klub</t>
  </si>
  <si>
    <t>Oznaka</t>
  </si>
  <si>
    <t>Opis</t>
  </si>
  <si>
    <t>Prosto mesto (NE BRIŠI!)</t>
  </si>
  <si>
    <t>v.2013-1</t>
  </si>
  <si>
    <t>cmptype</t>
  </si>
  <si>
    <t>groups</t>
  </si>
  <si>
    <t>C</t>
  </si>
  <si>
    <t>Ne spreminjaj in ne briši teh podatkov!</t>
  </si>
  <si>
    <t>1 - 6</t>
  </si>
  <si>
    <t>2 - 5</t>
  </si>
  <si>
    <t>3 - 4</t>
  </si>
  <si>
    <t>6 - 4</t>
  </si>
  <si>
    <t>5 - 3</t>
  </si>
  <si>
    <t>2 - 6</t>
  </si>
  <si>
    <t>4 - 5</t>
  </si>
  <si>
    <t>4. Krog</t>
  </si>
  <si>
    <t>6 - 5</t>
  </si>
  <si>
    <t>5. Krog</t>
  </si>
  <si>
    <t>3 - 6</t>
  </si>
  <si>
    <t>4 - 2</t>
  </si>
  <si>
    <t>5 - 1</t>
  </si>
  <si>
    <t>Logatec</t>
  </si>
  <si>
    <t>2. MRNTZ</t>
  </si>
  <si>
    <t>Aleksandra Livnjak</t>
  </si>
  <si>
    <t>Izabel Ronel</t>
  </si>
  <si>
    <t>Lučka Oražem</t>
  </si>
  <si>
    <t>Mengeš</t>
  </si>
  <si>
    <t>Lara Žnidaršič</t>
  </si>
  <si>
    <t>Pia Stojakovič</t>
  </si>
  <si>
    <t>U19Ž</t>
  </si>
  <si>
    <t>Mesto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</si>
</sst>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1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1" fillId="0" borderId="2" xfId="0" applyFont="1" applyBorder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/>
    <xf numFmtId="0" fontId="11" fillId="0" borderId="0" xfId="0" applyFont="1"/>
    <xf numFmtId="0" fontId="11" fillId="0" borderId="2" xfId="0" applyFont="1" applyBorder="1"/>
    <xf numFmtId="0" fontId="5" fillId="0" borderId="0" xfId="0" applyFont="1"/>
    <xf numFmtId="0" fontId="6" fillId="0" borderId="5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9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9" xfId="0" applyFont="1" applyBorder="1" applyAlignment="1">
      <alignment horizontal="center"/>
    </xf>
    <xf numFmtId="0" fontId="0" fillId="0" borderId="9" xfId="0" applyBorder="1"/>
    <xf numFmtId="0" fontId="19" fillId="0" borderId="0" xfId="0" applyFont="1"/>
    <xf numFmtId="1" fontId="9" fillId="0" borderId="0" xfId="0" applyNumberFormat="1" applyFont="1"/>
    <xf numFmtId="0" fontId="14" fillId="0" borderId="0" xfId="0" applyFont="1"/>
    <xf numFmtId="1" fontId="14" fillId="0" borderId="0" xfId="0" applyNumberFormat="1" applyFont="1"/>
    <xf numFmtId="0" fontId="20" fillId="5" borderId="9" xfId="0" applyFont="1" applyFill="1" applyBorder="1" applyAlignment="1">
      <alignment horizontal="left"/>
    </xf>
    <xf numFmtId="0" fontId="21" fillId="0" borderId="0" xfId="0" applyFont="1"/>
    <xf numFmtId="1" fontId="10" fillId="0" borderId="0" xfId="0" applyNumberFormat="1" applyFont="1"/>
    <xf numFmtId="0" fontId="9" fillId="0" borderId="9" xfId="0" applyFont="1" applyBorder="1" applyAlignment="1">
      <alignment horizontal="center"/>
    </xf>
    <xf numFmtId="0" fontId="9" fillId="0" borderId="9" xfId="0" applyFont="1" applyBorder="1"/>
    <xf numFmtId="0" fontId="22" fillId="0" borderId="0" xfId="0" applyFont="1"/>
    <xf numFmtId="1" fontId="15" fillId="0" borderId="9" xfId="0" applyNumberFormat="1" applyFont="1" applyBorder="1" applyAlignment="1">
      <alignment horizontal="center" vertical="center"/>
    </xf>
    <xf numFmtId="1" fontId="23" fillId="0" borderId="9" xfId="0" applyNumberFormat="1" applyFont="1" applyBorder="1" applyAlignment="1">
      <alignment horizontal="center"/>
    </xf>
    <xf numFmtId="0" fontId="10" fillId="0" borderId="9" xfId="0" applyFont="1" applyBorder="1"/>
    <xf numFmtId="0" fontId="24" fillId="0" borderId="0" xfId="0" applyFont="1"/>
    <xf numFmtId="1" fontId="24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3" xfId="0" applyNumberFormat="1" applyFont="1" applyFill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1" fontId="1" fillId="2" borderId="14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2" borderId="7" xfId="0" applyNumberFormat="1" applyFont="1" applyFill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2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2" borderId="17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1" fontId="6" fillId="0" borderId="6" xfId="0" applyNumberFormat="1" applyFont="1" applyBorder="1" applyAlignment="1">
      <alignment horizontal="left" vertical="center"/>
    </xf>
    <xf numFmtId="1" fontId="1" fillId="0" borderId="5" xfId="0" applyNumberFormat="1" applyFont="1" applyBorder="1" applyAlignment="1">
      <alignment vertical="center"/>
    </xf>
    <xf numFmtId="1" fontId="6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6" fillId="0" borderId="41" xfId="0" applyFont="1" applyBorder="1"/>
    <xf numFmtId="0" fontId="26" fillId="0" borderId="42" xfId="0" applyFont="1" applyBorder="1"/>
    <xf numFmtId="1" fontId="26" fillId="0" borderId="42" xfId="0" applyNumberFormat="1" applyFont="1" applyBorder="1"/>
    <xf numFmtId="0" fontId="26" fillId="0" borderId="42" xfId="0" applyFont="1" applyBorder="1" applyAlignment="1">
      <alignment horizontal="center"/>
    </xf>
    <xf numFmtId="0" fontId="27" fillId="0" borderId="42" xfId="0" applyFont="1" applyBorder="1" applyAlignment="1">
      <alignment horizontal="center"/>
    </xf>
    <xf numFmtId="0" fontId="26" fillId="0" borderId="43" xfId="0" applyFont="1" applyBorder="1"/>
    <xf numFmtId="0" fontId="28" fillId="0" borderId="9" xfId="0" applyFont="1" applyBorder="1" applyAlignment="1">
      <alignment horizontal="center"/>
    </xf>
    <xf numFmtId="0" fontId="14" fillId="0" borderId="9" xfId="0" applyFont="1" applyBorder="1"/>
    <xf numFmtId="0" fontId="14" fillId="0" borderId="9" xfId="0" applyFont="1" applyBorder="1" applyAlignment="1">
      <alignment horizontal="center"/>
    </xf>
    <xf numFmtId="0" fontId="18" fillId="6" borderId="0" xfId="0" applyFont="1" applyFill="1"/>
    <xf numFmtId="0" fontId="28" fillId="6" borderId="0" xfId="0" applyFont="1" applyFill="1"/>
    <xf numFmtId="0" fontId="29" fillId="7" borderId="44" xfId="0" applyFont="1" applyFill="1" applyBorder="1" applyAlignment="1">
      <alignment horizontal="left" vertical="center"/>
    </xf>
    <xf numFmtId="0" fontId="30" fillId="6" borderId="0" xfId="0" applyFont="1" applyFill="1"/>
    <xf numFmtId="0" fontId="18" fillId="6" borderId="0" xfId="1" applyFont="1" applyFill="1"/>
    <xf numFmtId="0" fontId="29" fillId="7" borderId="44" xfId="1" applyFont="1" applyFill="1" applyBorder="1" applyAlignment="1">
      <alignment horizontal="left" vertical="center"/>
    </xf>
    <xf numFmtId="0" fontId="28" fillId="6" borderId="0" xfId="1" applyFont="1" applyFill="1"/>
    <xf numFmtId="0" fontId="31" fillId="6" borderId="0" xfId="0" applyFont="1" applyFill="1"/>
    <xf numFmtId="0" fontId="30" fillId="6" borderId="0" xfId="1" applyFont="1" applyFill="1"/>
    <xf numFmtId="1" fontId="1" fillId="0" borderId="31" xfId="0" applyNumberFormat="1" applyFont="1" applyBorder="1" applyAlignment="1">
      <alignment horizontal="center"/>
    </xf>
    <xf numFmtId="1" fontId="1" fillId="0" borderId="32" xfId="0" applyNumberFormat="1" applyFont="1" applyBorder="1" applyAlignment="1">
      <alignment horizontal="center"/>
    </xf>
    <xf numFmtId="1" fontId="1" fillId="0" borderId="30" xfId="0" applyNumberFormat="1" applyFont="1" applyBorder="1" applyAlignment="1">
      <alignment horizontal="center"/>
    </xf>
    <xf numFmtId="1" fontId="1" fillId="0" borderId="29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3" fillId="5" borderId="19" xfId="0" applyFont="1" applyFill="1" applyBorder="1" applyAlignment="1">
      <alignment horizontal="center" shrinkToFit="1"/>
    </xf>
    <xf numFmtId="0" fontId="13" fillId="5" borderId="20" xfId="0" applyFont="1" applyFill="1" applyBorder="1" applyAlignment="1">
      <alignment horizontal="center" shrinkToFit="1"/>
    </xf>
    <xf numFmtId="0" fontId="13" fillId="5" borderId="21" xfId="0" applyFont="1" applyFill="1" applyBorder="1" applyAlignment="1">
      <alignment horizontal="center" shrinkToFit="1"/>
    </xf>
    <xf numFmtId="0" fontId="32" fillId="8" borderId="0" xfId="1" applyFont="1" applyFill="1" applyAlignment="1">
      <alignment horizontal="center"/>
    </xf>
    <xf numFmtId="1" fontId="1" fillId="0" borderId="36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16" fillId="4" borderId="23" xfId="0" applyFont="1" applyFill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0" fillId="0" borderId="14" xfId="0" applyFont="1" applyBorder="1" applyAlignment="1">
      <alignment horizontal="left" vertical="center" shrinkToFit="1"/>
    </xf>
    <xf numFmtId="0" fontId="10" fillId="0" borderId="8" xfId="0" applyFont="1" applyBorder="1" applyAlignment="1">
      <alignment horizontal="left" vertical="center" shrinkToFit="1"/>
    </xf>
    <xf numFmtId="0" fontId="10" fillId="0" borderId="7" xfId="0" applyFont="1" applyBorder="1" applyAlignment="1">
      <alignment horizontal="left" vertical="center" shrinkToFit="1"/>
    </xf>
    <xf numFmtId="0" fontId="10" fillId="0" borderId="12" xfId="0" applyFont="1" applyBorder="1" applyAlignment="1">
      <alignment horizontal="left" vertical="center" shrinkToFit="1"/>
    </xf>
    <xf numFmtId="0" fontId="10" fillId="0" borderId="2" xfId="0" applyFont="1" applyBorder="1" applyAlignment="1">
      <alignment horizontal="left" vertical="center" shrinkToFit="1"/>
    </xf>
    <xf numFmtId="0" fontId="10" fillId="0" borderId="3" xfId="0" applyFont="1" applyBorder="1" applyAlignment="1">
      <alignment horizontal="left" vertical="center" shrinkToFit="1"/>
    </xf>
    <xf numFmtId="0" fontId="7" fillId="0" borderId="9" xfId="0" applyFont="1" applyBorder="1" applyAlignment="1">
      <alignment horizontal="center" vertical="center" shrinkToFit="1"/>
    </xf>
    <xf numFmtId="0" fontId="7" fillId="0" borderId="26" xfId="0" applyFont="1" applyBorder="1" applyAlignment="1">
      <alignment horizontal="center" vertical="center" shrinkToFit="1"/>
    </xf>
    <xf numFmtId="0" fontId="3" fillId="0" borderId="35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shrinkToFit="1"/>
    </xf>
    <xf numFmtId="0" fontId="10" fillId="0" borderId="32" xfId="0" applyFont="1" applyBorder="1" applyAlignment="1">
      <alignment horizontal="left" vertical="center" shrinkToFit="1"/>
    </xf>
    <xf numFmtId="0" fontId="10" fillId="0" borderId="30" xfId="0" applyFont="1" applyBorder="1" applyAlignment="1">
      <alignment horizontal="left" vertical="center" shrinkToFit="1"/>
    </xf>
    <xf numFmtId="0" fontId="7" fillId="3" borderId="36" xfId="0" applyFont="1" applyFill="1" applyBorder="1" applyAlignment="1">
      <alignment horizontal="center" shrinkToFit="1"/>
    </xf>
    <xf numFmtId="0" fontId="7" fillId="3" borderId="32" xfId="0" applyFont="1" applyFill="1" applyBorder="1" applyAlignment="1">
      <alignment horizontal="center" shrinkToFit="1"/>
    </xf>
    <xf numFmtId="0" fontId="7" fillId="3" borderId="37" xfId="0" applyFont="1" applyFill="1" applyBorder="1" applyAlignment="1">
      <alignment horizontal="center" shrinkToFi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4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5" fillId="3" borderId="22" xfId="0" applyFont="1" applyFill="1" applyBorder="1" applyAlignment="1">
      <alignment horizontal="center" shrinkToFit="1"/>
    </xf>
    <xf numFmtId="0" fontId="5" fillId="3" borderId="4" xfId="0" applyFont="1" applyFill="1" applyBorder="1" applyAlignment="1">
      <alignment horizontal="center" shrinkToFit="1"/>
    </xf>
    <xf numFmtId="0" fontId="5" fillId="3" borderId="18" xfId="0" applyFont="1" applyFill="1" applyBorder="1" applyAlignment="1">
      <alignment horizontal="center" shrinkToFit="1"/>
    </xf>
    <xf numFmtId="0" fontId="3" fillId="0" borderId="25" xfId="0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 shrinkToFit="1"/>
    </xf>
    <xf numFmtId="0" fontId="10" fillId="0" borderId="4" xfId="0" applyFont="1" applyBorder="1" applyAlignment="1">
      <alignment horizontal="left" vertical="center" shrinkToFit="1"/>
    </xf>
    <xf numFmtId="0" fontId="10" fillId="0" borderId="16" xfId="0" applyFont="1" applyBorder="1" applyAlignment="1">
      <alignment horizontal="left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I14" sqref="I14"/>
    </sheetView>
  </sheetViews>
  <sheetFormatPr defaultColWidth="10" defaultRowHeight="12.5" x14ac:dyDescent="0.25"/>
  <cols>
    <col min="1" max="1" width="6.7265625" style="6" customWidth="1"/>
    <col min="2" max="2" width="7.26953125" style="22" customWidth="1"/>
    <col min="3" max="3" width="7.7265625" style="23" bestFit="1" customWidth="1"/>
    <col min="4" max="4" width="24.1796875" style="17" customWidth="1"/>
    <col min="5" max="5" width="5.81640625" style="4" bestFit="1" customWidth="1"/>
    <col min="6" max="6" width="7.453125" style="17" bestFit="1" customWidth="1"/>
    <col min="7" max="7" width="26.54296875" style="6" customWidth="1"/>
    <col min="8" max="8" width="7.54296875" style="17" bestFit="1" customWidth="1"/>
    <col min="9" max="9" width="18.81640625" style="35" bestFit="1" customWidth="1"/>
    <col min="10" max="15" width="10" style="35"/>
    <col min="16" max="16384" width="10" style="3"/>
  </cols>
  <sheetData>
    <row r="1" spans="1:15" ht="18.5" thickBot="1" x14ac:dyDescent="0.45">
      <c r="A1" s="97" t="s">
        <v>54</v>
      </c>
      <c r="B1" s="98"/>
      <c r="C1" s="98"/>
      <c r="D1" s="98"/>
      <c r="E1" s="98"/>
      <c r="F1" s="98"/>
      <c r="G1" s="99"/>
      <c r="H1" s="3"/>
      <c r="I1" s="82" t="s">
        <v>15</v>
      </c>
      <c r="J1" s="83" t="s">
        <v>16</v>
      </c>
      <c r="K1" s="82" t="s">
        <v>17</v>
      </c>
      <c r="L1" s="82" t="s">
        <v>18</v>
      </c>
      <c r="M1" s="82" t="s">
        <v>19</v>
      </c>
      <c r="N1" s="82"/>
      <c r="O1" s="82"/>
    </row>
    <row r="2" spans="1:15" ht="13.5" thickBot="1" x14ac:dyDescent="0.35">
      <c r="A2" s="3"/>
      <c r="D2" s="6"/>
      <c r="E2" s="17"/>
      <c r="F2" s="8"/>
      <c r="G2" s="17"/>
      <c r="H2" s="3"/>
      <c r="I2" s="84"/>
      <c r="J2" s="85"/>
      <c r="K2" s="85"/>
      <c r="L2" s="85"/>
      <c r="M2" s="85"/>
      <c r="N2" s="85"/>
      <c r="O2" s="85"/>
    </row>
    <row r="3" spans="1:15" ht="16" thickBot="1" x14ac:dyDescent="0.4">
      <c r="B3" s="24" t="s">
        <v>27</v>
      </c>
      <c r="C3" s="25"/>
      <c r="D3" s="26" t="s">
        <v>61</v>
      </c>
      <c r="E3" s="7"/>
      <c r="F3" s="7"/>
      <c r="G3" s="6" t="s">
        <v>35</v>
      </c>
      <c r="H3" s="3"/>
      <c r="I3" s="86" t="s">
        <v>36</v>
      </c>
      <c r="J3" s="83" t="s">
        <v>20</v>
      </c>
      <c r="K3" s="82" t="s">
        <v>21</v>
      </c>
      <c r="L3" s="82" t="s">
        <v>22</v>
      </c>
      <c r="M3" s="82" t="s">
        <v>23</v>
      </c>
      <c r="N3" s="82" t="s">
        <v>24</v>
      </c>
      <c r="O3" s="82" t="s">
        <v>25</v>
      </c>
    </row>
    <row r="4" spans="1:15" s="7" customFormat="1" ht="13.5" thickBot="1" x14ac:dyDescent="0.35">
      <c r="B4" s="27"/>
      <c r="C4" s="28"/>
      <c r="I4" s="87"/>
      <c r="J4" s="85"/>
      <c r="K4" s="85"/>
      <c r="L4" s="85"/>
      <c r="M4" s="85"/>
      <c r="N4" s="85"/>
      <c r="O4" s="85"/>
    </row>
    <row r="5" spans="1:15" s="7" customFormat="1" ht="13" x14ac:dyDescent="0.3">
      <c r="A5" s="79" t="s">
        <v>26</v>
      </c>
      <c r="B5" s="80" t="s">
        <v>28</v>
      </c>
      <c r="C5" s="80" t="s">
        <v>29</v>
      </c>
      <c r="D5" s="80" t="s">
        <v>30</v>
      </c>
      <c r="E5" s="80" t="s">
        <v>31</v>
      </c>
      <c r="F5" s="81" t="s">
        <v>32</v>
      </c>
      <c r="G5" s="80" t="s">
        <v>33</v>
      </c>
      <c r="I5" s="82"/>
      <c r="J5" s="88" t="s">
        <v>2</v>
      </c>
      <c r="K5" s="86" t="s">
        <v>17</v>
      </c>
      <c r="L5" s="86" t="s">
        <v>18</v>
      </c>
      <c r="M5" s="86" t="s">
        <v>37</v>
      </c>
      <c r="N5" s="82"/>
      <c r="O5" s="82"/>
    </row>
    <row r="6" spans="1:15" s="7" customFormat="1" ht="14.25" customHeight="1" x14ac:dyDescent="0.35">
      <c r="A6" s="20"/>
      <c r="B6" s="32"/>
      <c r="C6" s="33">
        <v>1</v>
      </c>
      <c r="D6" s="30" t="s">
        <v>55</v>
      </c>
      <c r="E6" s="21" t="s">
        <v>53</v>
      </c>
      <c r="F6" s="29"/>
      <c r="G6" s="30"/>
      <c r="I6" s="89"/>
      <c r="J6" s="90"/>
      <c r="K6" s="90"/>
      <c r="L6" s="90"/>
      <c r="M6" s="90"/>
      <c r="N6" s="89"/>
      <c r="O6" s="89"/>
    </row>
    <row r="7" spans="1:15" s="7" customFormat="1" ht="14.25" customHeight="1" x14ac:dyDescent="0.35">
      <c r="A7" s="20"/>
      <c r="B7" s="32"/>
      <c r="C7" s="33">
        <v>2</v>
      </c>
      <c r="D7" s="30" t="s">
        <v>56</v>
      </c>
      <c r="E7" s="30" t="s">
        <v>53</v>
      </c>
      <c r="F7" s="29"/>
      <c r="G7" s="30"/>
      <c r="I7" s="82"/>
      <c r="J7" s="83" t="s">
        <v>38</v>
      </c>
      <c r="K7" s="82" t="s">
        <v>21</v>
      </c>
      <c r="L7" s="82" t="s">
        <v>22</v>
      </c>
      <c r="M7" s="82" t="s">
        <v>23</v>
      </c>
      <c r="N7" s="82" t="s">
        <v>24</v>
      </c>
      <c r="O7" s="82" t="s">
        <v>25</v>
      </c>
    </row>
    <row r="8" spans="1:15" s="7" customFormat="1" ht="14.25" customHeight="1" x14ac:dyDescent="0.35">
      <c r="A8" s="20"/>
      <c r="B8" s="32"/>
      <c r="C8" s="33">
        <v>3</v>
      </c>
      <c r="D8" s="30" t="s">
        <v>57</v>
      </c>
      <c r="E8" s="30" t="s">
        <v>58</v>
      </c>
      <c r="F8" s="29"/>
      <c r="G8" s="30"/>
      <c r="I8" s="89"/>
      <c r="J8" s="85"/>
      <c r="K8" s="85"/>
      <c r="L8" s="85"/>
      <c r="M8" s="85"/>
      <c r="N8" s="85"/>
      <c r="O8" s="85"/>
    </row>
    <row r="9" spans="1:15" s="7" customFormat="1" ht="14.25" customHeight="1" x14ac:dyDescent="0.35">
      <c r="A9" s="20"/>
      <c r="B9" s="32"/>
      <c r="C9" s="33">
        <v>4</v>
      </c>
      <c r="D9" s="30" t="s">
        <v>59</v>
      </c>
      <c r="E9" s="30" t="s">
        <v>53</v>
      </c>
      <c r="F9" s="29"/>
      <c r="G9" s="30"/>
      <c r="I9" s="100" t="s">
        <v>39</v>
      </c>
      <c r="J9" s="100"/>
      <c r="K9" s="100"/>
      <c r="L9" s="100"/>
      <c r="M9" s="100"/>
      <c r="N9" s="100"/>
      <c r="O9" s="100"/>
    </row>
    <row r="10" spans="1:15" s="7" customFormat="1" ht="14.25" customHeight="1" x14ac:dyDescent="0.35">
      <c r="A10" s="20"/>
      <c r="B10" s="32"/>
      <c r="C10" s="33">
        <v>5</v>
      </c>
      <c r="D10" s="30" t="s">
        <v>60</v>
      </c>
      <c r="E10" s="30" t="s">
        <v>53</v>
      </c>
      <c r="F10" s="29"/>
      <c r="G10" s="30"/>
      <c r="I10" s="31"/>
      <c r="J10" s="31"/>
      <c r="K10" s="31"/>
      <c r="L10" s="31"/>
      <c r="M10" s="31"/>
      <c r="N10" s="31"/>
      <c r="O10" s="31"/>
    </row>
    <row r="11" spans="1:15" s="7" customFormat="1" ht="14.25" customHeight="1" x14ac:dyDescent="0.35">
      <c r="A11" s="20"/>
      <c r="B11" s="32"/>
      <c r="C11" s="33"/>
      <c r="D11" s="21"/>
      <c r="E11" s="21"/>
      <c r="F11" s="29"/>
      <c r="G11" s="30"/>
      <c r="I11" s="31"/>
      <c r="J11" s="31"/>
      <c r="K11" s="31"/>
      <c r="L11" s="31"/>
      <c r="M11" s="31"/>
      <c r="N11" s="31"/>
      <c r="O11" s="31"/>
    </row>
    <row r="12" spans="1:15" s="7" customFormat="1" ht="14.25" customHeight="1" x14ac:dyDescent="0.35">
      <c r="A12" s="20"/>
      <c r="B12" s="32"/>
      <c r="C12" s="33"/>
      <c r="D12" s="21"/>
      <c r="E12" s="21"/>
      <c r="F12" s="29"/>
      <c r="G12" s="30"/>
      <c r="I12" s="31"/>
      <c r="J12" s="31"/>
      <c r="K12" s="31"/>
      <c r="L12" s="31"/>
      <c r="M12" s="31"/>
      <c r="N12" s="31"/>
      <c r="O12" s="31"/>
    </row>
    <row r="13" spans="1:15" s="7" customFormat="1" ht="14.25" customHeight="1" x14ac:dyDescent="0.35">
      <c r="A13" s="20"/>
      <c r="B13" s="32"/>
      <c r="C13" s="33"/>
      <c r="D13" s="21"/>
      <c r="E13" s="21"/>
      <c r="F13" s="29"/>
      <c r="G13" s="30"/>
      <c r="I13" s="31"/>
      <c r="J13" s="31"/>
      <c r="K13" s="31"/>
      <c r="L13" s="31"/>
      <c r="M13" s="31"/>
      <c r="N13" s="31"/>
      <c r="O13" s="31"/>
    </row>
    <row r="14" spans="1:15" s="7" customFormat="1" ht="14.25" customHeight="1" x14ac:dyDescent="0.35">
      <c r="A14" s="20"/>
      <c r="B14" s="32"/>
      <c r="C14" s="33"/>
      <c r="D14" s="21"/>
      <c r="E14" s="21"/>
      <c r="F14" s="29"/>
      <c r="G14" s="30"/>
      <c r="I14" s="31"/>
      <c r="J14" s="31"/>
      <c r="K14" s="31"/>
      <c r="L14" s="31"/>
      <c r="M14" s="31"/>
      <c r="N14" s="31"/>
      <c r="O14" s="31"/>
    </row>
    <row r="15" spans="1:15" s="7" customFormat="1" ht="14.25" customHeight="1" x14ac:dyDescent="0.35">
      <c r="A15" s="20"/>
      <c r="B15" s="32"/>
      <c r="C15" s="33"/>
      <c r="D15" s="21"/>
      <c r="E15" s="21"/>
      <c r="F15" s="29"/>
      <c r="G15" s="30"/>
      <c r="I15" s="31"/>
      <c r="J15" s="31"/>
      <c r="K15" s="31"/>
      <c r="L15" s="31"/>
      <c r="M15" s="31"/>
      <c r="N15" s="31"/>
      <c r="O15" s="31"/>
    </row>
    <row r="16" spans="1:15" s="7" customFormat="1" ht="14.25" customHeight="1" x14ac:dyDescent="0.35">
      <c r="A16" s="20"/>
      <c r="B16" s="32"/>
      <c r="C16" s="33"/>
      <c r="D16" s="21"/>
      <c r="E16" s="21"/>
      <c r="F16" s="29"/>
      <c r="G16" s="30"/>
      <c r="I16" s="31"/>
      <c r="J16" s="31"/>
      <c r="K16" s="31"/>
      <c r="L16" s="31"/>
      <c r="M16" s="31"/>
      <c r="N16" s="31"/>
      <c r="O16" s="31"/>
    </row>
    <row r="17" spans="1:15" s="7" customFormat="1" ht="14.25" customHeight="1" x14ac:dyDescent="0.35">
      <c r="A17" s="20"/>
      <c r="B17" s="32"/>
      <c r="C17" s="33"/>
      <c r="D17" s="21"/>
      <c r="E17" s="21"/>
      <c r="F17" s="29"/>
      <c r="G17" s="30"/>
      <c r="I17" s="31"/>
      <c r="J17" s="31"/>
      <c r="K17" s="31"/>
      <c r="L17" s="31"/>
      <c r="M17" s="31"/>
      <c r="N17" s="31"/>
      <c r="O17" s="31"/>
    </row>
    <row r="18" spans="1:15" s="7" customFormat="1" ht="14.25" customHeight="1" x14ac:dyDescent="0.35">
      <c r="A18" s="20"/>
      <c r="B18" s="32"/>
      <c r="C18" s="33"/>
      <c r="D18" s="21"/>
      <c r="E18" s="21"/>
      <c r="F18" s="29"/>
      <c r="G18" s="30"/>
      <c r="I18" s="31"/>
      <c r="J18" s="31"/>
      <c r="K18" s="31"/>
      <c r="L18" s="31"/>
      <c r="M18" s="31"/>
      <c r="N18" s="31"/>
      <c r="O18" s="31"/>
    </row>
    <row r="19" spans="1:15" s="7" customFormat="1" ht="14.25" customHeight="1" x14ac:dyDescent="0.35">
      <c r="A19" s="20"/>
      <c r="B19" s="32"/>
      <c r="C19" s="33"/>
      <c r="D19" s="21"/>
      <c r="E19" s="21"/>
      <c r="F19" s="29"/>
      <c r="G19" s="30"/>
      <c r="I19" s="31"/>
      <c r="J19" s="31"/>
      <c r="K19" s="31"/>
      <c r="L19" s="31"/>
      <c r="M19" s="31"/>
      <c r="N19" s="31"/>
      <c r="O19" s="31"/>
    </row>
    <row r="20" spans="1:15" s="7" customFormat="1" ht="14.25" customHeight="1" x14ac:dyDescent="0.35">
      <c r="A20" s="20"/>
      <c r="B20" s="32"/>
      <c r="C20" s="33"/>
      <c r="D20" s="21"/>
      <c r="E20" s="21"/>
      <c r="F20" s="29"/>
      <c r="G20" s="30"/>
      <c r="I20" s="31"/>
      <c r="J20" s="31"/>
      <c r="K20" s="31"/>
      <c r="L20" s="31"/>
      <c r="M20" s="31"/>
      <c r="N20" s="31"/>
      <c r="O20" s="31"/>
    </row>
    <row r="21" spans="1:15" s="7" customFormat="1" ht="14.25" customHeight="1" x14ac:dyDescent="0.35">
      <c r="A21" s="20"/>
      <c r="B21" s="32"/>
      <c r="C21" s="33"/>
      <c r="D21" s="21"/>
      <c r="E21" s="21"/>
      <c r="F21" s="29"/>
      <c r="G21" s="30"/>
      <c r="I21" s="31"/>
      <c r="J21" s="31"/>
      <c r="K21" s="31"/>
      <c r="L21" s="31"/>
      <c r="M21" s="31"/>
      <c r="N21" s="31"/>
      <c r="O21" s="31"/>
    </row>
    <row r="22" spans="1:15" s="7" customFormat="1" ht="14.25" customHeight="1" x14ac:dyDescent="0.35">
      <c r="A22" s="20"/>
      <c r="B22" s="32"/>
      <c r="C22" s="33"/>
      <c r="D22" s="21"/>
      <c r="E22" s="21"/>
      <c r="F22" s="29"/>
      <c r="G22" s="30"/>
      <c r="I22" s="31"/>
      <c r="J22" s="31"/>
      <c r="K22" s="31"/>
      <c r="L22" s="31"/>
      <c r="M22" s="31"/>
      <c r="N22" s="31"/>
      <c r="O22" s="31"/>
    </row>
    <row r="23" spans="1:15" s="7" customFormat="1" ht="14.25" customHeight="1" x14ac:dyDescent="0.35">
      <c r="A23" s="20"/>
      <c r="B23" s="32"/>
      <c r="C23" s="33"/>
      <c r="D23" s="21"/>
      <c r="E23" s="21"/>
      <c r="F23" s="29"/>
      <c r="G23" s="30"/>
      <c r="I23" s="31"/>
      <c r="J23" s="31"/>
      <c r="K23" s="31"/>
      <c r="L23" s="31"/>
      <c r="M23" s="31"/>
      <c r="N23" s="31"/>
      <c r="O23" s="31"/>
    </row>
    <row r="24" spans="1:15" s="7" customFormat="1" ht="14.25" customHeight="1" x14ac:dyDescent="0.35">
      <c r="A24" s="20"/>
      <c r="B24" s="32"/>
      <c r="C24" s="33"/>
      <c r="D24" s="21"/>
      <c r="E24" s="21"/>
      <c r="F24" s="29"/>
      <c r="G24" s="30"/>
      <c r="I24" s="31"/>
      <c r="J24" s="31"/>
      <c r="K24" s="31"/>
      <c r="L24" s="31"/>
      <c r="M24" s="31"/>
      <c r="N24" s="31"/>
      <c r="O24" s="31"/>
    </row>
    <row r="25" spans="1:15" s="7" customFormat="1" ht="14.25" customHeight="1" x14ac:dyDescent="0.35">
      <c r="A25" s="20"/>
      <c r="B25" s="32"/>
      <c r="C25" s="33"/>
      <c r="D25" s="21"/>
      <c r="E25" s="21"/>
      <c r="F25" s="29"/>
      <c r="G25" s="30"/>
      <c r="I25" s="31"/>
      <c r="J25" s="31"/>
      <c r="K25" s="31"/>
      <c r="L25" s="31"/>
      <c r="M25" s="31"/>
      <c r="N25" s="31"/>
      <c r="O25" s="31"/>
    </row>
    <row r="26" spans="1:15" s="7" customFormat="1" ht="14.25" customHeight="1" x14ac:dyDescent="0.35">
      <c r="A26" s="20"/>
      <c r="B26" s="32"/>
      <c r="C26" s="33"/>
      <c r="D26" s="21"/>
      <c r="E26" s="21"/>
      <c r="F26" s="29"/>
      <c r="G26" s="30"/>
      <c r="I26" s="31"/>
      <c r="J26" s="31"/>
      <c r="K26" s="31"/>
      <c r="L26" s="31"/>
      <c r="M26" s="31"/>
      <c r="N26" s="31"/>
      <c r="O26" s="31"/>
    </row>
    <row r="27" spans="1:15" s="7" customFormat="1" ht="14.25" customHeight="1" x14ac:dyDescent="0.35">
      <c r="A27" s="20"/>
      <c r="B27" s="32"/>
      <c r="C27" s="33"/>
      <c r="D27" s="21"/>
      <c r="E27" s="21"/>
      <c r="F27" s="29"/>
      <c r="G27" s="30"/>
      <c r="I27" s="31"/>
      <c r="J27" s="31"/>
      <c r="K27" s="31"/>
      <c r="L27" s="31"/>
      <c r="M27" s="31"/>
      <c r="N27" s="31"/>
      <c r="O27" s="31"/>
    </row>
    <row r="28" spans="1:15" s="7" customFormat="1" ht="14.25" customHeight="1" x14ac:dyDescent="0.35">
      <c r="A28" s="20"/>
      <c r="B28" s="32"/>
      <c r="C28" s="33"/>
      <c r="D28" s="21"/>
      <c r="E28" s="21"/>
      <c r="F28" s="29"/>
      <c r="G28" s="30"/>
      <c r="I28" s="31"/>
      <c r="J28" s="31"/>
      <c r="K28" s="31"/>
      <c r="L28" s="31"/>
      <c r="M28" s="31"/>
      <c r="N28" s="31"/>
      <c r="O28" s="31"/>
    </row>
    <row r="29" spans="1:15" s="7" customFormat="1" ht="14.25" customHeight="1" x14ac:dyDescent="0.35">
      <c r="A29" s="20"/>
      <c r="B29" s="32"/>
      <c r="C29" s="33"/>
      <c r="D29" s="21"/>
      <c r="E29" s="21"/>
      <c r="F29" s="29"/>
      <c r="G29" s="30"/>
      <c r="I29" s="31"/>
      <c r="J29" s="31"/>
      <c r="K29" s="31"/>
      <c r="L29" s="31"/>
      <c r="M29" s="31"/>
      <c r="N29" s="31"/>
      <c r="O29" s="31"/>
    </row>
    <row r="30" spans="1:15" s="7" customFormat="1" ht="14.25" customHeight="1" x14ac:dyDescent="0.35">
      <c r="A30" s="20"/>
      <c r="B30" s="32"/>
      <c r="C30" s="33"/>
      <c r="D30" s="21"/>
      <c r="E30" s="21"/>
      <c r="F30" s="29"/>
      <c r="G30" s="30"/>
      <c r="I30" s="31"/>
      <c r="J30" s="31"/>
      <c r="K30" s="31"/>
      <c r="L30" s="31"/>
      <c r="M30" s="31"/>
      <c r="N30" s="31"/>
      <c r="O30" s="31"/>
    </row>
    <row r="31" spans="1:15" s="7" customFormat="1" ht="14.25" customHeight="1" x14ac:dyDescent="0.35">
      <c r="A31" s="20"/>
      <c r="B31" s="32"/>
      <c r="C31" s="33"/>
      <c r="D31" s="21"/>
      <c r="E31" s="21"/>
      <c r="F31" s="29"/>
      <c r="G31" s="30"/>
      <c r="I31" s="31"/>
      <c r="J31" s="31"/>
      <c r="K31" s="31"/>
      <c r="L31" s="31"/>
      <c r="M31" s="31"/>
      <c r="N31" s="31"/>
      <c r="O31" s="31"/>
    </row>
    <row r="32" spans="1:15" s="7" customFormat="1" ht="14.25" customHeight="1" x14ac:dyDescent="0.35">
      <c r="A32" s="20"/>
      <c r="B32" s="32"/>
      <c r="C32" s="33"/>
      <c r="D32" s="21"/>
      <c r="E32" s="21"/>
      <c r="F32" s="29"/>
      <c r="G32" s="30"/>
      <c r="I32" s="31"/>
      <c r="J32" s="31"/>
      <c r="K32" s="31"/>
      <c r="L32" s="31"/>
      <c r="M32" s="31"/>
      <c r="N32" s="31"/>
      <c r="O32" s="31"/>
    </row>
    <row r="33" spans="1:15" s="7" customFormat="1" ht="14.25" customHeight="1" x14ac:dyDescent="0.35">
      <c r="A33" s="20"/>
      <c r="B33" s="32"/>
      <c r="C33" s="33"/>
      <c r="D33" s="21"/>
      <c r="E33" s="21"/>
      <c r="F33" s="29"/>
      <c r="G33" s="30"/>
      <c r="I33" s="31"/>
      <c r="J33" s="31"/>
      <c r="K33" s="31"/>
      <c r="L33" s="31"/>
      <c r="M33" s="31"/>
      <c r="N33" s="31"/>
      <c r="O33" s="31"/>
    </row>
    <row r="34" spans="1:15" s="7" customFormat="1" ht="14.25" customHeight="1" x14ac:dyDescent="0.35">
      <c r="A34" s="20"/>
      <c r="B34" s="32"/>
      <c r="C34" s="33"/>
      <c r="D34" s="21"/>
      <c r="E34" s="21"/>
      <c r="F34" s="29"/>
      <c r="G34" s="30"/>
      <c r="I34" s="31"/>
      <c r="J34" s="31"/>
      <c r="K34" s="31"/>
      <c r="L34" s="31"/>
      <c r="M34" s="31"/>
      <c r="N34" s="31"/>
      <c r="O34" s="31"/>
    </row>
    <row r="35" spans="1:15" s="7" customFormat="1" ht="14.25" customHeight="1" x14ac:dyDescent="0.35">
      <c r="A35" s="20"/>
      <c r="B35" s="32"/>
      <c r="C35" s="33"/>
      <c r="D35" s="21"/>
      <c r="E35" s="21"/>
      <c r="F35" s="29"/>
      <c r="G35" s="30"/>
      <c r="I35" s="31"/>
      <c r="J35" s="31"/>
      <c r="K35" s="31"/>
      <c r="L35" s="31"/>
      <c r="M35" s="31"/>
      <c r="N35" s="31"/>
      <c r="O35" s="31"/>
    </row>
    <row r="36" spans="1:15" s="7" customFormat="1" ht="14.25" customHeight="1" x14ac:dyDescent="0.35">
      <c r="A36" s="20"/>
      <c r="B36" s="32"/>
      <c r="C36" s="33"/>
      <c r="D36" s="21"/>
      <c r="E36" s="21"/>
      <c r="F36" s="29"/>
      <c r="G36" s="30"/>
      <c r="I36" s="31"/>
      <c r="J36" s="31"/>
      <c r="K36" s="31"/>
      <c r="L36" s="31"/>
      <c r="M36" s="31"/>
      <c r="N36" s="31"/>
      <c r="O36" s="31"/>
    </row>
    <row r="37" spans="1:15" s="7" customFormat="1" ht="14.25" customHeight="1" x14ac:dyDescent="0.35">
      <c r="A37" s="20"/>
      <c r="B37" s="32"/>
      <c r="C37" s="33"/>
      <c r="D37" s="21"/>
      <c r="E37" s="21"/>
      <c r="F37" s="29"/>
      <c r="G37" s="30"/>
      <c r="I37" s="31"/>
      <c r="J37" s="31"/>
      <c r="K37" s="31"/>
      <c r="L37" s="31"/>
      <c r="M37" s="31"/>
      <c r="N37" s="31"/>
      <c r="O37" s="31"/>
    </row>
    <row r="38" spans="1:15" s="7" customFormat="1" ht="14.25" customHeight="1" x14ac:dyDescent="0.35">
      <c r="A38" s="20"/>
      <c r="B38" s="32"/>
      <c r="C38" s="33"/>
      <c r="D38" s="21"/>
      <c r="E38" s="21"/>
      <c r="F38" s="29"/>
      <c r="G38" s="30"/>
      <c r="I38" s="31"/>
      <c r="J38" s="31"/>
      <c r="K38" s="31"/>
      <c r="L38" s="31"/>
      <c r="M38" s="31"/>
      <c r="N38" s="31"/>
      <c r="O38" s="31"/>
    </row>
    <row r="39" spans="1:15" s="7" customFormat="1" ht="14.25" customHeight="1" x14ac:dyDescent="0.35">
      <c r="A39" s="20"/>
      <c r="B39" s="32"/>
      <c r="C39" s="33"/>
      <c r="D39" s="21"/>
      <c r="E39" s="21"/>
      <c r="F39" s="29"/>
      <c r="G39" s="30"/>
      <c r="I39" s="31"/>
      <c r="J39" s="31"/>
      <c r="K39" s="31"/>
      <c r="L39" s="31"/>
      <c r="M39" s="31"/>
      <c r="N39" s="31"/>
      <c r="O39" s="31"/>
    </row>
    <row r="40" spans="1:15" s="7" customFormat="1" ht="14.25" customHeight="1" x14ac:dyDescent="0.35">
      <c r="A40" s="20"/>
      <c r="B40" s="32"/>
      <c r="C40" s="33"/>
      <c r="D40" s="21"/>
      <c r="E40" s="21"/>
      <c r="F40" s="29"/>
      <c r="G40" s="30"/>
      <c r="I40" s="31"/>
      <c r="J40" s="31"/>
      <c r="K40" s="31"/>
      <c r="L40" s="31"/>
      <c r="M40" s="31"/>
      <c r="N40" s="31"/>
      <c r="O40" s="31"/>
    </row>
    <row r="41" spans="1:15" s="7" customFormat="1" ht="14.25" customHeight="1" x14ac:dyDescent="0.35">
      <c r="A41" s="20"/>
      <c r="B41" s="32"/>
      <c r="C41" s="33"/>
      <c r="D41" s="21"/>
      <c r="E41" s="21"/>
      <c r="F41" s="29"/>
      <c r="G41" s="30"/>
      <c r="I41" s="31"/>
      <c r="J41" s="31"/>
      <c r="K41" s="31"/>
      <c r="L41" s="31"/>
      <c r="M41" s="31"/>
      <c r="N41" s="31"/>
      <c r="O41" s="31"/>
    </row>
    <row r="42" spans="1:15" s="7" customFormat="1" ht="14.25" customHeight="1" x14ac:dyDescent="0.35">
      <c r="A42" s="20"/>
      <c r="B42" s="32"/>
      <c r="C42" s="33"/>
      <c r="D42" s="21"/>
      <c r="E42" s="21"/>
      <c r="F42" s="29"/>
      <c r="G42" s="30"/>
      <c r="I42" s="31"/>
      <c r="J42" s="31"/>
      <c r="K42" s="31"/>
      <c r="L42" s="31"/>
      <c r="M42" s="31"/>
      <c r="N42" s="31"/>
      <c r="O42" s="31"/>
    </row>
    <row r="43" spans="1:15" s="7" customFormat="1" ht="14.25" customHeight="1" x14ac:dyDescent="0.35">
      <c r="A43" s="20"/>
      <c r="B43" s="32"/>
      <c r="C43" s="33"/>
      <c r="D43" s="21"/>
      <c r="E43" s="21"/>
      <c r="F43" s="29"/>
      <c r="G43" s="30"/>
      <c r="I43" s="31"/>
      <c r="J43" s="31"/>
      <c r="K43" s="31"/>
      <c r="L43" s="31"/>
      <c r="M43" s="31"/>
      <c r="N43" s="31"/>
      <c r="O43" s="31"/>
    </row>
    <row r="44" spans="1:15" s="7" customFormat="1" ht="14.25" customHeight="1" x14ac:dyDescent="0.35">
      <c r="A44" s="20"/>
      <c r="B44" s="32"/>
      <c r="C44" s="33"/>
      <c r="D44" s="21"/>
      <c r="E44" s="21"/>
      <c r="F44" s="29"/>
      <c r="G44" s="30"/>
      <c r="I44" s="31"/>
      <c r="J44" s="31"/>
      <c r="K44" s="31"/>
      <c r="L44" s="31"/>
      <c r="M44" s="31"/>
      <c r="N44" s="31"/>
      <c r="O44" s="31"/>
    </row>
    <row r="45" spans="1:15" s="7" customFormat="1" ht="14.25" customHeight="1" x14ac:dyDescent="0.35">
      <c r="A45" s="20"/>
      <c r="B45" s="32"/>
      <c r="C45" s="33"/>
      <c r="D45" s="21"/>
      <c r="E45" s="21"/>
      <c r="F45" s="29"/>
      <c r="G45" s="30"/>
      <c r="I45" s="31"/>
      <c r="J45" s="31"/>
      <c r="K45" s="31"/>
      <c r="L45" s="31"/>
      <c r="M45" s="31"/>
      <c r="N45" s="31"/>
      <c r="O45" s="31"/>
    </row>
    <row r="46" spans="1:15" s="7" customFormat="1" ht="14.25" customHeight="1" x14ac:dyDescent="0.35">
      <c r="A46" s="20"/>
      <c r="B46" s="32"/>
      <c r="C46" s="33"/>
      <c r="D46" s="21"/>
      <c r="E46" s="21"/>
      <c r="F46" s="29"/>
      <c r="G46" s="30"/>
      <c r="I46" s="31"/>
      <c r="J46" s="31"/>
      <c r="K46" s="31"/>
      <c r="L46" s="31"/>
      <c r="M46" s="31"/>
      <c r="N46" s="31"/>
      <c r="O46" s="31"/>
    </row>
    <row r="47" spans="1:15" s="7" customFormat="1" ht="14.25" customHeight="1" x14ac:dyDescent="0.35">
      <c r="A47" s="20"/>
      <c r="B47" s="32"/>
      <c r="C47" s="33"/>
      <c r="D47" s="21"/>
      <c r="E47" s="21"/>
      <c r="F47" s="29"/>
      <c r="G47" s="30"/>
      <c r="I47" s="31"/>
      <c r="J47" s="31"/>
      <c r="K47" s="31"/>
      <c r="L47" s="31"/>
      <c r="M47" s="31"/>
      <c r="N47" s="31"/>
      <c r="O47" s="31"/>
    </row>
    <row r="48" spans="1:15" s="7" customFormat="1" ht="14.25" customHeight="1" x14ac:dyDescent="0.35">
      <c r="A48" s="20"/>
      <c r="B48" s="32"/>
      <c r="C48" s="33"/>
      <c r="D48" s="21"/>
      <c r="E48" s="21"/>
      <c r="F48" s="29"/>
      <c r="G48" s="30"/>
      <c r="I48" s="31"/>
      <c r="J48" s="31"/>
      <c r="K48" s="31"/>
      <c r="L48" s="31"/>
      <c r="M48" s="31"/>
      <c r="N48" s="31"/>
      <c r="O48" s="31"/>
    </row>
    <row r="49" spans="1:15" s="7" customFormat="1" ht="14.25" customHeight="1" x14ac:dyDescent="0.35">
      <c r="A49" s="20"/>
      <c r="B49" s="32"/>
      <c r="C49" s="33"/>
      <c r="D49" s="21"/>
      <c r="E49" s="21"/>
      <c r="F49" s="29"/>
      <c r="G49" s="30"/>
      <c r="I49" s="31"/>
      <c r="J49" s="31"/>
      <c r="K49" s="31"/>
      <c r="L49" s="31"/>
      <c r="M49" s="31"/>
      <c r="N49" s="31"/>
      <c r="O49" s="31"/>
    </row>
    <row r="50" spans="1:15" s="7" customFormat="1" ht="14.25" customHeight="1" x14ac:dyDescent="0.35">
      <c r="A50" s="20"/>
      <c r="B50" s="32"/>
      <c r="C50" s="33"/>
      <c r="D50" s="21"/>
      <c r="E50" s="21"/>
      <c r="F50" s="29"/>
      <c r="G50" s="30"/>
      <c r="I50" s="31"/>
      <c r="J50" s="31"/>
      <c r="K50" s="31"/>
      <c r="L50" s="31"/>
      <c r="M50" s="31"/>
      <c r="N50" s="31"/>
      <c r="O50" s="31"/>
    </row>
    <row r="51" spans="1:15" s="7" customFormat="1" ht="14.25" customHeight="1" x14ac:dyDescent="0.35">
      <c r="A51" s="20"/>
      <c r="B51" s="32"/>
      <c r="C51" s="33"/>
      <c r="D51" s="21"/>
      <c r="E51" s="21"/>
      <c r="F51" s="29"/>
      <c r="G51" s="30"/>
      <c r="I51" s="31"/>
      <c r="J51" s="31"/>
      <c r="K51" s="31"/>
      <c r="L51" s="31"/>
      <c r="M51" s="31"/>
      <c r="N51" s="31"/>
      <c r="O51" s="31"/>
    </row>
    <row r="52" spans="1:15" s="7" customFormat="1" ht="14.25" customHeight="1" x14ac:dyDescent="0.35">
      <c r="A52" s="20"/>
      <c r="B52" s="32"/>
      <c r="C52" s="33"/>
      <c r="D52" s="21"/>
      <c r="E52" s="21"/>
      <c r="F52" s="29"/>
      <c r="G52" s="30"/>
      <c r="I52" s="31"/>
      <c r="J52" s="31"/>
      <c r="K52" s="31"/>
      <c r="L52" s="31"/>
      <c r="M52" s="31"/>
      <c r="N52" s="31"/>
      <c r="O52" s="31"/>
    </row>
    <row r="53" spans="1:15" s="7" customFormat="1" ht="14.25" customHeight="1" x14ac:dyDescent="0.35">
      <c r="A53" s="20"/>
      <c r="B53" s="32"/>
      <c r="C53" s="33"/>
      <c r="D53" s="21"/>
      <c r="E53" s="21"/>
      <c r="F53" s="29"/>
      <c r="G53" s="30"/>
      <c r="I53" s="31"/>
      <c r="J53" s="31"/>
      <c r="K53" s="31"/>
      <c r="L53" s="31"/>
      <c r="M53" s="31"/>
      <c r="N53" s="31"/>
      <c r="O53" s="31"/>
    </row>
    <row r="54" spans="1:15" s="7" customFormat="1" ht="14.25" customHeight="1" x14ac:dyDescent="0.35">
      <c r="A54" s="20"/>
      <c r="B54" s="32"/>
      <c r="C54" s="33"/>
      <c r="D54" s="21"/>
      <c r="E54" s="21"/>
      <c r="F54" s="29"/>
      <c r="G54" s="30"/>
      <c r="I54" s="31"/>
      <c r="J54" s="31"/>
      <c r="K54" s="31"/>
      <c r="L54" s="31"/>
      <c r="M54" s="31"/>
      <c r="N54" s="31"/>
      <c r="O54" s="31"/>
    </row>
    <row r="55" spans="1:15" s="7" customFormat="1" ht="14.25" customHeight="1" x14ac:dyDescent="0.35">
      <c r="A55" s="20"/>
      <c r="B55" s="32"/>
      <c r="C55" s="33"/>
      <c r="D55" s="21"/>
      <c r="E55" s="21"/>
      <c r="F55" s="29"/>
      <c r="G55" s="30"/>
      <c r="I55" s="31"/>
      <c r="J55" s="31"/>
      <c r="K55" s="31"/>
      <c r="L55" s="31"/>
      <c r="M55" s="31"/>
      <c r="N55" s="31"/>
      <c r="O55" s="31"/>
    </row>
    <row r="56" spans="1:15" s="7" customFormat="1" ht="14.25" customHeight="1" x14ac:dyDescent="0.35">
      <c r="A56" s="20"/>
      <c r="B56" s="32"/>
      <c r="C56" s="33"/>
      <c r="D56" s="21"/>
      <c r="E56" s="21"/>
      <c r="F56" s="29"/>
      <c r="G56" s="30"/>
      <c r="I56" s="31"/>
      <c r="J56" s="31"/>
      <c r="K56" s="31"/>
      <c r="L56" s="31"/>
      <c r="M56" s="31"/>
      <c r="N56" s="31"/>
      <c r="O56" s="31"/>
    </row>
    <row r="57" spans="1:15" s="7" customFormat="1" ht="14.25" customHeight="1" x14ac:dyDescent="0.35">
      <c r="A57" s="20"/>
      <c r="B57" s="32"/>
      <c r="C57" s="33"/>
      <c r="D57" s="21"/>
      <c r="E57" s="21"/>
      <c r="F57" s="29"/>
      <c r="G57" s="30"/>
      <c r="I57" s="31"/>
      <c r="J57" s="31"/>
      <c r="K57" s="31"/>
      <c r="L57" s="31"/>
      <c r="M57" s="31"/>
      <c r="N57" s="31"/>
      <c r="O57" s="31"/>
    </row>
    <row r="58" spans="1:15" s="7" customFormat="1" ht="14.25" customHeight="1" x14ac:dyDescent="0.35">
      <c r="A58" s="20"/>
      <c r="B58" s="32"/>
      <c r="C58" s="33"/>
      <c r="D58" s="21"/>
      <c r="E58" s="21"/>
      <c r="F58" s="29"/>
      <c r="G58" s="30"/>
      <c r="I58" s="31"/>
      <c r="J58" s="31"/>
      <c r="K58" s="31"/>
      <c r="L58" s="31"/>
      <c r="M58" s="31"/>
      <c r="N58" s="31"/>
      <c r="O58" s="31"/>
    </row>
    <row r="59" spans="1:15" s="7" customFormat="1" ht="14.25" customHeight="1" x14ac:dyDescent="0.35">
      <c r="A59" s="20"/>
      <c r="B59" s="32"/>
      <c r="C59" s="33"/>
      <c r="D59" s="21"/>
      <c r="E59" s="21"/>
      <c r="F59" s="29"/>
      <c r="G59" s="30"/>
      <c r="I59" s="31"/>
      <c r="J59" s="31"/>
      <c r="K59" s="31"/>
      <c r="L59" s="31"/>
      <c r="M59" s="31"/>
      <c r="N59" s="31"/>
      <c r="O59" s="31"/>
    </row>
    <row r="60" spans="1:15" s="7" customFormat="1" ht="14.25" customHeight="1" x14ac:dyDescent="0.35">
      <c r="A60" s="20"/>
      <c r="B60" s="32"/>
      <c r="C60" s="33"/>
      <c r="D60" s="21"/>
      <c r="E60" s="21"/>
      <c r="F60" s="29"/>
      <c r="G60" s="30"/>
      <c r="I60" s="31"/>
      <c r="J60" s="31"/>
      <c r="K60" s="31"/>
      <c r="L60" s="31"/>
      <c r="M60" s="31"/>
      <c r="N60" s="31"/>
      <c r="O60" s="31"/>
    </row>
    <row r="61" spans="1:15" s="7" customFormat="1" ht="14.25" customHeight="1" x14ac:dyDescent="0.35">
      <c r="A61" s="20"/>
      <c r="B61" s="32"/>
      <c r="C61" s="33"/>
      <c r="D61" s="21"/>
      <c r="E61" s="21"/>
      <c r="F61" s="29"/>
      <c r="G61" s="30"/>
      <c r="I61" s="31"/>
      <c r="J61" s="31"/>
      <c r="K61" s="31"/>
      <c r="L61" s="31"/>
      <c r="M61" s="31"/>
      <c r="N61" s="31"/>
      <c r="O61" s="31"/>
    </row>
    <row r="62" spans="1:15" s="7" customFormat="1" ht="14.25" customHeight="1" x14ac:dyDescent="0.35">
      <c r="A62" s="20"/>
      <c r="B62" s="32"/>
      <c r="C62" s="33"/>
      <c r="D62" s="21"/>
      <c r="E62" s="21"/>
      <c r="F62" s="29"/>
      <c r="G62" s="30"/>
      <c r="I62" s="31"/>
      <c r="J62" s="31"/>
      <c r="K62" s="31"/>
      <c r="L62" s="31"/>
      <c r="M62" s="31"/>
      <c r="N62" s="31"/>
      <c r="O62" s="31"/>
    </row>
    <row r="63" spans="1:15" s="7" customFormat="1" ht="14.25" customHeight="1" x14ac:dyDescent="0.35">
      <c r="A63" s="20"/>
      <c r="B63" s="32"/>
      <c r="C63" s="33"/>
      <c r="D63" s="21"/>
      <c r="E63" s="21"/>
      <c r="F63" s="29"/>
      <c r="G63" s="30"/>
      <c r="I63" s="31"/>
      <c r="J63" s="31"/>
      <c r="K63" s="31"/>
      <c r="L63" s="31"/>
      <c r="M63" s="31"/>
      <c r="N63" s="31"/>
      <c r="O63" s="31"/>
    </row>
    <row r="64" spans="1:15" s="7" customFormat="1" ht="14.25" customHeight="1" x14ac:dyDescent="0.35">
      <c r="A64" s="20"/>
      <c r="B64" s="32"/>
      <c r="C64" s="33"/>
      <c r="D64" s="21"/>
      <c r="E64" s="21"/>
      <c r="F64" s="29"/>
      <c r="G64" s="30"/>
      <c r="I64" s="31"/>
      <c r="J64" s="31"/>
      <c r="K64" s="31"/>
      <c r="L64" s="31"/>
      <c r="M64" s="31"/>
      <c r="N64" s="31"/>
      <c r="O64" s="31"/>
    </row>
    <row r="65" spans="1:15" s="7" customFormat="1" ht="14.25" customHeight="1" x14ac:dyDescent="0.35">
      <c r="A65" s="20"/>
      <c r="B65" s="32"/>
      <c r="C65" s="33"/>
      <c r="D65" s="21"/>
      <c r="E65" s="21"/>
      <c r="F65" s="29"/>
      <c r="G65" s="30"/>
      <c r="I65" s="31"/>
      <c r="J65" s="31"/>
      <c r="K65" s="31"/>
      <c r="L65" s="31"/>
      <c r="M65" s="31"/>
      <c r="N65" s="31"/>
      <c r="O65" s="31"/>
    </row>
    <row r="66" spans="1:15" s="7" customFormat="1" ht="14.25" customHeight="1" x14ac:dyDescent="0.35">
      <c r="A66" s="20"/>
      <c r="B66" s="32"/>
      <c r="C66" s="33"/>
      <c r="D66" s="21"/>
      <c r="E66" s="21"/>
      <c r="F66" s="29"/>
      <c r="G66" s="30"/>
      <c r="I66" s="31"/>
      <c r="J66" s="31"/>
      <c r="K66" s="31"/>
      <c r="L66" s="31"/>
      <c r="M66" s="31"/>
      <c r="N66" s="31"/>
      <c r="O66" s="31"/>
    </row>
    <row r="67" spans="1:15" s="7" customFormat="1" ht="14.5" x14ac:dyDescent="0.35">
      <c r="A67" s="20"/>
      <c r="B67" s="32"/>
      <c r="C67" s="33"/>
      <c r="D67" s="21"/>
      <c r="E67" s="21"/>
      <c r="F67" s="29"/>
      <c r="G67" s="30"/>
      <c r="I67" s="31"/>
      <c r="J67" s="31"/>
      <c r="K67" s="31"/>
      <c r="L67" s="31"/>
      <c r="M67" s="31"/>
      <c r="N67" s="31"/>
      <c r="O67" s="31"/>
    </row>
    <row r="68" spans="1:15" s="7" customFormat="1" ht="14.5" x14ac:dyDescent="0.35">
      <c r="A68" s="20"/>
      <c r="B68" s="32"/>
      <c r="C68" s="33"/>
      <c r="D68" s="21"/>
      <c r="E68" s="21"/>
      <c r="F68" s="29"/>
      <c r="G68" s="30"/>
      <c r="I68" s="31"/>
      <c r="J68" s="31"/>
      <c r="K68" s="31"/>
      <c r="L68" s="31"/>
      <c r="M68" s="31"/>
      <c r="N68" s="31"/>
      <c r="O68" s="31"/>
    </row>
    <row r="69" spans="1:15" s="7" customFormat="1" ht="14.5" x14ac:dyDescent="0.35">
      <c r="A69" s="20"/>
      <c r="B69" s="32"/>
      <c r="C69" s="33"/>
      <c r="D69" s="21"/>
      <c r="E69" s="21"/>
      <c r="F69" s="29"/>
      <c r="G69" s="30"/>
      <c r="I69" s="31"/>
      <c r="J69" s="31"/>
      <c r="K69" s="31"/>
      <c r="L69" s="31"/>
      <c r="M69" s="31"/>
      <c r="N69" s="31"/>
      <c r="O69" s="31"/>
    </row>
    <row r="70" spans="1:15" s="7" customFormat="1" ht="14.5" x14ac:dyDescent="0.35">
      <c r="A70" s="20"/>
      <c r="B70" s="32"/>
      <c r="C70" s="33"/>
      <c r="D70" s="21"/>
      <c r="E70" s="21"/>
      <c r="F70" s="29"/>
      <c r="G70" s="30"/>
      <c r="I70" s="31"/>
      <c r="J70" s="31"/>
      <c r="K70" s="31"/>
      <c r="L70" s="31"/>
      <c r="M70" s="31"/>
      <c r="N70" s="31"/>
      <c r="O70" s="31"/>
    </row>
    <row r="71" spans="1:15" s="7" customFormat="1" ht="14.5" x14ac:dyDescent="0.35">
      <c r="A71" s="20"/>
      <c r="B71" s="32"/>
      <c r="C71" s="33"/>
      <c r="D71" s="21"/>
      <c r="E71" s="21"/>
      <c r="F71" s="29"/>
      <c r="G71" s="30"/>
      <c r="I71" s="31"/>
      <c r="J71" s="31"/>
      <c r="K71" s="31"/>
      <c r="L71" s="31"/>
      <c r="M71" s="31"/>
      <c r="N71" s="31"/>
      <c r="O71" s="31"/>
    </row>
    <row r="72" spans="1:15" s="7" customFormat="1" ht="14.5" x14ac:dyDescent="0.35">
      <c r="A72" s="20"/>
      <c r="B72" s="32"/>
      <c r="C72" s="33"/>
      <c r="D72" s="21"/>
      <c r="E72" s="21"/>
      <c r="F72" s="29"/>
      <c r="G72" s="30"/>
      <c r="I72" s="31"/>
      <c r="J72" s="31"/>
      <c r="K72" s="31"/>
      <c r="L72" s="31"/>
      <c r="M72" s="31"/>
      <c r="N72" s="31"/>
      <c r="O72" s="31"/>
    </row>
    <row r="73" spans="1:15" s="7" customFormat="1" ht="14.5" x14ac:dyDescent="0.35">
      <c r="A73" s="20"/>
      <c r="B73" s="32"/>
      <c r="C73" s="33"/>
      <c r="D73" s="21"/>
      <c r="E73" s="21"/>
      <c r="F73" s="29"/>
      <c r="G73" s="30"/>
      <c r="I73" s="31"/>
      <c r="J73" s="31"/>
      <c r="K73" s="31"/>
      <c r="L73" s="31"/>
      <c r="M73" s="31"/>
      <c r="N73" s="31"/>
      <c r="O73" s="31"/>
    </row>
    <row r="74" spans="1:15" s="7" customFormat="1" ht="14.5" x14ac:dyDescent="0.35">
      <c r="A74" s="20"/>
      <c r="B74" s="32"/>
      <c r="C74" s="33"/>
      <c r="D74" s="21"/>
      <c r="E74" s="21"/>
      <c r="F74" s="29"/>
      <c r="G74" s="30"/>
      <c r="I74" s="31"/>
      <c r="J74" s="31"/>
      <c r="K74" s="31"/>
      <c r="L74" s="31"/>
      <c r="M74" s="31"/>
      <c r="N74" s="31"/>
      <c r="O74" s="31"/>
    </row>
    <row r="75" spans="1:15" s="7" customFormat="1" ht="14.5" x14ac:dyDescent="0.35">
      <c r="A75" s="20"/>
      <c r="B75" s="32"/>
      <c r="C75" s="33"/>
      <c r="D75" s="34"/>
      <c r="E75" s="21"/>
      <c r="F75" s="29"/>
      <c r="G75" s="30"/>
      <c r="I75" s="31"/>
      <c r="J75" s="31"/>
      <c r="K75" s="31"/>
      <c r="L75" s="31"/>
      <c r="M75" s="31"/>
      <c r="N75" s="31"/>
      <c r="O75" s="31"/>
    </row>
    <row r="76" spans="1:15" s="7" customFormat="1" ht="14.5" x14ac:dyDescent="0.35">
      <c r="A76" s="20"/>
      <c r="B76" s="32"/>
      <c r="C76" s="33"/>
      <c r="D76" s="21"/>
      <c r="E76" s="21"/>
      <c r="F76" s="29"/>
      <c r="G76" s="30"/>
      <c r="I76" s="31"/>
      <c r="J76" s="31"/>
      <c r="K76" s="31"/>
      <c r="L76" s="31"/>
      <c r="M76" s="31"/>
      <c r="N76" s="31"/>
      <c r="O76" s="31"/>
    </row>
    <row r="77" spans="1:15" s="7" customFormat="1" ht="14.5" x14ac:dyDescent="0.35">
      <c r="A77" s="20"/>
      <c r="B77" s="32"/>
      <c r="C77" s="33"/>
      <c r="D77" s="21"/>
      <c r="E77" s="21"/>
      <c r="F77" s="29"/>
      <c r="G77" s="30"/>
      <c r="I77" s="31"/>
      <c r="J77" s="31"/>
      <c r="K77" s="31"/>
      <c r="L77" s="31"/>
      <c r="M77" s="31"/>
      <c r="N77" s="31"/>
      <c r="O77" s="31"/>
    </row>
    <row r="78" spans="1:15" s="7" customFormat="1" ht="14.5" x14ac:dyDescent="0.35">
      <c r="A78" s="20"/>
      <c r="B78" s="32"/>
      <c r="C78" s="33"/>
      <c r="D78" s="21"/>
      <c r="E78" s="21"/>
      <c r="F78" s="29"/>
      <c r="G78" s="30"/>
      <c r="I78" s="31"/>
      <c r="J78" s="31"/>
      <c r="K78" s="31"/>
      <c r="L78" s="31"/>
      <c r="M78" s="31"/>
      <c r="N78" s="31"/>
      <c r="O78" s="31"/>
    </row>
    <row r="79" spans="1:15" ht="14.5" x14ac:dyDescent="0.35">
      <c r="A79" s="20"/>
      <c r="B79" s="32"/>
      <c r="C79" s="33"/>
      <c r="D79" s="21"/>
      <c r="E79" s="21"/>
      <c r="F79" s="29"/>
      <c r="G79" s="30"/>
    </row>
    <row r="80" spans="1:15" ht="15" thickBot="1" x14ac:dyDescent="0.4">
      <c r="A80" s="20"/>
      <c r="B80" s="32"/>
      <c r="C80" s="33"/>
      <c r="D80" s="21"/>
      <c r="E80" s="21"/>
      <c r="F80" s="29"/>
      <c r="G80" s="30"/>
    </row>
    <row r="81" spans="1:7" ht="13.5" thickBot="1" x14ac:dyDescent="0.35">
      <c r="A81" s="73"/>
      <c r="B81" s="74"/>
      <c r="C81" s="75">
        <v>999</v>
      </c>
      <c r="D81" s="76" t="s">
        <v>14</v>
      </c>
      <c r="E81" s="77" t="s">
        <v>1</v>
      </c>
      <c r="F81" s="76"/>
      <c r="G81" s="78" t="s">
        <v>34</v>
      </c>
    </row>
  </sheetData>
  <mergeCells count="2">
    <mergeCell ref="A1:G1"/>
    <mergeCell ref="I9:O9"/>
  </mergeCells>
  <phoneticPr fontId="8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LET,MLADINCI,MLADINKE,KADETI,KADETINJE,ML.KADETI,ML.KADETINJE,U19Ž"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M253"/>
  <sheetViews>
    <sheetView tabSelected="1" workbookViewId="0">
      <selection activeCell="AT24" sqref="AT24"/>
    </sheetView>
  </sheetViews>
  <sheetFormatPr defaultColWidth="9.1796875" defaultRowHeight="14" x14ac:dyDescent="0.3"/>
  <cols>
    <col min="1" max="1" width="3.81640625" style="18" customWidth="1"/>
    <col min="2" max="2" width="3.26953125" style="9" customWidth="1"/>
    <col min="3" max="3" width="3.26953125" style="11" customWidth="1"/>
    <col min="4" max="4" width="1.26953125" style="1" customWidth="1"/>
    <col min="5" max="5" width="5" style="1" customWidth="1"/>
    <col min="6" max="11" width="2.7265625" style="1" customWidth="1"/>
    <col min="12" max="12" width="1.453125" style="1" customWidth="1"/>
    <col min="13" max="13" width="2.7265625" style="1" customWidth="1"/>
    <col min="14" max="14" width="3.26953125" style="1" customWidth="1"/>
    <col min="15" max="15" width="3" style="1" customWidth="1"/>
    <col min="16" max="16" width="2.7265625" style="1" customWidth="1"/>
    <col min="17" max="17" width="1.7265625" style="1" customWidth="1"/>
    <col min="18" max="19" width="2.7265625" style="1" customWidth="1"/>
    <col min="20" max="20" width="1.7265625" style="1" customWidth="1"/>
    <col min="21" max="22" width="2.7265625" style="1" customWidth="1"/>
    <col min="23" max="23" width="1.7265625" style="1" customWidth="1"/>
    <col min="24" max="25" width="2.7265625" style="1" customWidth="1"/>
    <col min="26" max="26" width="1.7265625" style="1" customWidth="1"/>
    <col min="27" max="28" width="2.7265625" style="1" customWidth="1"/>
    <col min="29" max="29" width="2.7265625" style="2" customWidth="1"/>
    <col min="30" max="31" width="2.7265625" style="1" customWidth="1"/>
    <col min="32" max="32" width="2.7265625" style="2" customWidth="1"/>
    <col min="33" max="34" width="2.7265625" style="1" customWidth="1"/>
    <col min="35" max="35" width="2.7265625" style="2" customWidth="1"/>
    <col min="36" max="36" width="2.7265625" style="1" customWidth="1"/>
    <col min="37" max="37" width="9.1796875" style="1"/>
    <col min="38" max="39" width="2" style="19" bestFit="1" customWidth="1"/>
    <col min="40" max="49" width="2" style="1" bestFit="1" customWidth="1"/>
    <col min="50" max="16384" width="9.1796875" style="1"/>
  </cols>
  <sheetData>
    <row r="1" spans="1:39" ht="11.5" x14ac:dyDescent="0.25">
      <c r="B1" s="121" t="str">
        <f>Prijave!A1</f>
        <v>2. MRNTZ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3"/>
      <c r="AL1" s="1"/>
      <c r="AM1" s="1"/>
    </row>
    <row r="2" spans="1:39" ht="12" thickBot="1" x14ac:dyDescent="0.3">
      <c r="B2" s="153" t="str">
        <f>Prijave!D3&amp;""</f>
        <v>U19Ž</v>
      </c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  <c r="AA2" s="154"/>
      <c r="AB2" s="154"/>
      <c r="AC2" s="154"/>
      <c r="AD2" s="154"/>
      <c r="AE2" s="154"/>
      <c r="AF2" s="154"/>
      <c r="AG2" s="154"/>
      <c r="AH2" s="154"/>
      <c r="AI2" s="154"/>
      <c r="AJ2" s="155"/>
      <c r="AL2" s="1"/>
      <c r="AM2" s="1"/>
    </row>
    <row r="3" spans="1:39" ht="9" customHeight="1" thickBot="1" x14ac:dyDescent="0.35">
      <c r="AL3" s="1"/>
      <c r="AM3" s="1"/>
    </row>
    <row r="4" spans="1:39" ht="12.75" customHeight="1" x14ac:dyDescent="0.25">
      <c r="B4" s="130">
        <v>1</v>
      </c>
      <c r="C4" s="132" t="s">
        <v>4</v>
      </c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4"/>
      <c r="P4" s="138">
        <v>1</v>
      </c>
      <c r="Q4" s="125"/>
      <c r="R4" s="139"/>
      <c r="S4" s="124">
        <v>2</v>
      </c>
      <c r="T4" s="125"/>
      <c r="U4" s="139"/>
      <c r="V4" s="124">
        <v>3</v>
      </c>
      <c r="W4" s="125"/>
      <c r="X4" s="139"/>
      <c r="Y4" s="124">
        <v>4</v>
      </c>
      <c r="Z4" s="125"/>
      <c r="AA4" s="126"/>
      <c r="AB4" s="124">
        <v>5</v>
      </c>
      <c r="AC4" s="125"/>
      <c r="AD4" s="126"/>
      <c r="AE4" s="124">
        <v>6</v>
      </c>
      <c r="AF4" s="125"/>
      <c r="AG4" s="126"/>
      <c r="AH4" s="142" t="s">
        <v>0</v>
      </c>
      <c r="AI4" s="143"/>
      <c r="AJ4" s="144"/>
      <c r="AK4" s="142" t="s">
        <v>62</v>
      </c>
      <c r="AL4" s="1"/>
      <c r="AM4" s="1"/>
    </row>
    <row r="5" spans="1:39" ht="13.5" customHeight="1" thickBot="1" x14ac:dyDescent="0.3">
      <c r="B5" s="131"/>
      <c r="C5" s="135"/>
      <c r="D5" s="136"/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7"/>
      <c r="P5" s="140"/>
      <c r="Q5" s="128"/>
      <c r="R5" s="141"/>
      <c r="S5" s="127"/>
      <c r="T5" s="128"/>
      <c r="U5" s="141"/>
      <c r="V5" s="127"/>
      <c r="W5" s="128"/>
      <c r="X5" s="141"/>
      <c r="Y5" s="127"/>
      <c r="Z5" s="128"/>
      <c r="AA5" s="129"/>
      <c r="AB5" s="127"/>
      <c r="AC5" s="128"/>
      <c r="AD5" s="129"/>
      <c r="AE5" s="127"/>
      <c r="AF5" s="128"/>
      <c r="AG5" s="129"/>
      <c r="AH5" s="145"/>
      <c r="AI5" s="146"/>
      <c r="AJ5" s="147"/>
      <c r="AK5" s="145"/>
      <c r="AL5" s="1"/>
      <c r="AM5" s="1"/>
    </row>
    <row r="6" spans="1:39" ht="12" customHeight="1" x14ac:dyDescent="0.25">
      <c r="A6" s="107">
        <v>1</v>
      </c>
      <c r="B6" s="117">
        <v>1</v>
      </c>
      <c r="C6" s="118" t="str">
        <f>IF((A6=""),"",VLOOKUP(A6,Prijave!$C$6:$E$81,2))</f>
        <v>Aleksandra Livnjak</v>
      </c>
      <c r="D6" s="119"/>
      <c r="E6" s="119"/>
      <c r="F6" s="119"/>
      <c r="G6" s="119"/>
      <c r="H6" s="119"/>
      <c r="I6" s="119"/>
      <c r="J6" s="119"/>
      <c r="K6" s="119"/>
      <c r="L6" s="120"/>
      <c r="M6" s="148" t="str">
        <f>IF((A6=""),"","("&amp;UPPER(VLOOKUP(A6,Prijave!$C$6:$E$81,3))&amp;")")</f>
        <v>(LOGATEC)</v>
      </c>
      <c r="N6" s="148"/>
      <c r="O6" s="149"/>
      <c r="P6" s="37"/>
      <c r="Q6" s="37"/>
      <c r="R6" s="38"/>
      <c r="S6" s="39">
        <f>IF(AH25&lt;&gt;"",AH25,"")</f>
        <v>0</v>
      </c>
      <c r="T6" s="40" t="s">
        <v>1</v>
      </c>
      <c r="U6" s="41">
        <f>IF(AJ25&lt;&gt;"",AJ25,"")</f>
        <v>3</v>
      </c>
      <c r="V6" s="39">
        <f>IF(AJ27&lt;&gt;"",AJ27,"")</f>
        <v>3</v>
      </c>
      <c r="W6" s="40" t="s">
        <v>1</v>
      </c>
      <c r="X6" s="41">
        <f>IF(AH27&lt;&gt;"",AH27,"")</f>
        <v>0</v>
      </c>
      <c r="Y6" s="91">
        <f>IF(AH30&lt;&gt;"",AH30,"")</f>
        <v>3</v>
      </c>
      <c r="Z6" s="92" t="s">
        <v>1</v>
      </c>
      <c r="AA6" s="93">
        <f>IF(AJ30&lt;&gt;"",AJ30,"")</f>
        <v>0</v>
      </c>
      <c r="AB6" s="42">
        <f>IF(AJ34&lt;&gt;"",AJ34,"")</f>
        <v>3</v>
      </c>
      <c r="AC6" s="42" t="s">
        <v>1</v>
      </c>
      <c r="AD6" s="42">
        <f>IF(AH34&lt;&gt;"",AH34,"")</f>
        <v>1</v>
      </c>
      <c r="AE6" s="39" t="str">
        <f>IF(AH20&lt;&gt;"",AH20,"")</f>
        <v/>
      </c>
      <c r="AF6" s="42" t="s">
        <v>1</v>
      </c>
      <c r="AG6" s="43" t="str">
        <f>IF(AJ20&lt;&gt;"",AJ20,"")</f>
        <v/>
      </c>
      <c r="AH6" s="101">
        <f>IF(AND(S6="",V6="",AE6="",Y6="",AB6=""),"",SUM(S6,V6,AE6,Y6,AB6))</f>
        <v>9</v>
      </c>
      <c r="AI6" s="103" t="s">
        <v>1</v>
      </c>
      <c r="AJ6" s="105">
        <f>IF(AND(U6="",X6="",AG6=""),"",SUM(U6,X6,AG6))</f>
        <v>3</v>
      </c>
      <c r="AK6" s="167">
        <v>3</v>
      </c>
      <c r="AL6" s="1"/>
      <c r="AM6" s="1"/>
    </row>
    <row r="7" spans="1:39" ht="12" customHeight="1" thickBot="1" x14ac:dyDescent="0.3">
      <c r="A7" s="107"/>
      <c r="B7" s="108"/>
      <c r="C7" s="112"/>
      <c r="D7" s="113"/>
      <c r="E7" s="113"/>
      <c r="F7" s="113"/>
      <c r="G7" s="113"/>
      <c r="H7" s="113"/>
      <c r="I7" s="113"/>
      <c r="J7" s="113"/>
      <c r="K7" s="113"/>
      <c r="L7" s="114"/>
      <c r="M7" s="115"/>
      <c r="N7" s="115"/>
      <c r="O7" s="116"/>
      <c r="P7" s="44"/>
      <c r="Q7" s="44"/>
      <c r="R7" s="45"/>
      <c r="S7" s="46"/>
      <c r="T7" s="47">
        <f>IF((S6=3),2,IF(U6=3,1,""))</f>
        <v>1</v>
      </c>
      <c r="U7" s="48"/>
      <c r="V7" s="46"/>
      <c r="W7" s="47">
        <f>IF((V6=3),2,IF(X6=3,1,""))</f>
        <v>2</v>
      </c>
      <c r="X7" s="48"/>
      <c r="Y7" s="46"/>
      <c r="Z7" s="57">
        <f>IF((Y6=3),2,IF(AA6=3,1,""))</f>
        <v>2</v>
      </c>
      <c r="AA7" s="48"/>
      <c r="AB7" s="57"/>
      <c r="AC7" s="57">
        <f>IF((AB6=3),2,IF(AD6=3,1,""))</f>
        <v>2</v>
      </c>
      <c r="AD7" s="57"/>
      <c r="AE7" s="46"/>
      <c r="AF7" s="47" t="str">
        <f>IF((AE6=3),2,IF(AG6=3,1,""))</f>
        <v/>
      </c>
      <c r="AG7" s="49"/>
      <c r="AH7" s="102"/>
      <c r="AI7" s="104"/>
      <c r="AJ7" s="106"/>
      <c r="AK7" s="166"/>
      <c r="AL7" s="1"/>
      <c r="AM7" s="1"/>
    </row>
    <row r="8" spans="1:39" ht="12" customHeight="1" x14ac:dyDescent="0.25">
      <c r="A8" s="107">
        <v>2</v>
      </c>
      <c r="B8" s="108">
        <v>2</v>
      </c>
      <c r="C8" s="109" t="str">
        <f>IF((A8=""),"",VLOOKUP(A8,Prijave!$C$6:$E$81,2))</f>
        <v>Izabel Ronel</v>
      </c>
      <c r="D8" s="110"/>
      <c r="E8" s="110"/>
      <c r="F8" s="110"/>
      <c r="G8" s="110"/>
      <c r="H8" s="110"/>
      <c r="I8" s="110"/>
      <c r="J8" s="110"/>
      <c r="K8" s="110"/>
      <c r="L8" s="111"/>
      <c r="M8" s="115" t="str">
        <f>IF((A8=""),"","("&amp;UPPER(VLOOKUP(A8,Prijave!$C$6:$E$81,3))&amp;")")</f>
        <v>(LOGATEC)</v>
      </c>
      <c r="N8" s="115"/>
      <c r="O8" s="116"/>
      <c r="P8" s="50">
        <f>IF(AJ25&lt;&gt;"",AJ25,"")</f>
        <v>3</v>
      </c>
      <c r="Q8" s="50" t="s">
        <v>1</v>
      </c>
      <c r="R8" s="51">
        <f>IF(AH25&lt;&gt;"",AH25,"")</f>
        <v>0</v>
      </c>
      <c r="S8" s="52"/>
      <c r="T8" s="53"/>
      <c r="U8" s="54"/>
      <c r="V8" s="55">
        <f>IF(AH31&lt;&gt;"",AH31,"")</f>
        <v>3</v>
      </c>
      <c r="W8" s="50" t="s">
        <v>1</v>
      </c>
      <c r="X8" s="51">
        <f>IF(AJ31&lt;&gt;"",AJ31,"")</f>
        <v>0</v>
      </c>
      <c r="Y8" s="55">
        <f>IF(AJ33&lt;&gt;"",AJ33,"")</f>
        <v>0</v>
      </c>
      <c r="Z8" s="50" t="s">
        <v>1</v>
      </c>
      <c r="AA8" s="51">
        <f>IF(AH33&lt;&gt;"",AH33,"")</f>
        <v>3</v>
      </c>
      <c r="AB8" s="50">
        <f>IF(AH21&lt;&gt;"",AH21,"")</f>
        <v>3</v>
      </c>
      <c r="AC8" s="50" t="s">
        <v>1</v>
      </c>
      <c r="AD8" s="50">
        <f>IF(AJ21&lt;&gt;"",AJ21,"")</f>
        <v>0</v>
      </c>
      <c r="AE8" s="55" t="str">
        <f>IF(AH26&lt;&gt;"",AH26,"")</f>
        <v/>
      </c>
      <c r="AF8" s="50" t="s">
        <v>1</v>
      </c>
      <c r="AG8" s="56" t="str">
        <f>IF(AJ26&lt;&gt;"",AJ26,"")</f>
        <v/>
      </c>
      <c r="AH8" s="101">
        <f>IF(AND(P8="",V8="",AE8="",Y8="",AB8=""),"",SUM(P8,V8,AE8,Y8,AB8))</f>
        <v>9</v>
      </c>
      <c r="AI8" s="103" t="s">
        <v>1</v>
      </c>
      <c r="AJ8" s="105">
        <v>3</v>
      </c>
      <c r="AK8" s="166">
        <v>1</v>
      </c>
      <c r="AL8" s="1"/>
      <c r="AM8" s="1"/>
    </row>
    <row r="9" spans="1:39" ht="12" customHeight="1" thickBot="1" x14ac:dyDescent="0.3">
      <c r="A9" s="107"/>
      <c r="B9" s="108"/>
      <c r="C9" s="112"/>
      <c r="D9" s="113"/>
      <c r="E9" s="113"/>
      <c r="F9" s="113"/>
      <c r="G9" s="113"/>
      <c r="H9" s="113"/>
      <c r="I9" s="113"/>
      <c r="J9" s="113"/>
      <c r="K9" s="113"/>
      <c r="L9" s="114"/>
      <c r="M9" s="115"/>
      <c r="N9" s="115"/>
      <c r="O9" s="116"/>
      <c r="P9" s="57"/>
      <c r="Q9" s="47">
        <f>IF((P8=3),2,IF(R8=3,1,""))</f>
        <v>2</v>
      </c>
      <c r="R9" s="48"/>
      <c r="S9" s="58"/>
      <c r="T9" s="44"/>
      <c r="U9" s="45"/>
      <c r="V9" s="46"/>
      <c r="W9" s="47">
        <f>IF((V8=3),2,IF(X8=3,1,""))</f>
        <v>2</v>
      </c>
      <c r="X9" s="48"/>
      <c r="Y9" s="46"/>
      <c r="Z9" s="57">
        <f>IF((Y8=3),2,IF(AA8=3,1,""))</f>
        <v>1</v>
      </c>
      <c r="AA9" s="48"/>
      <c r="AB9" s="57"/>
      <c r="AC9" s="57">
        <f>IF((AB8=3),2,IF(AD8=3,1,""))</f>
        <v>2</v>
      </c>
      <c r="AD9" s="57"/>
      <c r="AE9" s="46"/>
      <c r="AF9" s="47" t="str">
        <f>IF((AE8=3),2,IF(AG8=3,1,""))</f>
        <v/>
      </c>
      <c r="AG9" s="49"/>
      <c r="AH9" s="102"/>
      <c r="AI9" s="104"/>
      <c r="AJ9" s="106"/>
      <c r="AK9" s="166"/>
      <c r="AL9" s="1"/>
      <c r="AM9" s="1"/>
    </row>
    <row r="10" spans="1:39" ht="12" customHeight="1" x14ac:dyDescent="0.25">
      <c r="A10" s="107">
        <v>3</v>
      </c>
      <c r="B10" s="108">
        <v>3</v>
      </c>
      <c r="C10" s="109" t="str">
        <f>IF((A10=""),"",VLOOKUP(A10,Prijave!$C$6:$E$81,2))</f>
        <v>Lučka Oražem</v>
      </c>
      <c r="D10" s="110"/>
      <c r="E10" s="110"/>
      <c r="F10" s="110"/>
      <c r="G10" s="110"/>
      <c r="H10" s="110"/>
      <c r="I10" s="110"/>
      <c r="J10" s="110"/>
      <c r="K10" s="110"/>
      <c r="L10" s="111"/>
      <c r="M10" s="115" t="str">
        <f>IF((A10=""),"","("&amp;UPPER(VLOOKUP(A10,Prijave!$C$6:$E$81,3))&amp;")")</f>
        <v>(MENGEŠ)</v>
      </c>
      <c r="N10" s="115"/>
      <c r="O10" s="116"/>
      <c r="P10" s="50">
        <f>IF(AH27&lt;&gt;"",AH27,"")</f>
        <v>0</v>
      </c>
      <c r="Q10" s="50" t="s">
        <v>1</v>
      </c>
      <c r="R10" s="51">
        <f>IF(AJ27&lt;&gt;"",AJ27,"")</f>
        <v>3</v>
      </c>
      <c r="S10" s="55">
        <f>IF(AJ31&lt;&gt;"",AJ31,"")</f>
        <v>0</v>
      </c>
      <c r="T10" s="50" t="s">
        <v>1</v>
      </c>
      <c r="U10" s="51">
        <f>IF(AH31&lt;&gt;"",AH31,"")</f>
        <v>3</v>
      </c>
      <c r="V10" s="52"/>
      <c r="W10" s="53"/>
      <c r="X10" s="54"/>
      <c r="Y10" s="55">
        <f>IF(AH22&lt;&gt;"",AH22,"")</f>
        <v>0</v>
      </c>
      <c r="Z10" s="50" t="s">
        <v>1</v>
      </c>
      <c r="AA10" s="51">
        <f>IF(AJ22&lt;&gt;"",AJ22,"")</f>
        <v>3</v>
      </c>
      <c r="AB10" s="50">
        <f>IF(AJ24&lt;&gt;"",AJ24,"")</f>
        <v>1</v>
      </c>
      <c r="AC10" s="50" t="s">
        <v>1</v>
      </c>
      <c r="AD10" s="50">
        <f>IF(AH24&lt;&gt;"",AH24,"")</f>
        <v>3</v>
      </c>
      <c r="AE10" s="55" t="str">
        <f>IF(AH32&lt;&gt;"",AH32,"")</f>
        <v/>
      </c>
      <c r="AF10" s="50" t="s">
        <v>1</v>
      </c>
      <c r="AG10" s="56" t="str">
        <f>IF(AJ32&lt;&gt;"",AJ32,"")</f>
        <v/>
      </c>
      <c r="AH10" s="101">
        <f>IF(AND(P10="",S10="",AE10="",Y10="",AB10=""),"",SUM(P10,S10,AE10,Y10,AB10))</f>
        <v>1</v>
      </c>
      <c r="AI10" s="103" t="s">
        <v>1</v>
      </c>
      <c r="AJ10" s="105">
        <f>IF(AND(R10="",U10="",AG10=""),"",SUM(R10,U10,AG10))</f>
        <v>6</v>
      </c>
      <c r="AK10" s="166">
        <v>5</v>
      </c>
      <c r="AL10" s="1"/>
      <c r="AM10" s="1"/>
    </row>
    <row r="11" spans="1:39" ht="12" customHeight="1" thickBot="1" x14ac:dyDescent="0.3">
      <c r="A11" s="107"/>
      <c r="B11" s="108"/>
      <c r="C11" s="112"/>
      <c r="D11" s="113"/>
      <c r="E11" s="113"/>
      <c r="F11" s="113"/>
      <c r="G11" s="113"/>
      <c r="H11" s="113"/>
      <c r="I11" s="113"/>
      <c r="J11" s="113"/>
      <c r="K11" s="113"/>
      <c r="L11" s="114"/>
      <c r="M11" s="115"/>
      <c r="N11" s="115"/>
      <c r="O11" s="116"/>
      <c r="P11" s="57"/>
      <c r="Q11" s="47">
        <f>IF((P10=3),2,IF(R10=3,1,""))</f>
        <v>1</v>
      </c>
      <c r="R11" s="48"/>
      <c r="S11" s="46"/>
      <c r="T11" s="47">
        <f>IF((S10=3),2,IF(U10=3,1,""))</f>
        <v>1</v>
      </c>
      <c r="U11" s="48"/>
      <c r="V11" s="58"/>
      <c r="W11" s="44"/>
      <c r="X11" s="45"/>
      <c r="Y11" s="46"/>
      <c r="Z11" s="57">
        <f>IF((Y10=3),2,IF(AA10=3,1,""))</f>
        <v>1</v>
      </c>
      <c r="AA11" s="48"/>
      <c r="AB11" s="57"/>
      <c r="AC11" s="57">
        <f>IF((AB10=3),2,IF(AD10=3,1,""))</f>
        <v>1</v>
      </c>
      <c r="AD11" s="57"/>
      <c r="AE11" s="46"/>
      <c r="AF11" s="47" t="str">
        <f>IF((AE10=3),2,IF(AG10=3,1,""))</f>
        <v/>
      </c>
      <c r="AG11" s="49"/>
      <c r="AH11" s="102"/>
      <c r="AI11" s="104"/>
      <c r="AJ11" s="106"/>
      <c r="AK11" s="166"/>
      <c r="AL11" s="1"/>
      <c r="AM11" s="1"/>
    </row>
    <row r="12" spans="1:39" ht="12" customHeight="1" x14ac:dyDescent="0.25">
      <c r="A12" s="107">
        <v>4</v>
      </c>
      <c r="B12" s="108">
        <v>4</v>
      </c>
      <c r="C12" s="109" t="str">
        <f>IF((A12=""),"",VLOOKUP(A12,Prijave!$C$6:$E$81,2))</f>
        <v>Lara Žnidaršič</v>
      </c>
      <c r="D12" s="110"/>
      <c r="E12" s="110"/>
      <c r="F12" s="110"/>
      <c r="G12" s="110"/>
      <c r="H12" s="110"/>
      <c r="I12" s="110"/>
      <c r="J12" s="110"/>
      <c r="K12" s="110"/>
      <c r="L12" s="111"/>
      <c r="M12" s="115" t="str">
        <f>IF((A12=""),"","("&amp;UPPER(VLOOKUP(A12,Prijave!$C$6:$E$81,3))&amp;")")</f>
        <v>(LOGATEC)</v>
      </c>
      <c r="N12" s="115"/>
      <c r="O12" s="116"/>
      <c r="P12" s="94">
        <f>IF(AJ30&lt;&gt;"",AJ30,"")</f>
        <v>0</v>
      </c>
      <c r="Q12" s="95" t="s">
        <v>1</v>
      </c>
      <c r="R12" s="51">
        <f>IF(AH30&lt;&gt;"",AH30,"")</f>
        <v>3</v>
      </c>
      <c r="S12" s="55">
        <f>IF(AH33&lt;&gt;"",AH33,"")</f>
        <v>3</v>
      </c>
      <c r="T12" s="95" t="s">
        <v>1</v>
      </c>
      <c r="U12" s="51">
        <f>IF(AJ33&lt;&gt;"",AJ33,"")</f>
        <v>0</v>
      </c>
      <c r="V12" s="55">
        <f>IF(AJ22&lt;&gt;"",AJ22,"")</f>
        <v>3</v>
      </c>
      <c r="W12" s="50" t="s">
        <v>1</v>
      </c>
      <c r="X12" s="51">
        <f>IF(AH22&lt;&gt;"",AH22,"")</f>
        <v>0</v>
      </c>
      <c r="Y12" s="37"/>
      <c r="Z12" s="37"/>
      <c r="AA12" s="37"/>
      <c r="AB12" s="55">
        <f>IF(AH28&lt;&gt;"",AH28,"")</f>
        <v>3</v>
      </c>
      <c r="AC12" s="50" t="s">
        <v>1</v>
      </c>
      <c r="AD12" s="51">
        <f>IF(AJ28&lt;&gt;"",AJ28,"")</f>
        <v>0</v>
      </c>
      <c r="AE12" s="39" t="str">
        <f>IF(AJ23&lt;&gt;"",AJ23,"")</f>
        <v/>
      </c>
      <c r="AF12" s="96" t="s">
        <v>1</v>
      </c>
      <c r="AG12" s="43" t="str">
        <f>IF(AH23&lt;&gt;"",AH23,"")</f>
        <v/>
      </c>
      <c r="AH12" s="101">
        <f>IF(AND(S12="",V12="",AE12="",P12="",AB12=""),"",SUM(S12,V12,AE12,P12,AB12))</f>
        <v>9</v>
      </c>
      <c r="AI12" s="103" t="s">
        <v>1</v>
      </c>
      <c r="AJ12" s="105">
        <f t="shared" ref="AJ12" si="0">IF(AND(R12="",U12="",AG12=""),"",SUM(R12,U12,AG12))</f>
        <v>3</v>
      </c>
      <c r="AK12" s="166">
        <v>2</v>
      </c>
      <c r="AL12" s="1"/>
      <c r="AM12" s="1"/>
    </row>
    <row r="13" spans="1:39" ht="13.5" customHeight="1" thickBot="1" x14ac:dyDescent="0.3">
      <c r="A13" s="107"/>
      <c r="B13" s="108"/>
      <c r="C13" s="112"/>
      <c r="D13" s="113"/>
      <c r="E13" s="113"/>
      <c r="F13" s="113"/>
      <c r="G13" s="113"/>
      <c r="H13" s="113"/>
      <c r="I13" s="113"/>
      <c r="J13" s="113"/>
      <c r="K13" s="113"/>
      <c r="L13" s="114"/>
      <c r="M13" s="115"/>
      <c r="N13" s="115"/>
      <c r="O13" s="116"/>
      <c r="P13" s="57"/>
      <c r="Q13" s="47">
        <f>IF((P12=3),2,IF(R12=3,1,""))</f>
        <v>1</v>
      </c>
      <c r="R13" s="48"/>
      <c r="S13" s="46"/>
      <c r="T13" s="47">
        <f>IF((S12=3),2,IF(U12=3,1,""))</f>
        <v>2</v>
      </c>
      <c r="U13" s="48"/>
      <c r="V13" s="46"/>
      <c r="W13" s="57">
        <f>IF((V12=3),2,IF(X12=3,1,""))</f>
        <v>2</v>
      </c>
      <c r="X13" s="48"/>
      <c r="Y13" s="37"/>
      <c r="Z13" s="37"/>
      <c r="AA13" s="37"/>
      <c r="AB13" s="46"/>
      <c r="AC13" s="57">
        <f>IF((AB12=3),2,IF(AD12=3,1,""))</f>
        <v>2</v>
      </c>
      <c r="AD13" s="48"/>
      <c r="AE13" s="39"/>
      <c r="AF13" s="96" t="str">
        <f>IF((AE12=3),2,IF(AG12=3,1,""))</f>
        <v/>
      </c>
      <c r="AG13" s="43"/>
      <c r="AH13" s="102"/>
      <c r="AI13" s="104"/>
      <c r="AJ13" s="106"/>
      <c r="AK13" s="166"/>
      <c r="AL13" s="1"/>
      <c r="AM13" s="1"/>
    </row>
    <row r="14" spans="1:39" ht="11" customHeight="1" x14ac:dyDescent="0.25">
      <c r="A14" s="107">
        <v>5</v>
      </c>
      <c r="B14" s="108">
        <v>5</v>
      </c>
      <c r="C14" s="109" t="str">
        <f>IF((A14=""),"",VLOOKUP(A14,Prijave!$C$6:$E$81,2))</f>
        <v>Pia Stojakovič</v>
      </c>
      <c r="D14" s="110"/>
      <c r="E14" s="110"/>
      <c r="F14" s="110"/>
      <c r="G14" s="110"/>
      <c r="H14" s="110"/>
      <c r="I14" s="110"/>
      <c r="J14" s="110"/>
      <c r="K14" s="110"/>
      <c r="L14" s="111"/>
      <c r="M14" s="115" t="str">
        <f>IF((A14=""),"","("&amp;UPPER(VLOOKUP(A14,Prijave!$C$6:$E$81,3))&amp;")")</f>
        <v>(LOGATEC)</v>
      </c>
      <c r="N14" s="115"/>
      <c r="O14" s="116"/>
      <c r="P14" s="94">
        <f>IF(AH34&lt;&gt;"",AH34,"")</f>
        <v>1</v>
      </c>
      <c r="Q14" s="95" t="s">
        <v>1</v>
      </c>
      <c r="R14" s="51">
        <f>IF(AJ34&lt;&gt;"",AJ34,"")</f>
        <v>3</v>
      </c>
      <c r="S14" s="55">
        <f>IF(AJ21&lt;&gt;"",AJ21,"")</f>
        <v>0</v>
      </c>
      <c r="T14" s="95" t="s">
        <v>1</v>
      </c>
      <c r="U14" s="51">
        <f>IF(AH21&lt;&gt;"",AH21,"")</f>
        <v>3</v>
      </c>
      <c r="V14" s="55">
        <f>IF(AH24&lt;&gt;"",AH24,"")</f>
        <v>3</v>
      </c>
      <c r="W14" s="50" t="s">
        <v>1</v>
      </c>
      <c r="X14" s="51">
        <f>IF(AJ24&lt;&gt;"",AJ24,"")</f>
        <v>1</v>
      </c>
      <c r="Y14" s="55">
        <f>IF(AJ28&lt;&gt;"",AJ28,"")</f>
        <v>0</v>
      </c>
      <c r="Z14" s="50" t="s">
        <v>1</v>
      </c>
      <c r="AA14" s="51">
        <f>IF(AH28&lt;&gt;"",AH28,"")</f>
        <v>3</v>
      </c>
      <c r="AB14" s="37"/>
      <c r="AC14" s="37"/>
      <c r="AD14" s="37"/>
      <c r="AE14" s="55" t="str">
        <f>IF(AJ29&lt;&gt;"",AJ29,"")</f>
        <v/>
      </c>
      <c r="AF14" s="95" t="s">
        <v>1</v>
      </c>
      <c r="AG14" s="56" t="str">
        <f>IF(AH29&lt;&gt;"",AH29,"")</f>
        <v/>
      </c>
      <c r="AH14" s="101">
        <f>IF(AND(S14="",V14="",AE14="",Y14="",P14=""),"",SUM(S14,V14,AE14,Y14,P14))</f>
        <v>4</v>
      </c>
      <c r="AI14" s="103" t="s">
        <v>1</v>
      </c>
      <c r="AJ14" s="105">
        <f t="shared" ref="AJ14" si="1">IF(AND(R14="",U14="",AG14=""),"",SUM(R14,U14,AG14))</f>
        <v>6</v>
      </c>
      <c r="AK14" s="166">
        <v>4</v>
      </c>
      <c r="AL14" s="1"/>
      <c r="AM14" s="1"/>
    </row>
    <row r="15" spans="1:39" ht="12.75" customHeight="1" thickBot="1" x14ac:dyDescent="0.3">
      <c r="A15" s="107"/>
      <c r="B15" s="108"/>
      <c r="C15" s="112"/>
      <c r="D15" s="113"/>
      <c r="E15" s="113"/>
      <c r="F15" s="113"/>
      <c r="G15" s="113"/>
      <c r="H15" s="113"/>
      <c r="I15" s="113"/>
      <c r="J15" s="113"/>
      <c r="K15" s="113"/>
      <c r="L15" s="114"/>
      <c r="M15" s="115"/>
      <c r="N15" s="115"/>
      <c r="O15" s="116"/>
      <c r="P15" s="42"/>
      <c r="Q15" s="96">
        <f>IF((P14=3),2,IF(R14=3,1,""))</f>
        <v>1</v>
      </c>
      <c r="R15" s="41"/>
      <c r="S15" s="39"/>
      <c r="T15" s="96">
        <f>IF((S14=3),2,IF(U14=3,1,""))</f>
        <v>1</v>
      </c>
      <c r="U15" s="41"/>
      <c r="V15" s="46"/>
      <c r="W15" s="57">
        <f>IF((V14=3),2,IF(X14=3,1,""))</f>
        <v>2</v>
      </c>
      <c r="X15" s="48"/>
      <c r="Y15" s="46"/>
      <c r="Z15" s="57">
        <f>IF((Y14=3),2,IF(AA14=3,1,""))</f>
        <v>1</v>
      </c>
      <c r="AA15" s="48"/>
      <c r="AB15" s="37"/>
      <c r="AC15" s="37"/>
      <c r="AD15" s="37"/>
      <c r="AE15" s="46"/>
      <c r="AF15" s="47" t="str">
        <f>IF((AE14=3),2,IF(AG14=3,1,""))</f>
        <v/>
      </c>
      <c r="AG15" s="49"/>
      <c r="AH15" s="102"/>
      <c r="AI15" s="104"/>
      <c r="AJ15" s="106"/>
      <c r="AK15" s="166"/>
      <c r="AL15" s="1"/>
      <c r="AM15" s="1"/>
    </row>
    <row r="16" spans="1:39" ht="19" customHeight="1" x14ac:dyDescent="0.25">
      <c r="A16" s="107"/>
      <c r="B16" s="108">
        <v>6</v>
      </c>
      <c r="C16" s="109" t="s">
        <v>14</v>
      </c>
      <c r="D16" s="110"/>
      <c r="E16" s="110"/>
      <c r="F16" s="110"/>
      <c r="G16" s="110"/>
      <c r="H16" s="110"/>
      <c r="I16" s="110"/>
      <c r="J16" s="110"/>
      <c r="K16" s="110"/>
      <c r="L16" s="111"/>
      <c r="M16" s="115" t="str">
        <f>IF((A16=""),"","("&amp;UPPER(VLOOKUP(A16,Prijave!$C$6:$E$81,3))&amp;")")</f>
        <v/>
      </c>
      <c r="N16" s="115"/>
      <c r="O16" s="116"/>
      <c r="P16" s="50" t="str">
        <f>IF(AJ20&lt;&gt;"",AJ20,"")</f>
        <v/>
      </c>
      <c r="Q16" s="50" t="s">
        <v>1</v>
      </c>
      <c r="R16" s="51" t="str">
        <f>IF(AH20&lt;&gt;"",AH20,"")</f>
        <v/>
      </c>
      <c r="S16" s="55" t="str">
        <f>IF(AJ26&lt;&gt;"",AJ26,"")</f>
        <v/>
      </c>
      <c r="T16" s="50" t="s">
        <v>1</v>
      </c>
      <c r="U16" s="51" t="str">
        <f>IF(AH26&lt;&gt;"",AH26,"")</f>
        <v/>
      </c>
      <c r="V16" s="55" t="str">
        <f>IF(AJ32&lt;&gt;"",AJ32,"")</f>
        <v/>
      </c>
      <c r="W16" s="50" t="s">
        <v>1</v>
      </c>
      <c r="X16" s="51" t="str">
        <f>IF(AH32&lt;&gt;"",AH32,"")</f>
        <v/>
      </c>
      <c r="Y16" s="55" t="str">
        <f>IF(AH23&lt;&gt;"",AH23,"")</f>
        <v/>
      </c>
      <c r="Z16" s="50" t="s">
        <v>1</v>
      </c>
      <c r="AA16" s="51" t="str">
        <f>IF(AJ23&lt;&gt;"",AJ23,"")</f>
        <v/>
      </c>
      <c r="AB16" s="50" t="str">
        <f>IF(AH29&lt;&gt;"",AH29,"")</f>
        <v/>
      </c>
      <c r="AC16" s="50" t="s">
        <v>1</v>
      </c>
      <c r="AD16" s="50" t="str">
        <f>IF(AJ29&lt;&gt;"",AJ29,"")</f>
        <v/>
      </c>
      <c r="AE16" s="52"/>
      <c r="AF16" s="53"/>
      <c r="AG16" s="59"/>
      <c r="AH16" s="101" t="str">
        <f>IF(AND(S16="",V16="",P16="",Y16="",AB16=""),"",SUM(S16,V16,P16,Y16,AB16))</f>
        <v/>
      </c>
      <c r="AI16" s="103" t="s">
        <v>1</v>
      </c>
      <c r="AJ16" s="105" t="str">
        <f>IF(AND(R16="",U16="",X16=""),"",SUM(R16,U16,X16))</f>
        <v/>
      </c>
      <c r="AL16" s="1"/>
      <c r="AM16" s="1"/>
    </row>
    <row r="17" spans="1:39" ht="19" customHeight="1" thickBot="1" x14ac:dyDescent="0.3">
      <c r="A17" s="107"/>
      <c r="B17" s="156"/>
      <c r="C17" s="157"/>
      <c r="D17" s="158"/>
      <c r="E17" s="158"/>
      <c r="F17" s="158"/>
      <c r="G17" s="158"/>
      <c r="H17" s="158"/>
      <c r="I17" s="158"/>
      <c r="J17" s="158"/>
      <c r="K17" s="158"/>
      <c r="L17" s="159"/>
      <c r="M17" s="160"/>
      <c r="N17" s="160"/>
      <c r="O17" s="161"/>
      <c r="P17" s="60"/>
      <c r="Q17" s="61" t="str">
        <f>IF((P16=3),2,IF(R16=3,1,""))</f>
        <v/>
      </c>
      <c r="R17" s="62"/>
      <c r="S17" s="63"/>
      <c r="T17" s="61" t="str">
        <f>IF((S16=3),2,IF(U16=3,1,""))</f>
        <v/>
      </c>
      <c r="U17" s="62"/>
      <c r="V17" s="63"/>
      <c r="W17" s="61" t="str">
        <f>IF((V16=3),2,IF(X16=3,1,""))</f>
        <v/>
      </c>
      <c r="X17" s="62"/>
      <c r="Y17" s="63"/>
      <c r="Z17" s="60" t="str">
        <f>IF((Y16=3),2,IF(AA16=3,1,""))</f>
        <v/>
      </c>
      <c r="AA17" s="62"/>
      <c r="AB17" s="60"/>
      <c r="AC17" s="60" t="str">
        <f>IF((AB16=3),2,IF(AD16=3,1,""))</f>
        <v/>
      </c>
      <c r="AD17" s="60"/>
      <c r="AE17" s="64"/>
      <c r="AF17" s="65"/>
      <c r="AG17" s="66"/>
      <c r="AH17" s="102"/>
      <c r="AI17" s="104"/>
      <c r="AJ17" s="106"/>
      <c r="AL17" s="1"/>
      <c r="AM17" s="1"/>
    </row>
    <row r="18" spans="1:39" ht="19" customHeight="1" x14ac:dyDescent="0.3">
      <c r="AH18" s="1" t="s">
        <v>5</v>
      </c>
      <c r="AL18" s="1"/>
      <c r="AM18" s="1"/>
    </row>
    <row r="19" spans="1:39" ht="19" customHeight="1" x14ac:dyDescent="0.3">
      <c r="B19" s="10"/>
      <c r="C19" s="12"/>
      <c r="D19" s="5"/>
      <c r="E19" s="5"/>
      <c r="F19" s="5"/>
      <c r="G19" s="5"/>
      <c r="H19" s="5"/>
      <c r="I19" s="5"/>
      <c r="J19" s="162"/>
      <c r="K19" s="162"/>
      <c r="L19" s="162"/>
      <c r="M19" s="162"/>
      <c r="N19" s="162"/>
      <c r="O19" s="162"/>
      <c r="P19" s="162"/>
      <c r="Q19" s="162"/>
      <c r="R19" s="162"/>
      <c r="S19" s="163">
        <v>1</v>
      </c>
      <c r="T19" s="163"/>
      <c r="U19" s="163"/>
      <c r="V19" s="163">
        <v>2</v>
      </c>
      <c r="W19" s="163"/>
      <c r="X19" s="163"/>
      <c r="Y19" s="163">
        <v>3</v>
      </c>
      <c r="Z19" s="163"/>
      <c r="AA19" s="163"/>
      <c r="AB19" s="163">
        <v>4</v>
      </c>
      <c r="AC19" s="163"/>
      <c r="AD19" s="163"/>
      <c r="AE19" s="163">
        <v>5</v>
      </c>
      <c r="AF19" s="163"/>
      <c r="AG19" s="164"/>
      <c r="AH19" s="165" t="s">
        <v>13</v>
      </c>
      <c r="AI19" s="162"/>
      <c r="AJ19" s="162"/>
      <c r="AL19" s="1"/>
      <c r="AM19" s="1"/>
    </row>
    <row r="20" spans="1:39" ht="17.5" customHeight="1" x14ac:dyDescent="0.25">
      <c r="B20" s="152" t="s">
        <v>6</v>
      </c>
      <c r="C20" s="152"/>
      <c r="D20" s="13"/>
      <c r="E20" s="15" t="s">
        <v>40</v>
      </c>
      <c r="F20" s="150" t="str">
        <f>C6</f>
        <v>Aleksandra Livnjak</v>
      </c>
      <c r="G20" s="150"/>
      <c r="H20" s="150"/>
      <c r="I20" s="150"/>
      <c r="J20" s="150"/>
      <c r="K20" s="150"/>
      <c r="L20" s="16" t="s">
        <v>3</v>
      </c>
      <c r="M20" s="150" t="str">
        <f>C16</f>
        <v>X</v>
      </c>
      <c r="N20" s="150"/>
      <c r="O20" s="150"/>
      <c r="P20" s="150"/>
      <c r="Q20" s="150"/>
      <c r="R20" s="151"/>
      <c r="S20" s="67"/>
      <c r="T20" s="14" t="s">
        <v>3</v>
      </c>
      <c r="U20" s="68"/>
      <c r="V20" s="67"/>
      <c r="W20" s="14" t="s">
        <v>3</v>
      </c>
      <c r="X20" s="68"/>
      <c r="Y20" s="67"/>
      <c r="Z20" s="14" t="s">
        <v>3</v>
      </c>
      <c r="AA20" s="68"/>
      <c r="AB20" s="67"/>
      <c r="AC20" s="14" t="s">
        <v>3</v>
      </c>
      <c r="AD20" s="68"/>
      <c r="AE20" s="67"/>
      <c r="AF20" s="14" t="s">
        <v>3</v>
      </c>
      <c r="AG20" s="68"/>
      <c r="AH20" s="69" t="str">
        <f t="shared" ref="AH20:AH34" si="2">IF(AND(AV20=0,AW20=0),"",AV20)</f>
        <v/>
      </c>
      <c r="AI20" s="70" t="s">
        <v>1</v>
      </c>
      <c r="AJ20" s="71" t="str">
        <f t="shared" ref="AJ20:AJ34" si="3">IF(AND(AV20=0,AW20=0),"",AW20)</f>
        <v/>
      </c>
      <c r="AL20" s="1"/>
      <c r="AM20" s="1"/>
    </row>
    <row r="21" spans="1:39" ht="17.5" customHeight="1" x14ac:dyDescent="0.25">
      <c r="B21" s="152"/>
      <c r="C21" s="152"/>
      <c r="D21" s="13"/>
      <c r="E21" s="15" t="s">
        <v>41</v>
      </c>
      <c r="F21" s="150" t="str">
        <f>C8</f>
        <v>Izabel Ronel</v>
      </c>
      <c r="G21" s="150"/>
      <c r="H21" s="150"/>
      <c r="I21" s="150"/>
      <c r="J21" s="150"/>
      <c r="K21" s="150"/>
      <c r="L21" s="16" t="s">
        <v>3</v>
      </c>
      <c r="M21" s="150" t="str">
        <f>C14</f>
        <v>Pia Stojakovič</v>
      </c>
      <c r="N21" s="150"/>
      <c r="O21" s="150"/>
      <c r="P21" s="150"/>
      <c r="Q21" s="150"/>
      <c r="R21" s="151"/>
      <c r="S21" s="67">
        <v>11</v>
      </c>
      <c r="T21" s="14" t="s">
        <v>3</v>
      </c>
      <c r="U21" s="68">
        <v>2</v>
      </c>
      <c r="V21" s="67">
        <v>11</v>
      </c>
      <c r="W21" s="14" t="s">
        <v>3</v>
      </c>
      <c r="X21" s="68">
        <v>8</v>
      </c>
      <c r="Y21" s="67">
        <v>11</v>
      </c>
      <c r="Z21" s="14" t="s">
        <v>3</v>
      </c>
      <c r="AA21" s="68">
        <v>6</v>
      </c>
      <c r="AB21" s="67"/>
      <c r="AC21" s="14" t="s">
        <v>3</v>
      </c>
      <c r="AD21" s="68"/>
      <c r="AE21" s="67"/>
      <c r="AF21" s="14" t="s">
        <v>3</v>
      </c>
      <c r="AG21" s="68"/>
      <c r="AH21" s="69">
        <v>3</v>
      </c>
      <c r="AI21" s="70" t="s">
        <v>1</v>
      </c>
      <c r="AJ21" s="71">
        <v>0</v>
      </c>
      <c r="AL21" s="1"/>
      <c r="AM21" s="1"/>
    </row>
    <row r="22" spans="1:39" ht="17.5" customHeight="1" x14ac:dyDescent="0.25">
      <c r="B22" s="152"/>
      <c r="C22" s="152"/>
      <c r="D22" s="13"/>
      <c r="E22" s="15" t="s">
        <v>42</v>
      </c>
      <c r="F22" s="150" t="str">
        <f>C10</f>
        <v>Lučka Oražem</v>
      </c>
      <c r="G22" s="150"/>
      <c r="H22" s="150"/>
      <c r="I22" s="150"/>
      <c r="J22" s="150"/>
      <c r="K22" s="150"/>
      <c r="L22" s="16" t="s">
        <v>3</v>
      </c>
      <c r="M22" s="150" t="str">
        <f>C12</f>
        <v>Lara Žnidaršič</v>
      </c>
      <c r="N22" s="150"/>
      <c r="O22" s="150"/>
      <c r="P22" s="150"/>
      <c r="Q22" s="150"/>
      <c r="R22" s="151"/>
      <c r="S22" s="67">
        <v>5</v>
      </c>
      <c r="T22" s="14" t="s">
        <v>3</v>
      </c>
      <c r="U22" s="68">
        <v>11</v>
      </c>
      <c r="V22" s="67">
        <v>12</v>
      </c>
      <c r="W22" s="14" t="s">
        <v>3</v>
      </c>
      <c r="X22" s="68">
        <v>14</v>
      </c>
      <c r="Y22" s="67">
        <v>6</v>
      </c>
      <c r="Z22" s="14" t="s">
        <v>3</v>
      </c>
      <c r="AA22" s="68">
        <v>11</v>
      </c>
      <c r="AB22" s="67"/>
      <c r="AC22" s="14" t="s">
        <v>3</v>
      </c>
      <c r="AD22" s="68"/>
      <c r="AE22" s="67"/>
      <c r="AF22" s="14" t="s">
        <v>3</v>
      </c>
      <c r="AG22" s="68"/>
      <c r="AH22" s="69">
        <v>0</v>
      </c>
      <c r="AI22" s="70" t="s">
        <v>1</v>
      </c>
      <c r="AJ22" s="71">
        <v>3</v>
      </c>
      <c r="AL22" s="1"/>
      <c r="AM22" s="1"/>
    </row>
    <row r="23" spans="1:39" ht="17.5" customHeight="1" x14ac:dyDescent="0.25">
      <c r="B23" s="152" t="s">
        <v>7</v>
      </c>
      <c r="C23" s="152"/>
      <c r="D23" s="13"/>
      <c r="E23" s="15" t="s">
        <v>43</v>
      </c>
      <c r="F23" s="150" t="str">
        <f>C16</f>
        <v>X</v>
      </c>
      <c r="G23" s="150"/>
      <c r="H23" s="150"/>
      <c r="I23" s="150"/>
      <c r="J23" s="150"/>
      <c r="K23" s="150"/>
      <c r="L23" s="16" t="s">
        <v>3</v>
      </c>
      <c r="M23" s="150" t="str">
        <f>C12</f>
        <v>Lara Žnidaršič</v>
      </c>
      <c r="N23" s="150"/>
      <c r="O23" s="150"/>
      <c r="P23" s="150"/>
      <c r="Q23" s="150"/>
      <c r="R23" s="151"/>
      <c r="S23" s="67"/>
      <c r="T23" s="14" t="s">
        <v>3</v>
      </c>
      <c r="U23" s="68"/>
      <c r="V23" s="67"/>
      <c r="W23" s="14" t="s">
        <v>3</v>
      </c>
      <c r="X23" s="68"/>
      <c r="Y23" s="67"/>
      <c r="Z23" s="14" t="s">
        <v>3</v>
      </c>
      <c r="AA23" s="68"/>
      <c r="AB23" s="67"/>
      <c r="AC23" s="14" t="s">
        <v>3</v>
      </c>
      <c r="AD23" s="68"/>
      <c r="AE23" s="67"/>
      <c r="AF23" s="14" t="s">
        <v>3</v>
      </c>
      <c r="AG23" s="68"/>
      <c r="AH23" s="69" t="str">
        <f t="shared" si="2"/>
        <v/>
      </c>
      <c r="AI23" s="70" t="s">
        <v>1</v>
      </c>
      <c r="AJ23" s="71" t="str">
        <f t="shared" si="3"/>
        <v/>
      </c>
      <c r="AL23" s="1"/>
      <c r="AM23" s="1"/>
    </row>
    <row r="24" spans="1:39" ht="17.5" customHeight="1" x14ac:dyDescent="0.25">
      <c r="B24" s="152"/>
      <c r="C24" s="152"/>
      <c r="D24" s="13"/>
      <c r="E24" s="15" t="s">
        <v>44</v>
      </c>
      <c r="F24" s="150" t="str">
        <f>C14</f>
        <v>Pia Stojakovič</v>
      </c>
      <c r="G24" s="150"/>
      <c r="H24" s="150"/>
      <c r="I24" s="150"/>
      <c r="J24" s="150"/>
      <c r="K24" s="150"/>
      <c r="L24" s="16" t="s">
        <v>3</v>
      </c>
      <c r="M24" s="150" t="str">
        <f>C10</f>
        <v>Lučka Oražem</v>
      </c>
      <c r="N24" s="150"/>
      <c r="O24" s="150"/>
      <c r="P24" s="150"/>
      <c r="Q24" s="150"/>
      <c r="R24" s="151"/>
      <c r="S24" s="67">
        <v>11</v>
      </c>
      <c r="T24" s="14" t="s">
        <v>3</v>
      </c>
      <c r="U24" s="68">
        <v>5</v>
      </c>
      <c r="V24" s="67">
        <v>7</v>
      </c>
      <c r="W24" s="14" t="s">
        <v>3</v>
      </c>
      <c r="X24" s="68">
        <v>11</v>
      </c>
      <c r="Y24" s="67">
        <v>11</v>
      </c>
      <c r="Z24" s="14" t="s">
        <v>3</v>
      </c>
      <c r="AA24" s="68">
        <v>2</v>
      </c>
      <c r="AB24" s="67">
        <v>11</v>
      </c>
      <c r="AC24" s="14" t="s">
        <v>3</v>
      </c>
      <c r="AD24" s="68">
        <v>9</v>
      </c>
      <c r="AE24" s="67"/>
      <c r="AF24" s="14" t="s">
        <v>3</v>
      </c>
      <c r="AG24" s="68"/>
      <c r="AH24" s="69">
        <v>3</v>
      </c>
      <c r="AI24" s="70" t="s">
        <v>1</v>
      </c>
      <c r="AJ24" s="71">
        <v>1</v>
      </c>
      <c r="AL24" s="1"/>
      <c r="AM24" s="1"/>
    </row>
    <row r="25" spans="1:39" ht="17.5" customHeight="1" x14ac:dyDescent="0.25">
      <c r="B25" s="152"/>
      <c r="C25" s="152"/>
      <c r="D25" s="13"/>
      <c r="E25" s="15" t="s">
        <v>11</v>
      </c>
      <c r="F25" s="150" t="str">
        <f>C6</f>
        <v>Aleksandra Livnjak</v>
      </c>
      <c r="G25" s="150"/>
      <c r="H25" s="150"/>
      <c r="I25" s="150"/>
      <c r="J25" s="150"/>
      <c r="K25" s="150"/>
      <c r="L25" s="16" t="s">
        <v>3</v>
      </c>
      <c r="M25" s="150" t="str">
        <f>C8</f>
        <v>Izabel Ronel</v>
      </c>
      <c r="N25" s="150"/>
      <c r="O25" s="150"/>
      <c r="P25" s="150"/>
      <c r="Q25" s="150"/>
      <c r="R25" s="151"/>
      <c r="S25" s="67">
        <v>8</v>
      </c>
      <c r="T25" s="14" t="s">
        <v>3</v>
      </c>
      <c r="U25" s="68">
        <v>11</v>
      </c>
      <c r="V25" s="67">
        <v>4</v>
      </c>
      <c r="W25" s="14" t="s">
        <v>3</v>
      </c>
      <c r="X25" s="68">
        <v>11</v>
      </c>
      <c r="Y25" s="67">
        <v>4</v>
      </c>
      <c r="Z25" s="14" t="s">
        <v>3</v>
      </c>
      <c r="AA25" s="68">
        <v>11</v>
      </c>
      <c r="AB25" s="67"/>
      <c r="AC25" s="14" t="s">
        <v>3</v>
      </c>
      <c r="AD25" s="68"/>
      <c r="AE25" s="67"/>
      <c r="AF25" s="14" t="s">
        <v>3</v>
      </c>
      <c r="AG25" s="68"/>
      <c r="AH25" s="69">
        <v>0</v>
      </c>
      <c r="AI25" s="70" t="s">
        <v>1</v>
      </c>
      <c r="AJ25" s="71">
        <v>3</v>
      </c>
      <c r="AL25" s="1"/>
      <c r="AM25" s="1"/>
    </row>
    <row r="26" spans="1:39" ht="17.5" customHeight="1" x14ac:dyDescent="0.25">
      <c r="B26" s="152" t="s">
        <v>8</v>
      </c>
      <c r="C26" s="152"/>
      <c r="D26" s="13"/>
      <c r="E26" s="15" t="s">
        <v>45</v>
      </c>
      <c r="F26" s="150" t="str">
        <f>C8</f>
        <v>Izabel Ronel</v>
      </c>
      <c r="G26" s="150"/>
      <c r="H26" s="150"/>
      <c r="I26" s="150"/>
      <c r="J26" s="150"/>
      <c r="K26" s="150"/>
      <c r="L26" s="16" t="s">
        <v>3</v>
      </c>
      <c r="M26" s="150" t="str">
        <f>C16</f>
        <v>X</v>
      </c>
      <c r="N26" s="150"/>
      <c r="O26" s="150"/>
      <c r="P26" s="150"/>
      <c r="Q26" s="150"/>
      <c r="R26" s="151"/>
      <c r="S26" s="67"/>
      <c r="T26" s="14" t="s">
        <v>3</v>
      </c>
      <c r="U26" s="68"/>
      <c r="V26" s="67"/>
      <c r="W26" s="14" t="s">
        <v>3</v>
      </c>
      <c r="X26" s="68"/>
      <c r="Y26" s="67"/>
      <c r="Z26" s="14" t="s">
        <v>3</v>
      </c>
      <c r="AA26" s="68"/>
      <c r="AB26" s="67"/>
      <c r="AC26" s="14" t="s">
        <v>3</v>
      </c>
      <c r="AD26" s="68"/>
      <c r="AE26" s="67"/>
      <c r="AF26" s="14" t="s">
        <v>3</v>
      </c>
      <c r="AG26" s="68"/>
      <c r="AH26" s="69" t="str">
        <f t="shared" si="2"/>
        <v/>
      </c>
      <c r="AI26" s="70" t="s">
        <v>1</v>
      </c>
      <c r="AJ26" s="71" t="str">
        <f t="shared" si="3"/>
        <v/>
      </c>
      <c r="AL26" s="1"/>
      <c r="AM26" s="1"/>
    </row>
    <row r="27" spans="1:39" ht="17.5" customHeight="1" x14ac:dyDescent="0.25">
      <c r="B27" s="152"/>
      <c r="C27" s="152"/>
      <c r="D27" s="13"/>
      <c r="E27" s="15" t="s">
        <v>12</v>
      </c>
      <c r="F27" s="150" t="str">
        <f>C10</f>
        <v>Lučka Oražem</v>
      </c>
      <c r="G27" s="150"/>
      <c r="H27" s="150"/>
      <c r="I27" s="150"/>
      <c r="J27" s="150"/>
      <c r="K27" s="150"/>
      <c r="L27" s="16" t="s">
        <v>3</v>
      </c>
      <c r="M27" s="150" t="str">
        <f>C6</f>
        <v>Aleksandra Livnjak</v>
      </c>
      <c r="N27" s="150"/>
      <c r="O27" s="150"/>
      <c r="P27" s="150"/>
      <c r="Q27" s="150"/>
      <c r="R27" s="151"/>
      <c r="S27" s="67">
        <v>3</v>
      </c>
      <c r="T27" s="14" t="s">
        <v>3</v>
      </c>
      <c r="U27" s="68">
        <v>11</v>
      </c>
      <c r="V27" s="67">
        <v>7</v>
      </c>
      <c r="W27" s="14" t="s">
        <v>3</v>
      </c>
      <c r="X27" s="68">
        <v>11</v>
      </c>
      <c r="Y27" s="67">
        <v>6</v>
      </c>
      <c r="Z27" s="14" t="s">
        <v>3</v>
      </c>
      <c r="AA27" s="68">
        <v>11</v>
      </c>
      <c r="AB27" s="67"/>
      <c r="AC27" s="14" t="s">
        <v>3</v>
      </c>
      <c r="AD27" s="68"/>
      <c r="AE27" s="67"/>
      <c r="AF27" s="14" t="s">
        <v>3</v>
      </c>
      <c r="AG27" s="68"/>
      <c r="AH27" s="69">
        <v>0</v>
      </c>
      <c r="AI27" s="70" t="s">
        <v>1</v>
      </c>
      <c r="AJ27" s="71">
        <v>3</v>
      </c>
      <c r="AL27" s="1"/>
      <c r="AM27" s="1"/>
    </row>
    <row r="28" spans="1:39" ht="17.5" customHeight="1" x14ac:dyDescent="0.25">
      <c r="B28" s="152"/>
      <c r="C28" s="152"/>
      <c r="D28" s="13"/>
      <c r="E28" s="15" t="s">
        <v>46</v>
      </c>
      <c r="F28" s="150" t="str">
        <f>C12</f>
        <v>Lara Žnidaršič</v>
      </c>
      <c r="G28" s="150"/>
      <c r="H28" s="150"/>
      <c r="I28" s="150"/>
      <c r="J28" s="150"/>
      <c r="K28" s="150"/>
      <c r="L28" s="16" t="s">
        <v>3</v>
      </c>
      <c r="M28" s="150" t="str">
        <f>C14</f>
        <v>Pia Stojakovič</v>
      </c>
      <c r="N28" s="150"/>
      <c r="O28" s="150"/>
      <c r="P28" s="150"/>
      <c r="Q28" s="150"/>
      <c r="R28" s="151"/>
      <c r="S28" s="67">
        <v>11</v>
      </c>
      <c r="T28" s="14" t="s">
        <v>3</v>
      </c>
      <c r="U28" s="68">
        <v>6</v>
      </c>
      <c r="V28" s="67">
        <v>11</v>
      </c>
      <c r="W28" s="14" t="s">
        <v>3</v>
      </c>
      <c r="X28" s="68">
        <v>6</v>
      </c>
      <c r="Y28" s="67">
        <v>11</v>
      </c>
      <c r="Z28" s="14" t="s">
        <v>3</v>
      </c>
      <c r="AA28" s="68">
        <v>8</v>
      </c>
      <c r="AB28" s="67"/>
      <c r="AC28" s="14" t="s">
        <v>3</v>
      </c>
      <c r="AD28" s="68"/>
      <c r="AE28" s="67"/>
      <c r="AF28" s="14" t="s">
        <v>3</v>
      </c>
      <c r="AG28" s="68"/>
      <c r="AH28" s="69">
        <v>3</v>
      </c>
      <c r="AI28" s="70" t="s">
        <v>1</v>
      </c>
      <c r="AJ28" s="71">
        <v>0</v>
      </c>
      <c r="AL28" s="1"/>
      <c r="AM28" s="1"/>
    </row>
    <row r="29" spans="1:39" ht="17.5" customHeight="1" x14ac:dyDescent="0.25">
      <c r="B29" s="152" t="s">
        <v>47</v>
      </c>
      <c r="C29" s="152"/>
      <c r="D29" s="13"/>
      <c r="E29" s="15" t="s">
        <v>48</v>
      </c>
      <c r="F29" s="150" t="str">
        <f>C16</f>
        <v>X</v>
      </c>
      <c r="G29" s="150"/>
      <c r="H29" s="150"/>
      <c r="I29" s="150"/>
      <c r="J29" s="150"/>
      <c r="K29" s="150"/>
      <c r="L29" s="16" t="s">
        <v>3</v>
      </c>
      <c r="M29" s="150" t="str">
        <f>C14</f>
        <v>Pia Stojakovič</v>
      </c>
      <c r="N29" s="150"/>
      <c r="O29" s="150"/>
      <c r="P29" s="150"/>
      <c r="Q29" s="150"/>
      <c r="R29" s="151"/>
      <c r="S29" s="67"/>
      <c r="T29" s="14" t="s">
        <v>3</v>
      </c>
      <c r="U29" s="68"/>
      <c r="V29" s="67"/>
      <c r="W29" s="14" t="s">
        <v>3</v>
      </c>
      <c r="X29" s="68"/>
      <c r="Y29" s="67"/>
      <c r="Z29" s="14" t="s">
        <v>3</v>
      </c>
      <c r="AA29" s="68"/>
      <c r="AB29" s="67"/>
      <c r="AC29" s="14" t="s">
        <v>3</v>
      </c>
      <c r="AD29" s="68"/>
      <c r="AE29" s="67"/>
      <c r="AF29" s="14" t="s">
        <v>3</v>
      </c>
      <c r="AG29" s="68"/>
      <c r="AH29" s="69" t="str">
        <f t="shared" si="2"/>
        <v/>
      </c>
      <c r="AI29" s="70" t="s">
        <v>1</v>
      </c>
      <c r="AJ29" s="71" t="str">
        <f t="shared" si="3"/>
        <v/>
      </c>
      <c r="AL29" s="1"/>
      <c r="AM29" s="1"/>
    </row>
    <row r="30" spans="1:39" ht="17.5" customHeight="1" x14ac:dyDescent="0.25">
      <c r="B30" s="152"/>
      <c r="C30" s="152"/>
      <c r="D30" s="13"/>
      <c r="E30" s="15" t="s">
        <v>9</v>
      </c>
      <c r="F30" s="150" t="str">
        <f>C6</f>
        <v>Aleksandra Livnjak</v>
      </c>
      <c r="G30" s="150"/>
      <c r="H30" s="150"/>
      <c r="I30" s="150"/>
      <c r="J30" s="150"/>
      <c r="K30" s="150"/>
      <c r="L30" s="16" t="s">
        <v>3</v>
      </c>
      <c r="M30" s="150" t="str">
        <f>C12</f>
        <v>Lara Žnidaršič</v>
      </c>
      <c r="N30" s="150"/>
      <c r="O30" s="150"/>
      <c r="P30" s="150"/>
      <c r="Q30" s="150"/>
      <c r="R30" s="151"/>
      <c r="S30" s="67">
        <v>11</v>
      </c>
      <c r="T30" s="14" t="s">
        <v>3</v>
      </c>
      <c r="U30" s="68">
        <v>5</v>
      </c>
      <c r="V30" s="67">
        <v>11</v>
      </c>
      <c r="W30" s="14" t="s">
        <v>3</v>
      </c>
      <c r="X30" s="68">
        <v>7</v>
      </c>
      <c r="Y30" s="67">
        <v>11</v>
      </c>
      <c r="Z30" s="14" t="s">
        <v>3</v>
      </c>
      <c r="AA30" s="68">
        <v>9</v>
      </c>
      <c r="AB30" s="67"/>
      <c r="AC30" s="14" t="s">
        <v>3</v>
      </c>
      <c r="AD30" s="68"/>
      <c r="AE30" s="67"/>
      <c r="AF30" s="14" t="s">
        <v>3</v>
      </c>
      <c r="AG30" s="68"/>
      <c r="AH30" s="69">
        <v>3</v>
      </c>
      <c r="AI30" s="70" t="s">
        <v>1</v>
      </c>
      <c r="AJ30" s="71">
        <v>0</v>
      </c>
      <c r="AL30" s="1"/>
      <c r="AM30" s="1"/>
    </row>
    <row r="31" spans="1:39" ht="17.5" customHeight="1" x14ac:dyDescent="0.25">
      <c r="B31" s="152"/>
      <c r="C31" s="152"/>
      <c r="D31" s="13"/>
      <c r="E31" s="15" t="s">
        <v>10</v>
      </c>
      <c r="F31" s="150" t="str">
        <f>C8</f>
        <v>Izabel Ronel</v>
      </c>
      <c r="G31" s="150"/>
      <c r="H31" s="150"/>
      <c r="I31" s="150"/>
      <c r="J31" s="150"/>
      <c r="K31" s="150"/>
      <c r="L31" s="16" t="s">
        <v>3</v>
      </c>
      <c r="M31" s="150" t="str">
        <f>C10</f>
        <v>Lučka Oražem</v>
      </c>
      <c r="N31" s="150"/>
      <c r="O31" s="150"/>
      <c r="P31" s="150"/>
      <c r="Q31" s="150"/>
      <c r="R31" s="151"/>
      <c r="S31" s="67">
        <v>11</v>
      </c>
      <c r="T31" s="14" t="s">
        <v>3</v>
      </c>
      <c r="U31" s="68">
        <v>3</v>
      </c>
      <c r="V31" s="67">
        <v>11</v>
      </c>
      <c r="W31" s="14" t="s">
        <v>3</v>
      </c>
      <c r="X31" s="68">
        <v>4</v>
      </c>
      <c r="Y31" s="67">
        <v>11</v>
      </c>
      <c r="Z31" s="14" t="s">
        <v>3</v>
      </c>
      <c r="AA31" s="68">
        <v>3</v>
      </c>
      <c r="AB31" s="67"/>
      <c r="AC31" s="14" t="s">
        <v>3</v>
      </c>
      <c r="AD31" s="68"/>
      <c r="AE31" s="67"/>
      <c r="AF31" s="14" t="s">
        <v>3</v>
      </c>
      <c r="AG31" s="68"/>
      <c r="AH31" s="69">
        <v>3</v>
      </c>
      <c r="AI31" s="70" t="s">
        <v>1</v>
      </c>
      <c r="AJ31" s="71">
        <v>0</v>
      </c>
      <c r="AL31" s="1"/>
      <c r="AM31" s="1"/>
    </row>
    <row r="32" spans="1:39" ht="17.5" customHeight="1" x14ac:dyDescent="0.25">
      <c r="B32" s="152" t="s">
        <v>49</v>
      </c>
      <c r="C32" s="152"/>
      <c r="D32" s="13"/>
      <c r="E32" s="15" t="s">
        <v>50</v>
      </c>
      <c r="F32" s="150" t="str">
        <f>C10</f>
        <v>Lučka Oražem</v>
      </c>
      <c r="G32" s="150"/>
      <c r="H32" s="150"/>
      <c r="I32" s="150"/>
      <c r="J32" s="150"/>
      <c r="K32" s="150"/>
      <c r="L32" s="16" t="s">
        <v>3</v>
      </c>
      <c r="M32" s="150" t="str">
        <f>C16</f>
        <v>X</v>
      </c>
      <c r="N32" s="150"/>
      <c r="O32" s="150"/>
      <c r="P32" s="150"/>
      <c r="Q32" s="150"/>
      <c r="R32" s="151"/>
      <c r="S32" s="67"/>
      <c r="T32" s="14" t="s">
        <v>3</v>
      </c>
      <c r="U32" s="68"/>
      <c r="V32" s="67"/>
      <c r="W32" s="14" t="s">
        <v>3</v>
      </c>
      <c r="X32" s="68"/>
      <c r="Y32" s="67"/>
      <c r="Z32" s="14" t="s">
        <v>3</v>
      </c>
      <c r="AA32" s="68"/>
      <c r="AB32" s="67"/>
      <c r="AC32" s="14" t="s">
        <v>3</v>
      </c>
      <c r="AD32" s="68"/>
      <c r="AE32" s="67"/>
      <c r="AF32" s="14" t="s">
        <v>3</v>
      </c>
      <c r="AG32" s="68"/>
      <c r="AH32" s="69" t="str">
        <f t="shared" si="2"/>
        <v/>
      </c>
      <c r="AI32" s="70" t="s">
        <v>1</v>
      </c>
      <c r="AJ32" s="71" t="str">
        <f t="shared" si="3"/>
        <v/>
      </c>
      <c r="AL32" s="1"/>
      <c r="AM32" s="1"/>
    </row>
    <row r="33" spans="1:39" ht="17.5" customHeight="1" x14ac:dyDescent="0.25">
      <c r="B33" s="152"/>
      <c r="C33" s="152"/>
      <c r="D33" s="13"/>
      <c r="E33" s="15" t="s">
        <v>51</v>
      </c>
      <c r="F33" s="150" t="str">
        <f>C12</f>
        <v>Lara Žnidaršič</v>
      </c>
      <c r="G33" s="150"/>
      <c r="H33" s="150"/>
      <c r="I33" s="150"/>
      <c r="J33" s="150"/>
      <c r="K33" s="150"/>
      <c r="L33" s="16" t="s">
        <v>3</v>
      </c>
      <c r="M33" s="150" t="str">
        <f>C8</f>
        <v>Izabel Ronel</v>
      </c>
      <c r="N33" s="150"/>
      <c r="O33" s="150"/>
      <c r="P33" s="150"/>
      <c r="Q33" s="150"/>
      <c r="R33" s="151"/>
      <c r="S33" s="67">
        <v>11</v>
      </c>
      <c r="T33" s="14" t="s">
        <v>3</v>
      </c>
      <c r="U33" s="68">
        <v>6</v>
      </c>
      <c r="V33" s="67">
        <v>11</v>
      </c>
      <c r="W33" s="14" t="s">
        <v>3</v>
      </c>
      <c r="X33" s="68">
        <v>8</v>
      </c>
      <c r="Y33" s="67">
        <v>11</v>
      </c>
      <c r="Z33" s="14" t="s">
        <v>3</v>
      </c>
      <c r="AA33" s="68">
        <v>7</v>
      </c>
      <c r="AB33" s="67"/>
      <c r="AC33" s="14" t="s">
        <v>3</v>
      </c>
      <c r="AD33" s="68"/>
      <c r="AE33" s="67"/>
      <c r="AF33" s="14" t="s">
        <v>3</v>
      </c>
      <c r="AG33" s="68"/>
      <c r="AH33" s="69">
        <v>3</v>
      </c>
      <c r="AI33" s="70" t="s">
        <v>1</v>
      </c>
      <c r="AJ33" s="71">
        <v>0</v>
      </c>
      <c r="AL33" s="1"/>
      <c r="AM33" s="1"/>
    </row>
    <row r="34" spans="1:39" ht="17.5" customHeight="1" x14ac:dyDescent="0.25">
      <c r="B34" s="152"/>
      <c r="C34" s="152"/>
      <c r="D34" s="13"/>
      <c r="E34" s="15" t="s">
        <v>52</v>
      </c>
      <c r="F34" s="150" t="str">
        <f>C14</f>
        <v>Pia Stojakovič</v>
      </c>
      <c r="G34" s="150"/>
      <c r="H34" s="150"/>
      <c r="I34" s="150"/>
      <c r="J34" s="150"/>
      <c r="K34" s="150"/>
      <c r="L34" s="16" t="s">
        <v>3</v>
      </c>
      <c r="M34" s="150" t="str">
        <f>C6</f>
        <v>Aleksandra Livnjak</v>
      </c>
      <c r="N34" s="150"/>
      <c r="O34" s="150"/>
      <c r="P34" s="150"/>
      <c r="Q34" s="150"/>
      <c r="R34" s="151"/>
      <c r="S34" s="67">
        <v>6</v>
      </c>
      <c r="T34" s="14" t="s">
        <v>3</v>
      </c>
      <c r="U34" s="68">
        <v>11</v>
      </c>
      <c r="V34" s="67">
        <v>11</v>
      </c>
      <c r="W34" s="14" t="s">
        <v>3</v>
      </c>
      <c r="X34" s="68">
        <v>8</v>
      </c>
      <c r="Y34" s="67">
        <v>11</v>
      </c>
      <c r="Z34" s="14" t="s">
        <v>3</v>
      </c>
      <c r="AA34" s="68">
        <v>13</v>
      </c>
      <c r="AB34" s="67">
        <v>8</v>
      </c>
      <c r="AC34" s="14" t="s">
        <v>3</v>
      </c>
      <c r="AD34" s="68">
        <v>11</v>
      </c>
      <c r="AE34" s="67"/>
      <c r="AF34" s="14" t="s">
        <v>3</v>
      </c>
      <c r="AG34" s="68"/>
      <c r="AH34" s="69">
        <v>1</v>
      </c>
      <c r="AI34" s="70" t="s">
        <v>1</v>
      </c>
      <c r="AJ34" s="71">
        <v>3</v>
      </c>
      <c r="AL34" s="1"/>
      <c r="AM34" s="1"/>
    </row>
    <row r="35" spans="1:39" ht="19" customHeight="1" x14ac:dyDescent="0.25">
      <c r="A35" s="1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36"/>
      <c r="AC35" s="1"/>
      <c r="AF35" s="1"/>
      <c r="AI35" s="1"/>
      <c r="AL35" s="1"/>
      <c r="AM35" s="1"/>
    </row>
    <row r="36" spans="1:39" ht="19" customHeight="1" x14ac:dyDescent="0.25">
      <c r="A36" s="1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36"/>
      <c r="AC36" s="1"/>
      <c r="AF36" s="1"/>
      <c r="AI36" s="1"/>
      <c r="AL36" s="1"/>
      <c r="AM36" s="1"/>
    </row>
    <row r="37" spans="1:39" ht="19" customHeight="1" x14ac:dyDescent="0.25">
      <c r="A37" s="1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36"/>
      <c r="AC37" s="1"/>
      <c r="AF37" s="1"/>
      <c r="AI37" s="1"/>
      <c r="AL37" s="1"/>
      <c r="AM37" s="1"/>
    </row>
    <row r="38" spans="1:39" ht="19" customHeight="1" x14ac:dyDescent="0.25">
      <c r="A38" s="1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36"/>
      <c r="AC38" s="1"/>
      <c r="AF38" s="1"/>
      <c r="AI38" s="1"/>
      <c r="AL38" s="1"/>
      <c r="AM38" s="1"/>
    </row>
    <row r="39" spans="1:39" ht="19" customHeight="1" x14ac:dyDescent="0.25">
      <c r="A39" s="1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36"/>
      <c r="AC39" s="1"/>
      <c r="AF39" s="1"/>
      <c r="AI39" s="1"/>
      <c r="AL39" s="1"/>
      <c r="AM39" s="1"/>
    </row>
    <row r="40" spans="1:39" ht="19" customHeight="1" x14ac:dyDescent="0.25">
      <c r="A40" s="1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36"/>
      <c r="AC40" s="1"/>
      <c r="AF40" s="1"/>
      <c r="AI40" s="1"/>
      <c r="AL40" s="1"/>
      <c r="AM40" s="1"/>
    </row>
    <row r="41" spans="1:39" ht="9" customHeight="1" x14ac:dyDescent="0.25">
      <c r="A41" s="2"/>
      <c r="B41" s="19"/>
      <c r="C41" s="19"/>
      <c r="AC41" s="1"/>
      <c r="AF41" s="1"/>
      <c r="AI41" s="1"/>
      <c r="AL41" s="1"/>
      <c r="AM41" s="1"/>
    </row>
    <row r="42" spans="1:39" ht="12.75" customHeight="1" x14ac:dyDescent="0.25">
      <c r="A42" s="1"/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AC42" s="1"/>
      <c r="AF42" s="1"/>
      <c r="AI42" s="1"/>
      <c r="AL42" s="1"/>
      <c r="AM42" s="1"/>
    </row>
    <row r="43" spans="1:39" ht="13.5" customHeight="1" x14ac:dyDescent="0.25">
      <c r="A43" s="1"/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AC43" s="1"/>
      <c r="AF43" s="1"/>
      <c r="AI43" s="1"/>
      <c r="AL43" s="1"/>
      <c r="AM43" s="1"/>
    </row>
    <row r="44" spans="1:39" ht="12" customHeight="1" x14ac:dyDescent="0.25">
      <c r="A44" s="1"/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AC44" s="1"/>
      <c r="AF44" s="1"/>
      <c r="AI44" s="1"/>
      <c r="AL44" s="1"/>
      <c r="AM44" s="1"/>
    </row>
    <row r="45" spans="1:39" ht="12" customHeight="1" x14ac:dyDescent="0.25">
      <c r="A45" s="1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AC45" s="1"/>
      <c r="AF45" s="1"/>
      <c r="AI45" s="1"/>
      <c r="AL45" s="1"/>
      <c r="AM45" s="1"/>
    </row>
    <row r="46" spans="1:39" ht="12" customHeight="1" x14ac:dyDescent="0.25">
      <c r="A46" s="1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AC46" s="1"/>
      <c r="AF46" s="1"/>
      <c r="AI46" s="1"/>
      <c r="AL46" s="1"/>
      <c r="AM46" s="1"/>
    </row>
    <row r="47" spans="1:39" ht="12" customHeight="1" x14ac:dyDescent="0.25">
      <c r="A47" s="1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AC47" s="1"/>
      <c r="AF47" s="1"/>
      <c r="AI47" s="1"/>
      <c r="AL47" s="1"/>
      <c r="AM47" s="1"/>
    </row>
    <row r="48" spans="1:39" ht="12" customHeight="1" x14ac:dyDescent="0.25">
      <c r="A48" s="1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AC48" s="1"/>
      <c r="AF48" s="1"/>
      <c r="AI48" s="1"/>
      <c r="AL48" s="1"/>
      <c r="AM48" s="1"/>
    </row>
    <row r="49" spans="1:39" ht="12" customHeight="1" x14ac:dyDescent="0.25">
      <c r="A49" s="1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AC49" s="1"/>
      <c r="AF49" s="1"/>
      <c r="AI49" s="1"/>
      <c r="AL49" s="1"/>
      <c r="AM49" s="1"/>
    </row>
    <row r="50" spans="1:39" ht="12" customHeight="1" x14ac:dyDescent="0.25">
      <c r="A50" s="1"/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AC50" s="1"/>
      <c r="AF50" s="1"/>
      <c r="AI50" s="1"/>
      <c r="AL50" s="1"/>
      <c r="AM50" s="1"/>
    </row>
    <row r="51" spans="1:39" ht="13.5" customHeight="1" x14ac:dyDescent="0.25">
      <c r="A51" s="1"/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AC51" s="1"/>
      <c r="AF51" s="1"/>
      <c r="AI51" s="1"/>
      <c r="AL51" s="1"/>
      <c r="AM51" s="1"/>
    </row>
    <row r="52" spans="1:39" ht="6" customHeight="1" x14ac:dyDescent="0.25">
      <c r="A52" s="1"/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AC52" s="1"/>
      <c r="AF52" s="1"/>
      <c r="AI52" s="1"/>
      <c r="AL52" s="1"/>
      <c r="AM52" s="1"/>
    </row>
    <row r="53" spans="1:39" ht="12.75" customHeight="1" x14ac:dyDescent="0.25">
      <c r="A53" s="1"/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AC53" s="1"/>
      <c r="AF53" s="1"/>
      <c r="AI53" s="1"/>
      <c r="AL53" s="1"/>
      <c r="AM53" s="1"/>
    </row>
    <row r="54" spans="1:39" ht="19" customHeight="1" x14ac:dyDescent="0.25">
      <c r="A54" s="1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36"/>
      <c r="AC54" s="1"/>
      <c r="AF54" s="1"/>
      <c r="AI54" s="1"/>
      <c r="AL54" s="1"/>
      <c r="AM54" s="1"/>
    </row>
    <row r="55" spans="1:39" ht="19" customHeight="1" x14ac:dyDescent="0.25">
      <c r="A55" s="1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36"/>
      <c r="AC55" s="1"/>
      <c r="AF55" s="1"/>
      <c r="AI55" s="1"/>
      <c r="AL55" s="1"/>
      <c r="AM55" s="1"/>
    </row>
    <row r="56" spans="1:39" ht="19" customHeight="1" x14ac:dyDescent="0.25">
      <c r="A56" s="1"/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36"/>
      <c r="AC56" s="1"/>
      <c r="AF56" s="1"/>
      <c r="AI56" s="1"/>
      <c r="AL56" s="1"/>
      <c r="AM56" s="1"/>
    </row>
    <row r="57" spans="1:39" ht="19" customHeight="1" x14ac:dyDescent="0.25">
      <c r="A57" s="1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36"/>
      <c r="AC57" s="1"/>
      <c r="AF57" s="1"/>
      <c r="AI57" s="1"/>
      <c r="AL57" s="1"/>
      <c r="AM57" s="1"/>
    </row>
    <row r="58" spans="1:39" ht="19" customHeight="1" x14ac:dyDescent="0.25">
      <c r="A58" s="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36"/>
      <c r="AC58" s="1"/>
      <c r="AF58" s="1"/>
      <c r="AI58" s="1"/>
      <c r="AL58" s="1"/>
      <c r="AM58" s="1"/>
    </row>
    <row r="59" spans="1:39" ht="19" customHeight="1" x14ac:dyDescent="0.25">
      <c r="A59" s="1"/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36"/>
      <c r="AC59" s="1"/>
      <c r="AF59" s="1"/>
      <c r="AI59" s="1"/>
      <c r="AL59" s="1"/>
      <c r="AM59" s="1"/>
    </row>
    <row r="60" spans="1:39" ht="9" customHeight="1" x14ac:dyDescent="0.25">
      <c r="A60" s="2"/>
      <c r="B60" s="19"/>
      <c r="C60" s="19"/>
      <c r="AC60" s="1"/>
      <c r="AF60" s="1"/>
      <c r="AI60" s="1"/>
      <c r="AL60" s="1"/>
      <c r="AM60" s="1"/>
    </row>
    <row r="61" spans="1:39" ht="12.75" customHeight="1" x14ac:dyDescent="0.25">
      <c r="A61" s="1"/>
      <c r="B61" s="36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AC61" s="1"/>
      <c r="AF61" s="1"/>
      <c r="AI61" s="1"/>
      <c r="AL61" s="1"/>
      <c r="AM61" s="1"/>
    </row>
    <row r="62" spans="1:39" ht="13.5" customHeight="1" x14ac:dyDescent="0.25">
      <c r="A62" s="1"/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AC62" s="1"/>
      <c r="AF62" s="1"/>
      <c r="AI62" s="1"/>
      <c r="AL62" s="1"/>
      <c r="AM62" s="1"/>
    </row>
    <row r="63" spans="1:39" ht="12" customHeight="1" x14ac:dyDescent="0.25">
      <c r="A63" s="1"/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AC63" s="1"/>
      <c r="AF63" s="1"/>
      <c r="AI63" s="1"/>
      <c r="AL63" s="1"/>
      <c r="AM63" s="1"/>
    </row>
    <row r="64" spans="1:39" ht="12" customHeight="1" x14ac:dyDescent="0.25">
      <c r="A64" s="1"/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AC64" s="1"/>
      <c r="AF64" s="1"/>
      <c r="AI64" s="1"/>
      <c r="AL64" s="1"/>
      <c r="AM64" s="1"/>
    </row>
    <row r="65" spans="1:39" ht="12" customHeight="1" x14ac:dyDescent="0.25">
      <c r="A65" s="1"/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AC65" s="1"/>
      <c r="AF65" s="1"/>
      <c r="AI65" s="1"/>
      <c r="AL65" s="1"/>
      <c r="AM65" s="1"/>
    </row>
    <row r="66" spans="1:39" ht="12" customHeight="1" x14ac:dyDescent="0.25">
      <c r="A66" s="1"/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AC66" s="1"/>
      <c r="AF66" s="1"/>
      <c r="AI66" s="1"/>
      <c r="AL66" s="1"/>
      <c r="AM66" s="1"/>
    </row>
    <row r="67" spans="1:39" ht="12" customHeight="1" x14ac:dyDescent="0.25">
      <c r="A67" s="1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AC67" s="1"/>
      <c r="AF67" s="1"/>
      <c r="AI67" s="1"/>
      <c r="AL67" s="1"/>
      <c r="AM67" s="1"/>
    </row>
    <row r="68" spans="1:39" ht="12" customHeight="1" x14ac:dyDescent="0.25">
      <c r="A68" s="1"/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AC68" s="1"/>
      <c r="AF68" s="1"/>
      <c r="AI68" s="1"/>
      <c r="AL68" s="1"/>
      <c r="AM68" s="1"/>
    </row>
    <row r="69" spans="1:39" ht="12" customHeight="1" x14ac:dyDescent="0.25">
      <c r="A69" s="1"/>
      <c r="B69" s="36"/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AC69" s="1"/>
      <c r="AF69" s="1"/>
      <c r="AI69" s="1"/>
      <c r="AL69" s="1"/>
      <c r="AM69" s="1"/>
    </row>
    <row r="70" spans="1:39" ht="13.5" customHeight="1" x14ac:dyDescent="0.25">
      <c r="A70" s="1"/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AC70" s="1"/>
      <c r="AF70" s="1"/>
      <c r="AI70" s="1"/>
      <c r="AL70" s="1"/>
      <c r="AM70" s="1"/>
    </row>
    <row r="71" spans="1:39" ht="6" customHeight="1" x14ac:dyDescent="0.25">
      <c r="A71" s="1"/>
      <c r="B71" s="36"/>
      <c r="C71" s="36"/>
      <c r="D71" s="36"/>
      <c r="E71" s="36"/>
      <c r="F71" s="36"/>
      <c r="G71" s="36"/>
      <c r="H71" s="36"/>
      <c r="I71" s="36"/>
      <c r="J71" s="36"/>
      <c r="K71" s="36"/>
      <c r="L71" s="36"/>
      <c r="M71" s="36"/>
      <c r="N71" s="36"/>
      <c r="AC71" s="1"/>
      <c r="AF71" s="1"/>
      <c r="AI71" s="1"/>
      <c r="AL71" s="1"/>
      <c r="AM71" s="1"/>
    </row>
    <row r="72" spans="1:39" ht="12.75" customHeight="1" x14ac:dyDescent="0.25">
      <c r="A72" s="1"/>
      <c r="B72" s="36"/>
      <c r="C72" s="36"/>
      <c r="D72" s="36"/>
      <c r="E72" s="36"/>
      <c r="F72" s="36"/>
      <c r="G72" s="36"/>
      <c r="H72" s="36"/>
      <c r="I72" s="36"/>
      <c r="J72" s="36"/>
      <c r="K72" s="36"/>
      <c r="L72" s="36"/>
      <c r="M72" s="36"/>
      <c r="N72" s="36"/>
      <c r="AC72" s="1"/>
      <c r="AF72" s="1"/>
      <c r="AI72" s="1"/>
      <c r="AL72" s="1"/>
      <c r="AM72" s="1"/>
    </row>
    <row r="73" spans="1:39" ht="19" customHeight="1" x14ac:dyDescent="0.25">
      <c r="A73" s="1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36"/>
      <c r="AC73" s="1"/>
      <c r="AF73" s="1"/>
      <c r="AI73" s="1"/>
      <c r="AL73" s="1"/>
      <c r="AM73" s="1"/>
    </row>
    <row r="74" spans="1:39" ht="19" customHeight="1" x14ac:dyDescent="0.25">
      <c r="A74" s="1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36"/>
      <c r="AC74" s="1"/>
      <c r="AF74" s="1"/>
      <c r="AI74" s="1"/>
      <c r="AL74" s="1"/>
      <c r="AM74" s="1"/>
    </row>
    <row r="75" spans="1:39" ht="19" customHeight="1" x14ac:dyDescent="0.25">
      <c r="A75" s="1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36"/>
      <c r="AC75" s="1"/>
      <c r="AF75" s="1"/>
      <c r="AI75" s="1"/>
      <c r="AL75" s="1"/>
      <c r="AM75" s="1"/>
    </row>
    <row r="76" spans="1:39" ht="19" customHeight="1" x14ac:dyDescent="0.25">
      <c r="A76" s="1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36"/>
      <c r="AC76" s="1"/>
      <c r="AF76" s="1"/>
      <c r="AI76" s="1"/>
      <c r="AL76" s="1"/>
      <c r="AM76" s="1"/>
    </row>
    <row r="77" spans="1:39" ht="19" customHeight="1" x14ac:dyDescent="0.25">
      <c r="A77" s="1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36"/>
      <c r="AC77" s="1"/>
      <c r="AF77" s="1"/>
      <c r="AI77" s="1"/>
      <c r="AL77" s="1"/>
      <c r="AM77" s="1"/>
    </row>
    <row r="78" spans="1:39" ht="19" customHeight="1" x14ac:dyDescent="0.25">
      <c r="A78" s="1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36"/>
      <c r="AC78" s="1"/>
      <c r="AF78" s="1"/>
      <c r="AI78" s="1"/>
      <c r="AL78" s="1"/>
      <c r="AM78" s="1"/>
    </row>
    <row r="79" spans="1:39" s="1" customFormat="1" ht="11.5" x14ac:dyDescent="0.25">
      <c r="B79" s="19"/>
      <c r="C79" s="19"/>
    </row>
    <row r="80" spans="1:39" s="1" customFormat="1" ht="11.5" x14ac:dyDescent="0.25">
      <c r="B80" s="19"/>
      <c r="C80" s="19"/>
    </row>
    <row r="81" spans="2:3" s="1" customFormat="1" ht="11.5" x14ac:dyDescent="0.25">
      <c r="B81" s="19"/>
      <c r="C81" s="19"/>
    </row>
    <row r="82" spans="2:3" s="1" customFormat="1" ht="11.5" x14ac:dyDescent="0.25">
      <c r="B82" s="19"/>
      <c r="C82" s="19"/>
    </row>
    <row r="83" spans="2:3" s="1" customFormat="1" ht="11.5" x14ac:dyDescent="0.25">
      <c r="B83" s="19"/>
      <c r="C83" s="19"/>
    </row>
    <row r="84" spans="2:3" s="1" customFormat="1" ht="11.5" x14ac:dyDescent="0.25">
      <c r="B84" s="19"/>
      <c r="C84" s="19"/>
    </row>
    <row r="85" spans="2:3" s="1" customFormat="1" ht="11.5" x14ac:dyDescent="0.25">
      <c r="B85" s="19"/>
      <c r="C85" s="19"/>
    </row>
    <row r="86" spans="2:3" s="1" customFormat="1" ht="11.5" x14ac:dyDescent="0.25">
      <c r="B86" s="19"/>
      <c r="C86" s="19"/>
    </row>
    <row r="87" spans="2:3" s="1" customFormat="1" ht="11.5" x14ac:dyDescent="0.25">
      <c r="B87" s="19"/>
      <c r="C87" s="19"/>
    </row>
    <row r="88" spans="2:3" s="1" customFormat="1" ht="11.5" x14ac:dyDescent="0.25">
      <c r="B88" s="19"/>
      <c r="C88" s="19"/>
    </row>
    <row r="89" spans="2:3" s="1" customFormat="1" ht="11.5" x14ac:dyDescent="0.25">
      <c r="B89" s="19"/>
      <c r="C89" s="19"/>
    </row>
    <row r="90" spans="2:3" s="1" customFormat="1" ht="11.5" x14ac:dyDescent="0.25">
      <c r="B90" s="19"/>
      <c r="C90" s="19"/>
    </row>
    <row r="91" spans="2:3" s="1" customFormat="1" ht="11.5" x14ac:dyDescent="0.25">
      <c r="B91" s="19"/>
      <c r="C91" s="19"/>
    </row>
    <row r="92" spans="2:3" s="1" customFormat="1" ht="11.5" x14ac:dyDescent="0.25">
      <c r="B92" s="19"/>
      <c r="C92" s="19"/>
    </row>
    <row r="93" spans="2:3" s="1" customFormat="1" ht="11.5" x14ac:dyDescent="0.25">
      <c r="B93" s="19"/>
      <c r="C93" s="19"/>
    </row>
    <row r="94" spans="2:3" s="1" customFormat="1" ht="11.5" x14ac:dyDescent="0.25">
      <c r="B94" s="19"/>
      <c r="C94" s="19"/>
    </row>
    <row r="95" spans="2:3" s="1" customFormat="1" ht="11.5" x14ac:dyDescent="0.25">
      <c r="B95" s="19"/>
      <c r="C95" s="19"/>
    </row>
    <row r="96" spans="2:3" s="1" customFormat="1" ht="11.5" x14ac:dyDescent="0.25">
      <c r="B96" s="19"/>
      <c r="C96" s="19"/>
    </row>
    <row r="97" spans="2:3" s="1" customFormat="1" ht="11.5" x14ac:dyDescent="0.25">
      <c r="B97" s="19"/>
      <c r="C97" s="19"/>
    </row>
    <row r="98" spans="2:3" s="1" customFormat="1" ht="11.5" x14ac:dyDescent="0.25">
      <c r="B98" s="19"/>
      <c r="C98" s="19"/>
    </row>
    <row r="99" spans="2:3" s="1" customFormat="1" ht="11.5" x14ac:dyDescent="0.25">
      <c r="B99" s="19"/>
      <c r="C99" s="19"/>
    </row>
    <row r="100" spans="2:3" s="1" customFormat="1" ht="11.5" x14ac:dyDescent="0.25">
      <c r="B100" s="19"/>
      <c r="C100" s="19"/>
    </row>
    <row r="101" spans="2:3" s="1" customFormat="1" ht="11.5" x14ac:dyDescent="0.25">
      <c r="B101" s="19"/>
      <c r="C101" s="19"/>
    </row>
    <row r="102" spans="2:3" s="1" customFormat="1" ht="11.5" x14ac:dyDescent="0.25">
      <c r="B102" s="19"/>
      <c r="C102" s="19"/>
    </row>
    <row r="103" spans="2:3" s="1" customFormat="1" ht="11.5" x14ac:dyDescent="0.25">
      <c r="B103" s="19"/>
      <c r="C103" s="19"/>
    </row>
    <row r="104" spans="2:3" s="1" customFormat="1" ht="11.5" x14ac:dyDescent="0.25">
      <c r="B104" s="19"/>
      <c r="C104" s="19"/>
    </row>
    <row r="105" spans="2:3" s="1" customFormat="1" ht="11.5" x14ac:dyDescent="0.25">
      <c r="B105" s="19"/>
      <c r="C105" s="19"/>
    </row>
    <row r="106" spans="2:3" s="1" customFormat="1" ht="11.5" x14ac:dyDescent="0.25">
      <c r="B106" s="19"/>
      <c r="C106" s="19"/>
    </row>
    <row r="107" spans="2:3" s="1" customFormat="1" ht="11.5" x14ac:dyDescent="0.25">
      <c r="B107" s="19"/>
      <c r="C107" s="19"/>
    </row>
    <row r="108" spans="2:3" s="1" customFormat="1" ht="11.5" x14ac:dyDescent="0.25">
      <c r="B108" s="19"/>
      <c r="C108" s="19"/>
    </row>
    <row r="109" spans="2:3" s="1" customFormat="1" ht="11.5" x14ac:dyDescent="0.25">
      <c r="B109" s="19"/>
      <c r="C109" s="19"/>
    </row>
    <row r="110" spans="2:3" s="1" customFormat="1" ht="11.5" x14ac:dyDescent="0.25">
      <c r="B110" s="19"/>
      <c r="C110" s="19"/>
    </row>
    <row r="111" spans="2:3" s="1" customFormat="1" ht="11.5" x14ac:dyDescent="0.25">
      <c r="B111" s="19"/>
      <c r="C111" s="19"/>
    </row>
    <row r="112" spans="2:3" s="1" customFormat="1" ht="11.5" x14ac:dyDescent="0.25">
      <c r="B112" s="19"/>
      <c r="C112" s="19"/>
    </row>
    <row r="113" spans="2:3" s="1" customFormat="1" ht="11.5" x14ac:dyDescent="0.25">
      <c r="B113" s="19"/>
      <c r="C113" s="19"/>
    </row>
    <row r="114" spans="2:3" s="1" customFormat="1" ht="11.5" x14ac:dyDescent="0.25">
      <c r="B114" s="19"/>
      <c r="C114" s="19"/>
    </row>
    <row r="115" spans="2:3" s="1" customFormat="1" ht="11.5" x14ac:dyDescent="0.25">
      <c r="B115" s="19"/>
      <c r="C115" s="19"/>
    </row>
    <row r="116" spans="2:3" s="1" customFormat="1" ht="11.5" x14ac:dyDescent="0.25">
      <c r="B116" s="19"/>
      <c r="C116" s="19"/>
    </row>
    <row r="117" spans="2:3" s="1" customFormat="1" ht="11.5" x14ac:dyDescent="0.25">
      <c r="B117" s="19"/>
      <c r="C117" s="19"/>
    </row>
    <row r="118" spans="2:3" s="1" customFormat="1" ht="11.5" x14ac:dyDescent="0.25">
      <c r="B118" s="19"/>
      <c r="C118" s="19"/>
    </row>
    <row r="119" spans="2:3" s="1" customFormat="1" ht="11.5" x14ac:dyDescent="0.25">
      <c r="B119" s="19"/>
      <c r="C119" s="19"/>
    </row>
    <row r="120" spans="2:3" s="1" customFormat="1" ht="11.5" x14ac:dyDescent="0.25">
      <c r="B120" s="19"/>
      <c r="C120" s="19"/>
    </row>
    <row r="121" spans="2:3" s="1" customFormat="1" ht="11.5" x14ac:dyDescent="0.25">
      <c r="B121" s="19"/>
      <c r="C121" s="19"/>
    </row>
    <row r="122" spans="2:3" s="1" customFormat="1" ht="11.5" x14ac:dyDescent="0.25">
      <c r="B122" s="19"/>
      <c r="C122" s="19"/>
    </row>
    <row r="123" spans="2:3" s="1" customFormat="1" ht="11.5" x14ac:dyDescent="0.25">
      <c r="B123" s="19"/>
      <c r="C123" s="19"/>
    </row>
    <row r="124" spans="2:3" s="1" customFormat="1" ht="11.5" x14ac:dyDescent="0.25">
      <c r="B124" s="19"/>
      <c r="C124" s="19"/>
    </row>
    <row r="125" spans="2:3" s="1" customFormat="1" ht="11.5" x14ac:dyDescent="0.25">
      <c r="B125" s="19"/>
      <c r="C125" s="19"/>
    </row>
    <row r="126" spans="2:3" s="1" customFormat="1" ht="11.5" x14ac:dyDescent="0.25">
      <c r="B126" s="19"/>
      <c r="C126" s="19"/>
    </row>
    <row r="127" spans="2:3" s="1" customFormat="1" ht="11.5" x14ac:dyDescent="0.25">
      <c r="B127" s="19"/>
      <c r="C127" s="19"/>
    </row>
    <row r="128" spans="2:3" s="1" customFormat="1" ht="11.5" x14ac:dyDescent="0.25">
      <c r="B128" s="19"/>
      <c r="C128" s="19"/>
    </row>
    <row r="129" spans="2:3" s="1" customFormat="1" ht="11.5" x14ac:dyDescent="0.25">
      <c r="B129" s="19"/>
      <c r="C129" s="19"/>
    </row>
    <row r="130" spans="2:3" s="1" customFormat="1" ht="11.5" x14ac:dyDescent="0.25">
      <c r="B130" s="19"/>
      <c r="C130" s="19"/>
    </row>
    <row r="131" spans="2:3" s="1" customFormat="1" ht="11.5" x14ac:dyDescent="0.25">
      <c r="B131" s="19"/>
      <c r="C131" s="19"/>
    </row>
    <row r="132" spans="2:3" s="1" customFormat="1" ht="11.5" x14ac:dyDescent="0.25">
      <c r="B132" s="19"/>
      <c r="C132" s="19"/>
    </row>
    <row r="133" spans="2:3" s="1" customFormat="1" ht="11.5" x14ac:dyDescent="0.25">
      <c r="B133" s="19"/>
      <c r="C133" s="19"/>
    </row>
    <row r="134" spans="2:3" s="1" customFormat="1" ht="11.5" x14ac:dyDescent="0.25">
      <c r="B134" s="19"/>
      <c r="C134" s="19"/>
    </row>
    <row r="135" spans="2:3" s="1" customFormat="1" ht="11.5" x14ac:dyDescent="0.25">
      <c r="B135" s="19"/>
      <c r="C135" s="19"/>
    </row>
    <row r="136" spans="2:3" s="1" customFormat="1" ht="11.5" x14ac:dyDescent="0.25">
      <c r="B136" s="19"/>
      <c r="C136" s="19"/>
    </row>
    <row r="137" spans="2:3" s="1" customFormat="1" ht="11.5" x14ac:dyDescent="0.25">
      <c r="B137" s="19"/>
      <c r="C137" s="19"/>
    </row>
    <row r="138" spans="2:3" s="1" customFormat="1" ht="11.5" x14ac:dyDescent="0.25">
      <c r="B138" s="19"/>
      <c r="C138" s="19"/>
    </row>
    <row r="139" spans="2:3" s="1" customFormat="1" ht="11.5" x14ac:dyDescent="0.25">
      <c r="B139" s="19"/>
      <c r="C139" s="19"/>
    </row>
    <row r="140" spans="2:3" s="1" customFormat="1" ht="11.5" x14ac:dyDescent="0.25">
      <c r="B140" s="19"/>
      <c r="C140" s="19"/>
    </row>
    <row r="141" spans="2:3" s="1" customFormat="1" ht="11.5" x14ac:dyDescent="0.25">
      <c r="B141" s="19"/>
      <c r="C141" s="19"/>
    </row>
    <row r="142" spans="2:3" s="1" customFormat="1" ht="11.5" x14ac:dyDescent="0.25">
      <c r="B142" s="19"/>
      <c r="C142" s="19"/>
    </row>
    <row r="143" spans="2:3" s="1" customFormat="1" ht="11.5" x14ac:dyDescent="0.25">
      <c r="B143" s="19"/>
      <c r="C143" s="19"/>
    </row>
    <row r="144" spans="2:3" s="1" customFormat="1" ht="11.5" x14ac:dyDescent="0.25">
      <c r="B144" s="19"/>
      <c r="C144" s="19"/>
    </row>
    <row r="145" spans="2:3" s="1" customFormat="1" ht="11.5" x14ac:dyDescent="0.25">
      <c r="B145" s="19"/>
      <c r="C145" s="19"/>
    </row>
    <row r="146" spans="2:3" s="1" customFormat="1" ht="11.5" x14ac:dyDescent="0.25">
      <c r="B146" s="19"/>
      <c r="C146" s="19"/>
    </row>
    <row r="147" spans="2:3" s="1" customFormat="1" ht="11.5" x14ac:dyDescent="0.25">
      <c r="B147" s="19"/>
      <c r="C147" s="19"/>
    </row>
    <row r="148" spans="2:3" s="1" customFormat="1" ht="11.5" x14ac:dyDescent="0.25">
      <c r="B148" s="19"/>
      <c r="C148" s="19"/>
    </row>
    <row r="149" spans="2:3" s="1" customFormat="1" ht="11.5" x14ac:dyDescent="0.25">
      <c r="B149" s="19"/>
      <c r="C149" s="19"/>
    </row>
    <row r="150" spans="2:3" s="1" customFormat="1" ht="11.5" x14ac:dyDescent="0.25">
      <c r="B150" s="19"/>
      <c r="C150" s="19"/>
    </row>
    <row r="151" spans="2:3" s="1" customFormat="1" ht="11.5" x14ac:dyDescent="0.25">
      <c r="B151" s="19"/>
      <c r="C151" s="19"/>
    </row>
    <row r="152" spans="2:3" s="1" customFormat="1" ht="11.5" x14ac:dyDescent="0.25">
      <c r="B152" s="19"/>
      <c r="C152" s="19"/>
    </row>
    <row r="153" spans="2:3" s="1" customFormat="1" ht="11.5" x14ac:dyDescent="0.25">
      <c r="B153" s="19"/>
      <c r="C153" s="19"/>
    </row>
    <row r="154" spans="2:3" s="1" customFormat="1" ht="11.5" x14ac:dyDescent="0.25">
      <c r="B154" s="19"/>
      <c r="C154" s="19"/>
    </row>
    <row r="155" spans="2:3" s="1" customFormat="1" ht="11.5" x14ac:dyDescent="0.25">
      <c r="B155" s="19"/>
      <c r="C155" s="19"/>
    </row>
    <row r="156" spans="2:3" s="1" customFormat="1" ht="11.5" x14ac:dyDescent="0.25">
      <c r="B156" s="19"/>
      <c r="C156" s="19"/>
    </row>
    <row r="157" spans="2:3" s="1" customFormat="1" ht="11.5" x14ac:dyDescent="0.25">
      <c r="B157" s="19"/>
      <c r="C157" s="19"/>
    </row>
    <row r="158" spans="2:3" s="1" customFormat="1" ht="11.5" x14ac:dyDescent="0.25">
      <c r="B158" s="19"/>
      <c r="C158" s="19"/>
    </row>
    <row r="159" spans="2:3" s="1" customFormat="1" ht="11.5" x14ac:dyDescent="0.25">
      <c r="B159" s="19"/>
      <c r="C159" s="19"/>
    </row>
    <row r="160" spans="2:3" s="1" customFormat="1" ht="11.5" x14ac:dyDescent="0.25">
      <c r="B160" s="19"/>
      <c r="C160" s="19"/>
    </row>
    <row r="161" spans="2:3" s="1" customFormat="1" ht="11.5" x14ac:dyDescent="0.25">
      <c r="B161" s="19"/>
      <c r="C161" s="19"/>
    </row>
    <row r="162" spans="2:3" s="1" customFormat="1" ht="11.5" x14ac:dyDescent="0.25">
      <c r="B162" s="19"/>
      <c r="C162" s="19"/>
    </row>
    <row r="163" spans="2:3" s="1" customFormat="1" ht="11.5" x14ac:dyDescent="0.25">
      <c r="B163" s="19"/>
      <c r="C163" s="19"/>
    </row>
    <row r="164" spans="2:3" s="1" customFormat="1" ht="11.5" x14ac:dyDescent="0.25">
      <c r="B164" s="19"/>
      <c r="C164" s="19"/>
    </row>
    <row r="165" spans="2:3" s="1" customFormat="1" ht="11.5" x14ac:dyDescent="0.25">
      <c r="B165" s="19"/>
      <c r="C165" s="19"/>
    </row>
    <row r="166" spans="2:3" s="1" customFormat="1" ht="11.5" x14ac:dyDescent="0.25">
      <c r="B166" s="19"/>
      <c r="C166" s="19"/>
    </row>
    <row r="167" spans="2:3" s="1" customFormat="1" ht="11.5" x14ac:dyDescent="0.25">
      <c r="B167" s="19"/>
      <c r="C167" s="19"/>
    </row>
    <row r="168" spans="2:3" s="1" customFormat="1" ht="11.5" x14ac:dyDescent="0.25">
      <c r="B168" s="19"/>
      <c r="C168" s="19"/>
    </row>
    <row r="169" spans="2:3" s="1" customFormat="1" ht="11.5" x14ac:dyDescent="0.25">
      <c r="B169" s="19"/>
      <c r="C169" s="19"/>
    </row>
    <row r="170" spans="2:3" s="1" customFormat="1" ht="11.5" x14ac:dyDescent="0.25">
      <c r="B170" s="19"/>
      <c r="C170" s="19"/>
    </row>
    <row r="171" spans="2:3" s="1" customFormat="1" ht="11.5" x14ac:dyDescent="0.25">
      <c r="B171" s="19"/>
      <c r="C171" s="19"/>
    </row>
    <row r="172" spans="2:3" s="1" customFormat="1" ht="11.5" x14ac:dyDescent="0.25">
      <c r="B172" s="19"/>
      <c r="C172" s="19"/>
    </row>
    <row r="173" spans="2:3" s="1" customFormat="1" ht="11.5" x14ac:dyDescent="0.25">
      <c r="B173" s="19"/>
      <c r="C173" s="19"/>
    </row>
    <row r="174" spans="2:3" s="1" customFormat="1" ht="11.5" x14ac:dyDescent="0.25">
      <c r="B174" s="19"/>
      <c r="C174" s="19"/>
    </row>
    <row r="175" spans="2:3" s="1" customFormat="1" ht="11.5" x14ac:dyDescent="0.25">
      <c r="B175" s="19"/>
      <c r="C175" s="19"/>
    </row>
    <row r="176" spans="2:3" s="1" customFormat="1" ht="11.5" x14ac:dyDescent="0.25">
      <c r="B176" s="19"/>
      <c r="C176" s="19"/>
    </row>
    <row r="177" spans="2:3" s="1" customFormat="1" ht="11.5" x14ac:dyDescent="0.25">
      <c r="B177" s="19"/>
      <c r="C177" s="19"/>
    </row>
    <row r="178" spans="2:3" s="1" customFormat="1" ht="11.5" x14ac:dyDescent="0.25">
      <c r="B178" s="19"/>
      <c r="C178" s="19"/>
    </row>
    <row r="179" spans="2:3" s="1" customFormat="1" ht="11.5" x14ac:dyDescent="0.25">
      <c r="B179" s="19"/>
      <c r="C179" s="19"/>
    </row>
    <row r="180" spans="2:3" s="1" customFormat="1" ht="11.5" x14ac:dyDescent="0.25">
      <c r="B180" s="19"/>
      <c r="C180" s="19"/>
    </row>
    <row r="181" spans="2:3" s="1" customFormat="1" ht="11.5" x14ac:dyDescent="0.25">
      <c r="B181" s="19"/>
      <c r="C181" s="19"/>
    </row>
    <row r="182" spans="2:3" s="1" customFormat="1" ht="11.5" x14ac:dyDescent="0.25">
      <c r="B182" s="19"/>
      <c r="C182" s="19"/>
    </row>
    <row r="183" spans="2:3" s="1" customFormat="1" ht="11.5" x14ac:dyDescent="0.25">
      <c r="B183" s="19"/>
      <c r="C183" s="19"/>
    </row>
    <row r="184" spans="2:3" s="1" customFormat="1" ht="11.5" x14ac:dyDescent="0.25">
      <c r="B184" s="19"/>
      <c r="C184" s="19"/>
    </row>
    <row r="185" spans="2:3" s="1" customFormat="1" ht="11.5" x14ac:dyDescent="0.25">
      <c r="B185" s="19"/>
      <c r="C185" s="19"/>
    </row>
    <row r="186" spans="2:3" s="1" customFormat="1" ht="11.5" x14ac:dyDescent="0.25">
      <c r="B186" s="19"/>
      <c r="C186" s="19"/>
    </row>
    <row r="187" spans="2:3" s="1" customFormat="1" ht="11.5" x14ac:dyDescent="0.25">
      <c r="B187" s="19"/>
      <c r="C187" s="19"/>
    </row>
    <row r="188" spans="2:3" s="1" customFormat="1" ht="11.5" x14ac:dyDescent="0.25">
      <c r="B188" s="19"/>
      <c r="C188" s="19"/>
    </row>
    <row r="189" spans="2:3" s="1" customFormat="1" ht="11.5" x14ac:dyDescent="0.25">
      <c r="B189" s="19"/>
      <c r="C189" s="19"/>
    </row>
    <row r="190" spans="2:3" s="1" customFormat="1" ht="11.5" x14ac:dyDescent="0.25">
      <c r="B190" s="19"/>
      <c r="C190" s="19"/>
    </row>
    <row r="191" spans="2:3" s="1" customFormat="1" ht="11.5" x14ac:dyDescent="0.25">
      <c r="B191" s="19"/>
      <c r="C191" s="19"/>
    </row>
    <row r="192" spans="2:3" s="1" customFormat="1" ht="11.5" x14ac:dyDescent="0.25">
      <c r="B192" s="19"/>
      <c r="C192" s="19"/>
    </row>
    <row r="193" spans="2:3" s="1" customFormat="1" ht="11.5" x14ac:dyDescent="0.25">
      <c r="B193" s="19"/>
      <c r="C193" s="19"/>
    </row>
    <row r="194" spans="2:3" s="1" customFormat="1" ht="11.5" x14ac:dyDescent="0.25">
      <c r="B194" s="19"/>
      <c r="C194" s="19"/>
    </row>
    <row r="195" spans="2:3" s="1" customFormat="1" ht="11.5" x14ac:dyDescent="0.25">
      <c r="B195" s="19"/>
      <c r="C195" s="19"/>
    </row>
    <row r="196" spans="2:3" s="1" customFormat="1" ht="11.5" x14ac:dyDescent="0.25">
      <c r="B196" s="19"/>
      <c r="C196" s="19"/>
    </row>
    <row r="197" spans="2:3" s="1" customFormat="1" ht="11.5" x14ac:dyDescent="0.25">
      <c r="B197" s="19"/>
      <c r="C197" s="19"/>
    </row>
    <row r="198" spans="2:3" s="1" customFormat="1" ht="11.5" x14ac:dyDescent="0.25">
      <c r="B198" s="19"/>
      <c r="C198" s="19"/>
    </row>
    <row r="199" spans="2:3" s="1" customFormat="1" ht="11.5" x14ac:dyDescent="0.25">
      <c r="B199" s="19"/>
      <c r="C199" s="19"/>
    </row>
    <row r="200" spans="2:3" s="1" customFormat="1" ht="11.5" x14ac:dyDescent="0.25">
      <c r="B200" s="19"/>
      <c r="C200" s="19"/>
    </row>
    <row r="201" spans="2:3" s="1" customFormat="1" ht="11.5" x14ac:dyDescent="0.25">
      <c r="B201" s="19"/>
      <c r="C201" s="19"/>
    </row>
    <row r="202" spans="2:3" s="1" customFormat="1" ht="11.5" x14ac:dyDescent="0.25">
      <c r="B202" s="19"/>
      <c r="C202" s="19"/>
    </row>
    <row r="203" spans="2:3" s="1" customFormat="1" ht="11.5" x14ac:dyDescent="0.25">
      <c r="B203" s="19"/>
      <c r="C203" s="19"/>
    </row>
    <row r="204" spans="2:3" s="1" customFormat="1" ht="11.5" x14ac:dyDescent="0.25">
      <c r="B204" s="19"/>
      <c r="C204" s="19"/>
    </row>
    <row r="205" spans="2:3" s="1" customFormat="1" ht="11.5" x14ac:dyDescent="0.25">
      <c r="B205" s="19"/>
      <c r="C205" s="19"/>
    </row>
    <row r="206" spans="2:3" s="1" customFormat="1" ht="11.5" x14ac:dyDescent="0.25">
      <c r="B206" s="19"/>
      <c r="C206" s="19"/>
    </row>
    <row r="207" spans="2:3" s="1" customFormat="1" ht="11.5" x14ac:dyDescent="0.25">
      <c r="B207" s="19"/>
      <c r="C207" s="19"/>
    </row>
    <row r="208" spans="2:3" s="1" customFormat="1" ht="11.5" x14ac:dyDescent="0.25">
      <c r="B208" s="19"/>
      <c r="C208" s="19"/>
    </row>
    <row r="209" spans="2:3" s="1" customFormat="1" ht="11.5" x14ac:dyDescent="0.25">
      <c r="B209" s="19"/>
      <c r="C209" s="19"/>
    </row>
    <row r="210" spans="2:3" s="1" customFormat="1" ht="11.5" x14ac:dyDescent="0.25">
      <c r="B210" s="19"/>
      <c r="C210" s="19"/>
    </row>
    <row r="211" spans="2:3" s="1" customFormat="1" ht="11.5" x14ac:dyDescent="0.25">
      <c r="B211" s="19"/>
      <c r="C211" s="19"/>
    </row>
    <row r="212" spans="2:3" s="1" customFormat="1" ht="11.5" x14ac:dyDescent="0.25">
      <c r="B212" s="19"/>
      <c r="C212" s="19"/>
    </row>
    <row r="213" spans="2:3" s="1" customFormat="1" ht="11.5" x14ac:dyDescent="0.25">
      <c r="B213" s="19"/>
      <c r="C213" s="19"/>
    </row>
    <row r="214" spans="2:3" s="1" customFormat="1" ht="11.5" x14ac:dyDescent="0.25">
      <c r="B214" s="19"/>
      <c r="C214" s="19"/>
    </row>
    <row r="215" spans="2:3" s="1" customFormat="1" ht="11.5" x14ac:dyDescent="0.25">
      <c r="B215" s="19"/>
      <c r="C215" s="19"/>
    </row>
    <row r="216" spans="2:3" s="1" customFormat="1" ht="11.5" x14ac:dyDescent="0.25">
      <c r="B216" s="19"/>
      <c r="C216" s="19"/>
    </row>
    <row r="217" spans="2:3" s="1" customFormat="1" ht="11.5" x14ac:dyDescent="0.25">
      <c r="B217" s="19"/>
      <c r="C217" s="19"/>
    </row>
    <row r="218" spans="2:3" s="1" customFormat="1" ht="11.5" x14ac:dyDescent="0.25">
      <c r="B218" s="19"/>
      <c r="C218" s="19"/>
    </row>
    <row r="219" spans="2:3" s="1" customFormat="1" ht="11.5" x14ac:dyDescent="0.25">
      <c r="B219" s="19"/>
      <c r="C219" s="19"/>
    </row>
    <row r="220" spans="2:3" s="1" customFormat="1" ht="11.5" x14ac:dyDescent="0.25">
      <c r="B220" s="19"/>
      <c r="C220" s="19"/>
    </row>
    <row r="221" spans="2:3" s="1" customFormat="1" ht="11.5" x14ac:dyDescent="0.25">
      <c r="B221" s="19"/>
      <c r="C221" s="19"/>
    </row>
    <row r="222" spans="2:3" s="1" customFormat="1" ht="11.5" x14ac:dyDescent="0.25">
      <c r="B222" s="19"/>
      <c r="C222" s="19"/>
    </row>
    <row r="223" spans="2:3" s="1" customFormat="1" ht="11.5" x14ac:dyDescent="0.25">
      <c r="B223" s="19"/>
      <c r="C223" s="19"/>
    </row>
    <row r="224" spans="2:3" s="1" customFormat="1" ht="11.5" x14ac:dyDescent="0.25">
      <c r="B224" s="19"/>
      <c r="C224" s="19"/>
    </row>
    <row r="225" spans="2:3" s="1" customFormat="1" ht="11.5" x14ac:dyDescent="0.25">
      <c r="B225" s="19"/>
      <c r="C225" s="19"/>
    </row>
    <row r="226" spans="2:3" s="1" customFormat="1" ht="11.5" x14ac:dyDescent="0.25">
      <c r="B226" s="19"/>
      <c r="C226" s="19"/>
    </row>
    <row r="227" spans="2:3" s="1" customFormat="1" ht="11.5" x14ac:dyDescent="0.25">
      <c r="B227" s="19"/>
      <c r="C227" s="19"/>
    </row>
    <row r="228" spans="2:3" s="1" customFormat="1" ht="11.5" x14ac:dyDescent="0.25">
      <c r="B228" s="19"/>
      <c r="C228" s="19"/>
    </row>
    <row r="229" spans="2:3" s="1" customFormat="1" ht="11.5" x14ac:dyDescent="0.25">
      <c r="B229" s="19"/>
      <c r="C229" s="19"/>
    </row>
    <row r="230" spans="2:3" s="1" customFormat="1" ht="11.5" x14ac:dyDescent="0.25">
      <c r="B230" s="19"/>
      <c r="C230" s="19"/>
    </row>
    <row r="231" spans="2:3" s="1" customFormat="1" ht="11.5" x14ac:dyDescent="0.25">
      <c r="B231" s="19"/>
      <c r="C231" s="19"/>
    </row>
    <row r="232" spans="2:3" s="1" customFormat="1" ht="11.5" x14ac:dyDescent="0.25">
      <c r="B232" s="19"/>
      <c r="C232" s="19"/>
    </row>
    <row r="233" spans="2:3" s="1" customFormat="1" ht="11.5" x14ac:dyDescent="0.25">
      <c r="B233" s="19"/>
      <c r="C233" s="19"/>
    </row>
    <row r="234" spans="2:3" s="1" customFormat="1" ht="11.5" x14ac:dyDescent="0.25">
      <c r="B234" s="19"/>
      <c r="C234" s="19"/>
    </row>
    <row r="235" spans="2:3" s="1" customFormat="1" ht="11.5" x14ac:dyDescent="0.25">
      <c r="B235" s="19"/>
      <c r="C235" s="19"/>
    </row>
    <row r="236" spans="2:3" s="1" customFormat="1" ht="11.5" x14ac:dyDescent="0.25">
      <c r="B236" s="19"/>
      <c r="C236" s="19"/>
    </row>
    <row r="237" spans="2:3" s="1" customFormat="1" ht="11.5" x14ac:dyDescent="0.25">
      <c r="B237" s="19"/>
      <c r="C237" s="19"/>
    </row>
    <row r="238" spans="2:3" s="1" customFormat="1" ht="11.5" x14ac:dyDescent="0.25">
      <c r="B238" s="19"/>
      <c r="C238" s="19"/>
    </row>
    <row r="239" spans="2:3" s="1" customFormat="1" ht="11.5" x14ac:dyDescent="0.25">
      <c r="B239" s="19"/>
      <c r="C239" s="19"/>
    </row>
    <row r="240" spans="2:3" s="1" customFormat="1" ht="11.5" x14ac:dyDescent="0.25">
      <c r="B240" s="19"/>
      <c r="C240" s="19"/>
    </row>
    <row r="241" spans="2:3" s="1" customFormat="1" ht="11.5" x14ac:dyDescent="0.25">
      <c r="B241" s="19"/>
      <c r="C241" s="19"/>
    </row>
    <row r="242" spans="2:3" s="1" customFormat="1" ht="11.5" x14ac:dyDescent="0.25">
      <c r="B242" s="19"/>
      <c r="C242" s="19"/>
    </row>
    <row r="243" spans="2:3" s="1" customFormat="1" ht="11.5" x14ac:dyDescent="0.25">
      <c r="B243" s="19"/>
      <c r="C243" s="19"/>
    </row>
    <row r="244" spans="2:3" s="1" customFormat="1" ht="11.5" x14ac:dyDescent="0.25">
      <c r="B244" s="19"/>
      <c r="C244" s="19"/>
    </row>
    <row r="245" spans="2:3" s="1" customFormat="1" ht="11.5" x14ac:dyDescent="0.25">
      <c r="B245" s="19"/>
      <c r="C245" s="19"/>
    </row>
    <row r="246" spans="2:3" s="1" customFormat="1" ht="11.5" x14ac:dyDescent="0.25">
      <c r="B246" s="19"/>
      <c r="C246" s="19"/>
    </row>
    <row r="247" spans="2:3" s="1" customFormat="1" ht="11.5" x14ac:dyDescent="0.25">
      <c r="B247" s="19"/>
      <c r="C247" s="19"/>
    </row>
    <row r="248" spans="2:3" s="1" customFormat="1" ht="11.5" x14ac:dyDescent="0.25">
      <c r="B248" s="19"/>
      <c r="C248" s="19"/>
    </row>
    <row r="249" spans="2:3" s="1" customFormat="1" ht="11.5" x14ac:dyDescent="0.25">
      <c r="B249" s="19"/>
      <c r="C249" s="19"/>
    </row>
    <row r="250" spans="2:3" s="1" customFormat="1" ht="11.5" x14ac:dyDescent="0.25">
      <c r="B250" s="19"/>
      <c r="C250" s="19"/>
    </row>
    <row r="251" spans="2:3" s="1" customFormat="1" ht="11.5" x14ac:dyDescent="0.25">
      <c r="B251" s="19"/>
      <c r="C251" s="19"/>
    </row>
    <row r="252" spans="2:3" s="1" customFormat="1" ht="11.5" x14ac:dyDescent="0.25">
      <c r="B252" s="19"/>
      <c r="C252" s="19"/>
    </row>
    <row r="253" spans="2:3" s="1" customFormat="1" ht="11.5" x14ac:dyDescent="0.25">
      <c r="B253" s="19"/>
      <c r="C253" s="19"/>
    </row>
  </sheetData>
  <mergeCells count="112">
    <mergeCell ref="AK4:AK5"/>
    <mergeCell ref="AK6:AK7"/>
    <mergeCell ref="AK8:AK9"/>
    <mergeCell ref="AK10:AK11"/>
    <mergeCell ref="AK12:AK13"/>
    <mergeCell ref="AK14:AK15"/>
    <mergeCell ref="AE19:AG19"/>
    <mergeCell ref="AH19:AJ19"/>
    <mergeCell ref="F22:K22"/>
    <mergeCell ref="M22:R22"/>
    <mergeCell ref="B21:C21"/>
    <mergeCell ref="B22:C22"/>
    <mergeCell ref="B24:C24"/>
    <mergeCell ref="B25:C25"/>
    <mergeCell ref="B27:C27"/>
    <mergeCell ref="A14:A15"/>
    <mergeCell ref="B14:B15"/>
    <mergeCell ref="C14:L15"/>
    <mergeCell ref="M14:O15"/>
    <mergeCell ref="AH14:AH15"/>
    <mergeCell ref="AI14:AI15"/>
    <mergeCell ref="AJ14:AJ15"/>
    <mergeCell ref="A16:A17"/>
    <mergeCell ref="B16:B17"/>
    <mergeCell ref="C16:L17"/>
    <mergeCell ref="M16:O17"/>
    <mergeCell ref="AH16:AH17"/>
    <mergeCell ref="AI16:AI17"/>
    <mergeCell ref="AJ16:AJ17"/>
    <mergeCell ref="B29:C29"/>
    <mergeCell ref="F29:K29"/>
    <mergeCell ref="M29:R29"/>
    <mergeCell ref="F30:K30"/>
    <mergeCell ref="M30:R30"/>
    <mergeCell ref="F27:K27"/>
    <mergeCell ref="M27:R27"/>
    <mergeCell ref="F28:K28"/>
    <mergeCell ref="M28:R28"/>
    <mergeCell ref="B28:C28"/>
    <mergeCell ref="B30:C30"/>
    <mergeCell ref="F31:K31"/>
    <mergeCell ref="M31:R31"/>
    <mergeCell ref="B32:C32"/>
    <mergeCell ref="F32:K32"/>
    <mergeCell ref="M32:R32"/>
    <mergeCell ref="F33:K33"/>
    <mergeCell ref="M33:R33"/>
    <mergeCell ref="F34:K34"/>
    <mergeCell ref="M34:R34"/>
    <mergeCell ref="B34:C34"/>
    <mergeCell ref="B31:C31"/>
    <mergeCell ref="B33:C33"/>
    <mergeCell ref="M24:R24"/>
    <mergeCell ref="F25:K25"/>
    <mergeCell ref="M25:R25"/>
    <mergeCell ref="B26:C26"/>
    <mergeCell ref="F26:K26"/>
    <mergeCell ref="M26:R26"/>
    <mergeCell ref="V4:X5"/>
    <mergeCell ref="Y4:AA5"/>
    <mergeCell ref="AB4:AD5"/>
    <mergeCell ref="F21:K21"/>
    <mergeCell ref="M21:R21"/>
    <mergeCell ref="F20:K20"/>
    <mergeCell ref="M20:R20"/>
    <mergeCell ref="B20:C20"/>
    <mergeCell ref="B23:C23"/>
    <mergeCell ref="F23:K23"/>
    <mergeCell ref="M23:R23"/>
    <mergeCell ref="F24:K24"/>
    <mergeCell ref="J19:M19"/>
    <mergeCell ref="N19:R19"/>
    <mergeCell ref="S19:U19"/>
    <mergeCell ref="V19:X19"/>
    <mergeCell ref="Y19:AA19"/>
    <mergeCell ref="AB19:AD19"/>
    <mergeCell ref="A6:A7"/>
    <mergeCell ref="B6:B7"/>
    <mergeCell ref="C6:L7"/>
    <mergeCell ref="B1:AJ1"/>
    <mergeCell ref="AE4:AG5"/>
    <mergeCell ref="B4:B5"/>
    <mergeCell ref="C4:O5"/>
    <mergeCell ref="P4:R5"/>
    <mergeCell ref="S4:U5"/>
    <mergeCell ref="AH4:AJ5"/>
    <mergeCell ref="M6:O7"/>
    <mergeCell ref="B2:AJ2"/>
    <mergeCell ref="AH6:AH7"/>
    <mergeCell ref="AI6:AI7"/>
    <mergeCell ref="AJ6:AJ7"/>
    <mergeCell ref="AH12:AH13"/>
    <mergeCell ref="AI12:AI13"/>
    <mergeCell ref="AJ12:AJ13"/>
    <mergeCell ref="A10:A11"/>
    <mergeCell ref="B10:B11"/>
    <mergeCell ref="C10:L11"/>
    <mergeCell ref="M10:O11"/>
    <mergeCell ref="M8:O9"/>
    <mergeCell ref="A12:A13"/>
    <mergeCell ref="B12:B13"/>
    <mergeCell ref="C12:L13"/>
    <mergeCell ref="M12:O13"/>
    <mergeCell ref="A8:A9"/>
    <mergeCell ref="B8:B9"/>
    <mergeCell ref="C8:L9"/>
    <mergeCell ref="AH8:AH9"/>
    <mergeCell ref="AI8:AI9"/>
    <mergeCell ref="AJ8:AJ9"/>
    <mergeCell ref="AH10:AH11"/>
    <mergeCell ref="AI10:AI11"/>
    <mergeCell ref="AJ10:AJ11"/>
  </mergeCells>
  <printOptions horizontalCentered="1"/>
  <pageMargins left="0.39370078740157483" right="0.35433070866141736" top="0.19685039370078741" bottom="0.19685039370078741" header="0" footer="0"/>
  <pageSetup paperSize="9" orientation="portrait" horizontalDpi="360" verticalDpi="360" r:id="rId1"/>
  <headerFooter alignWithMargins="0"/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Prijave</vt:lpstr>
      <vt:lpstr>Tekmovanje</vt:lpstr>
      <vt:lpstr>Prijave!Print_Area</vt:lpstr>
      <vt:lpstr>Tekmovanje!Print_Area</vt:lpstr>
      <vt:lpstr>Prijave!Print_Titles</vt:lpstr>
      <vt:lpstr>Tekmovanje!Print_Titles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ŠMALJCELJ, ALJAŽ</cp:lastModifiedBy>
  <cp:lastPrinted>2025-10-11T06:52:39Z</cp:lastPrinted>
  <dcterms:created xsi:type="dcterms:W3CDTF">2007-11-11T07:40:16Z</dcterms:created>
  <dcterms:modified xsi:type="dcterms:W3CDTF">2025-10-12T10:37:40Z</dcterms:modified>
</cp:coreProperties>
</file>