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5A99BE06-ED48-4B44-9C5D-0CC0607DCDAA}" xr6:coauthVersionLast="47" xr6:coauthVersionMax="47" xr10:uidLastSave="{00000000-0000-0000-0000-000000000000}"/>
  <bookViews>
    <workbookView xWindow="-110" yWindow="-110" windowWidth="21820" windowHeight="13900" activeTab="3" xr2:uid="{00000000-000D-0000-FFFF-FFFF00000000}"/>
  </bookViews>
  <sheets>
    <sheet name="Prijave" sheetId="4" r:id="rId1"/>
    <sheet name="Predtekmovanje" sheetId="19" r:id="rId2"/>
    <sheet name="#P" sheetId="30" r:id="rId3"/>
    <sheet name="Finalna skupina" sheetId="5" r:id="rId4"/>
    <sheet name="#FS" sheetId="7" r:id="rId5"/>
    <sheet name="#Prazni" sheetId="26" r:id="rId6"/>
  </sheets>
  <definedNames>
    <definedName name="_xlnm.Print_Area" localSheetId="4">'#FS'!$A$1:$AN$252</definedName>
    <definedName name="_xlnm.Print_Area" localSheetId="2">'#P'!$A:$AN</definedName>
    <definedName name="_xlnm.Print_Area" localSheetId="5">'#Prazni'!$A$1:$AN$123</definedName>
    <definedName name="_xlnm.Print_Area" localSheetId="3">'Finalna skupina'!$C$1:$O$51</definedName>
    <definedName name="_xlnm.Print_Area" localSheetId="1">Predtekmovanje!$B$1:$AJ$193</definedName>
    <definedName name="_xlnm.Print_Area" localSheetId="0">Prijave!$A$1:$G$120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5" l="1"/>
  <c r="D44" i="5"/>
  <c r="D48" i="5"/>
  <c r="D10" i="5"/>
  <c r="D32" i="5"/>
  <c r="D14" i="5"/>
  <c r="D8" i="5"/>
  <c r="D40" i="5"/>
  <c r="D18" i="5"/>
  <c r="D38" i="5"/>
  <c r="D34" i="5"/>
  <c r="D16" i="5"/>
  <c r="D20" i="5"/>
  <c r="D28" i="5"/>
  <c r="D6" i="5"/>
  <c r="D50" i="5"/>
  <c r="D46" i="5"/>
  <c r="D4" i="5"/>
  <c r="K248" i="7" l="1"/>
  <c r="H248" i="7"/>
  <c r="K247" i="7"/>
  <c r="H247" i="7"/>
  <c r="C2" i="5"/>
  <c r="AF227" i="7"/>
  <c r="AC227" i="7"/>
  <c r="K227" i="7"/>
  <c r="H227" i="7"/>
  <c r="AF226" i="7"/>
  <c r="AC226" i="7"/>
  <c r="K226" i="7"/>
  <c r="H226" i="7"/>
  <c r="AF206" i="7"/>
  <c r="AC206" i="7"/>
  <c r="K206" i="7"/>
  <c r="H206" i="7"/>
  <c r="AF205" i="7"/>
  <c r="AC205" i="7"/>
  <c r="K205" i="7"/>
  <c r="H205" i="7"/>
  <c r="AF185" i="7"/>
  <c r="AC185" i="7"/>
  <c r="K185" i="7"/>
  <c r="H185" i="7"/>
  <c r="AF184" i="7"/>
  <c r="AC184" i="7"/>
  <c r="K184" i="7"/>
  <c r="H184" i="7"/>
  <c r="AF164" i="7"/>
  <c r="AC164" i="7"/>
  <c r="K164" i="7"/>
  <c r="H164" i="7"/>
  <c r="AF163" i="7"/>
  <c r="AC163" i="7"/>
  <c r="K163" i="7"/>
  <c r="H163" i="7"/>
  <c r="AF143" i="7"/>
  <c r="AC143" i="7"/>
  <c r="K143" i="7"/>
  <c r="H143" i="7"/>
  <c r="AF142" i="7"/>
  <c r="AC142" i="7"/>
  <c r="K142" i="7"/>
  <c r="H142" i="7"/>
  <c r="AF122" i="7"/>
  <c r="AC122" i="7"/>
  <c r="K122" i="7"/>
  <c r="H122" i="7"/>
  <c r="AF121" i="7"/>
  <c r="AC121" i="7"/>
  <c r="K121" i="7"/>
  <c r="H121" i="7"/>
  <c r="AF101" i="7"/>
  <c r="AC101" i="7"/>
  <c r="K101" i="7"/>
  <c r="H101" i="7"/>
  <c r="AF100" i="7"/>
  <c r="AC100" i="7"/>
  <c r="K100" i="7"/>
  <c r="H100" i="7"/>
  <c r="AF80" i="7"/>
  <c r="AC80" i="7"/>
  <c r="K80" i="7"/>
  <c r="H80" i="7"/>
  <c r="AF79" i="7"/>
  <c r="AC79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K17" i="7"/>
  <c r="H17" i="7"/>
  <c r="AF16" i="7"/>
  <c r="AC16" i="7"/>
  <c r="K16" i="7"/>
  <c r="H16" i="7"/>
  <c r="V44" i="7"/>
  <c r="A44" i="7"/>
  <c r="V23" i="7"/>
  <c r="A23" i="7"/>
  <c r="V2" i="7"/>
  <c r="A2" i="7"/>
  <c r="A233" i="7"/>
  <c r="V212" i="7"/>
  <c r="A212" i="7"/>
  <c r="V191" i="7"/>
  <c r="A191" i="7"/>
  <c r="V170" i="7"/>
  <c r="A170" i="7"/>
  <c r="V149" i="7"/>
  <c r="A149" i="7"/>
  <c r="V128" i="7"/>
  <c r="A128" i="7"/>
  <c r="V107" i="7"/>
  <c r="A107" i="7"/>
  <c r="V86" i="7"/>
  <c r="A86" i="7"/>
  <c r="V65" i="7"/>
  <c r="A65" i="7"/>
  <c r="V737" i="30"/>
  <c r="A737" i="30"/>
  <c r="V716" i="30"/>
  <c r="A716" i="30"/>
  <c r="V695" i="30"/>
  <c r="A695" i="30"/>
  <c r="V674" i="30"/>
  <c r="A674" i="30"/>
  <c r="V653" i="30"/>
  <c r="A653" i="30"/>
  <c r="V632" i="30"/>
  <c r="A632" i="30"/>
  <c r="V611" i="30"/>
  <c r="A611" i="30"/>
  <c r="V590" i="30"/>
  <c r="A590" i="30"/>
  <c r="V569" i="30"/>
  <c r="A569" i="30"/>
  <c r="V548" i="30"/>
  <c r="A548" i="30"/>
  <c r="V527" i="30"/>
  <c r="A527" i="30"/>
  <c r="V506" i="30"/>
  <c r="A506" i="30"/>
  <c r="V485" i="30"/>
  <c r="A485" i="30"/>
  <c r="V464" i="30"/>
  <c r="A464" i="30"/>
  <c r="V443" i="30"/>
  <c r="A443" i="30"/>
  <c r="V422" i="30"/>
  <c r="A422" i="30"/>
  <c r="V401" i="30"/>
  <c r="A401" i="30"/>
  <c r="V380" i="30"/>
  <c r="A380" i="30"/>
  <c r="V359" i="30"/>
  <c r="A359" i="30"/>
  <c r="V338" i="30"/>
  <c r="A338" i="30"/>
  <c r="V317" i="30"/>
  <c r="A317" i="30"/>
  <c r="V296" i="30"/>
  <c r="A296" i="30"/>
  <c r="V275" i="30"/>
  <c r="A275" i="30"/>
  <c r="V254" i="30"/>
  <c r="A254" i="30"/>
  <c r="V233" i="30"/>
  <c r="A233" i="30"/>
  <c r="V212" i="30"/>
  <c r="A212" i="30"/>
  <c r="V191" i="30"/>
  <c r="A191" i="30"/>
  <c r="V170" i="30"/>
  <c r="A170" i="30"/>
  <c r="V149" i="30"/>
  <c r="A149" i="30"/>
  <c r="V128" i="30"/>
  <c r="A128" i="30"/>
  <c r="V107" i="30"/>
  <c r="A107" i="30"/>
  <c r="V86" i="30"/>
  <c r="A86" i="30"/>
  <c r="V65" i="30"/>
  <c r="A65" i="30"/>
  <c r="V44" i="30"/>
  <c r="A44" i="30"/>
  <c r="V23" i="30"/>
  <c r="A23" i="30"/>
  <c r="V2" i="30"/>
  <c r="A2" i="30"/>
  <c r="I50" i="5"/>
  <c r="G48" i="5"/>
  <c r="K46" i="5"/>
  <c r="G44" i="5"/>
  <c r="I42" i="5"/>
  <c r="M40" i="5"/>
  <c r="I38" i="5"/>
  <c r="G36" i="5"/>
  <c r="K34" i="5"/>
  <c r="G32" i="5"/>
  <c r="I30" i="5"/>
  <c r="O28" i="5"/>
  <c r="I26" i="5"/>
  <c r="G24" i="5"/>
  <c r="K22" i="5"/>
  <c r="G20" i="5"/>
  <c r="I18" i="5"/>
  <c r="M16" i="5"/>
  <c r="I14" i="5"/>
  <c r="G12" i="5"/>
  <c r="K10" i="5"/>
  <c r="G8" i="5"/>
  <c r="I6" i="5"/>
  <c r="H49" i="5"/>
  <c r="F47" i="5"/>
  <c r="J45" i="5"/>
  <c r="F43" i="5"/>
  <c r="H41" i="5"/>
  <c r="L39" i="5"/>
  <c r="H37" i="5"/>
  <c r="F35" i="5"/>
  <c r="J33" i="5"/>
  <c r="F31" i="5"/>
  <c r="H29" i="5"/>
  <c r="N27" i="5"/>
  <c r="H25" i="5"/>
  <c r="F23" i="5"/>
  <c r="J21" i="5"/>
  <c r="F19" i="5"/>
  <c r="H17" i="5"/>
  <c r="L15" i="5"/>
  <c r="H13" i="5"/>
  <c r="F11" i="5"/>
  <c r="J9" i="5"/>
  <c r="F7" i="5"/>
  <c r="H5" i="5"/>
  <c r="E51" i="5"/>
  <c r="E49" i="5"/>
  <c r="E47" i="5"/>
  <c r="E45" i="5"/>
  <c r="E43" i="5"/>
  <c r="E41" i="5"/>
  <c r="E39" i="5"/>
  <c r="E37" i="5"/>
  <c r="E35" i="5"/>
  <c r="E33" i="5"/>
  <c r="E31" i="5"/>
  <c r="E29" i="5"/>
  <c r="E27" i="5"/>
  <c r="E25" i="5"/>
  <c r="E23" i="5"/>
  <c r="E21" i="5"/>
  <c r="E19" i="5"/>
  <c r="E17" i="5"/>
  <c r="E15" i="5"/>
  <c r="E13" i="5"/>
  <c r="E11" i="5"/>
  <c r="E9" i="5"/>
  <c r="E7" i="5"/>
  <c r="E5" i="5"/>
  <c r="AU192" i="19"/>
  <c r="AT192" i="19"/>
  <c r="AS192" i="19"/>
  <c r="AR192" i="19"/>
  <c r="AQ192" i="19"/>
  <c r="AP192" i="19"/>
  <c r="AO192" i="19"/>
  <c r="AN192" i="19"/>
  <c r="AM192" i="19"/>
  <c r="AL192" i="19"/>
  <c r="AU191" i="19"/>
  <c r="AT191" i="19"/>
  <c r="AS191" i="19"/>
  <c r="AR191" i="19"/>
  <c r="AQ191" i="19"/>
  <c r="AP191" i="19"/>
  <c r="AO191" i="19"/>
  <c r="AN191" i="19"/>
  <c r="AM191" i="19"/>
  <c r="AL191" i="19"/>
  <c r="AU190" i="19"/>
  <c r="AT190" i="19"/>
  <c r="AS190" i="19"/>
  <c r="AR190" i="19"/>
  <c r="AQ190" i="19"/>
  <c r="AP190" i="19"/>
  <c r="AO190" i="19"/>
  <c r="AN190" i="19"/>
  <c r="AM190" i="19"/>
  <c r="AL190" i="19"/>
  <c r="AU189" i="19"/>
  <c r="AT189" i="19"/>
  <c r="AS189" i="19"/>
  <c r="AR189" i="19"/>
  <c r="AQ189" i="19"/>
  <c r="AP189" i="19"/>
  <c r="AO189" i="19"/>
  <c r="AN189" i="19"/>
  <c r="AM189" i="19"/>
  <c r="AL189" i="19"/>
  <c r="AU188" i="19"/>
  <c r="AT188" i="19"/>
  <c r="AS188" i="19"/>
  <c r="AR188" i="19"/>
  <c r="AQ188" i="19"/>
  <c r="AP188" i="19"/>
  <c r="AO188" i="19"/>
  <c r="AN188" i="19"/>
  <c r="AM188" i="19"/>
  <c r="AL188" i="19"/>
  <c r="AU187" i="19"/>
  <c r="AT187" i="19"/>
  <c r="AS187" i="19"/>
  <c r="AR187" i="19"/>
  <c r="AQ187" i="19"/>
  <c r="AP187" i="19"/>
  <c r="AO187" i="19"/>
  <c r="AN187" i="19"/>
  <c r="AM187" i="19"/>
  <c r="AL187" i="19"/>
  <c r="M183" i="19"/>
  <c r="C183" i="19"/>
  <c r="M191" i="19" s="1"/>
  <c r="M181" i="19"/>
  <c r="C181" i="19"/>
  <c r="F192" i="19" s="1"/>
  <c r="M179" i="19"/>
  <c r="C179" i="19"/>
  <c r="M177" i="19"/>
  <c r="C177" i="19"/>
  <c r="F190" i="19" s="1"/>
  <c r="AU173" i="19"/>
  <c r="AT173" i="19"/>
  <c r="AS173" i="19"/>
  <c r="AR173" i="19"/>
  <c r="AQ173" i="19"/>
  <c r="AP173" i="19"/>
  <c r="AO173" i="19"/>
  <c r="AN173" i="19"/>
  <c r="AM173" i="19"/>
  <c r="AL173" i="19"/>
  <c r="AU172" i="19"/>
  <c r="AT172" i="19"/>
  <c r="AS172" i="19"/>
  <c r="AR172" i="19"/>
  <c r="AQ172" i="19"/>
  <c r="AP172" i="19"/>
  <c r="AO172" i="19"/>
  <c r="AN172" i="19"/>
  <c r="AM172" i="19"/>
  <c r="AL172" i="19"/>
  <c r="AU171" i="19"/>
  <c r="AT171" i="19"/>
  <c r="AS171" i="19"/>
  <c r="AR171" i="19"/>
  <c r="AQ171" i="19"/>
  <c r="AP171" i="19"/>
  <c r="AO171" i="19"/>
  <c r="AN171" i="19"/>
  <c r="AM171" i="19"/>
  <c r="AL171" i="19"/>
  <c r="AU170" i="19"/>
  <c r="AT170" i="19"/>
  <c r="AS170" i="19"/>
  <c r="AR170" i="19"/>
  <c r="AQ170" i="19"/>
  <c r="AP170" i="19"/>
  <c r="AO170" i="19"/>
  <c r="AN170" i="19"/>
  <c r="AM170" i="19"/>
  <c r="AL170" i="19"/>
  <c r="AU169" i="19"/>
  <c r="AT169" i="19"/>
  <c r="AS169" i="19"/>
  <c r="AR169" i="19"/>
  <c r="AQ169" i="19"/>
  <c r="AP169" i="19"/>
  <c r="AO169" i="19"/>
  <c r="AN169" i="19"/>
  <c r="AM169" i="19"/>
  <c r="AL169" i="19"/>
  <c r="AU168" i="19"/>
  <c r="AT168" i="19"/>
  <c r="AS168" i="19"/>
  <c r="AR168" i="19"/>
  <c r="AQ168" i="19"/>
  <c r="AP168" i="19"/>
  <c r="AO168" i="19"/>
  <c r="AN168" i="19"/>
  <c r="AM168" i="19"/>
  <c r="AL168" i="19"/>
  <c r="M164" i="19"/>
  <c r="C164" i="19"/>
  <c r="M168" i="19" s="1"/>
  <c r="M162" i="19"/>
  <c r="C162" i="19"/>
  <c r="M160" i="19"/>
  <c r="C160" i="19"/>
  <c r="M158" i="19"/>
  <c r="C158" i="19"/>
  <c r="M173" i="19" s="1"/>
  <c r="AU154" i="19"/>
  <c r="AT154" i="19"/>
  <c r="AS154" i="19"/>
  <c r="AR154" i="19"/>
  <c r="AQ154" i="19"/>
  <c r="AP154" i="19"/>
  <c r="AO154" i="19"/>
  <c r="AN154" i="19"/>
  <c r="AM154" i="19"/>
  <c r="AL154" i="19"/>
  <c r="AU153" i="19"/>
  <c r="AT153" i="19"/>
  <c r="AS153" i="19"/>
  <c r="AR153" i="19"/>
  <c r="AQ153" i="19"/>
  <c r="AP153" i="19"/>
  <c r="AO153" i="19"/>
  <c r="AN153" i="19"/>
  <c r="AM153" i="19"/>
  <c r="AL153" i="19"/>
  <c r="AU152" i="19"/>
  <c r="AT152" i="19"/>
  <c r="AS152" i="19"/>
  <c r="AR152" i="19"/>
  <c r="AQ152" i="19"/>
  <c r="AP152" i="19"/>
  <c r="AO152" i="19"/>
  <c r="AN152" i="19"/>
  <c r="AM152" i="19"/>
  <c r="AL152" i="19"/>
  <c r="AU151" i="19"/>
  <c r="AT151" i="19"/>
  <c r="AS151" i="19"/>
  <c r="AR151" i="19"/>
  <c r="AQ151" i="19"/>
  <c r="AP151" i="19"/>
  <c r="AO151" i="19"/>
  <c r="AN151" i="19"/>
  <c r="AM151" i="19"/>
  <c r="AL151" i="19"/>
  <c r="AU150" i="19"/>
  <c r="AT150" i="19"/>
  <c r="AS150" i="19"/>
  <c r="AR150" i="19"/>
  <c r="AQ150" i="19"/>
  <c r="AP150" i="19"/>
  <c r="AO150" i="19"/>
  <c r="AN150" i="19"/>
  <c r="AM150" i="19"/>
  <c r="AL150" i="19"/>
  <c r="AU149" i="19"/>
  <c r="AT149" i="19"/>
  <c r="AS149" i="19"/>
  <c r="AR149" i="19"/>
  <c r="AQ149" i="19"/>
  <c r="AP149" i="19"/>
  <c r="AO149" i="19"/>
  <c r="AN149" i="19"/>
  <c r="AM149" i="19"/>
  <c r="AL149" i="19"/>
  <c r="M145" i="19"/>
  <c r="C145" i="19"/>
  <c r="M149" i="19" s="1"/>
  <c r="M143" i="19"/>
  <c r="C143" i="19"/>
  <c r="M141" i="19"/>
  <c r="C141" i="19"/>
  <c r="F153" i="19" s="1"/>
  <c r="M139" i="19"/>
  <c r="C139" i="19"/>
  <c r="M154" i="19" s="1"/>
  <c r="AU135" i="19"/>
  <c r="AT135" i="19"/>
  <c r="AS135" i="19"/>
  <c r="AR135" i="19"/>
  <c r="AQ135" i="19"/>
  <c r="AP135" i="19"/>
  <c r="AO135" i="19"/>
  <c r="AN135" i="19"/>
  <c r="AM135" i="19"/>
  <c r="AL135" i="19"/>
  <c r="AU134" i="19"/>
  <c r="AT134" i="19"/>
  <c r="AS134" i="19"/>
  <c r="AR134" i="19"/>
  <c r="AQ134" i="19"/>
  <c r="AP134" i="19"/>
  <c r="AO134" i="19"/>
  <c r="AN134" i="19"/>
  <c r="AM134" i="19"/>
  <c r="AL134" i="19"/>
  <c r="AU133" i="19"/>
  <c r="AT133" i="19"/>
  <c r="AS133" i="19"/>
  <c r="AR133" i="19"/>
  <c r="AQ133" i="19"/>
  <c r="AP133" i="19"/>
  <c r="AO133" i="19"/>
  <c r="AN133" i="19"/>
  <c r="AM133" i="19"/>
  <c r="AL133" i="19"/>
  <c r="AU132" i="19"/>
  <c r="AT132" i="19"/>
  <c r="AS132" i="19"/>
  <c r="AR132" i="19"/>
  <c r="AQ132" i="19"/>
  <c r="AP132" i="19"/>
  <c r="AO132" i="19"/>
  <c r="AN132" i="19"/>
  <c r="AM132" i="19"/>
  <c r="AL132" i="19"/>
  <c r="AU131" i="19"/>
  <c r="AT131" i="19"/>
  <c r="AS131" i="19"/>
  <c r="AR131" i="19"/>
  <c r="AQ131" i="19"/>
  <c r="AP131" i="19"/>
  <c r="AO131" i="19"/>
  <c r="AN131" i="19"/>
  <c r="AM131" i="19"/>
  <c r="AL131" i="19"/>
  <c r="AU130" i="19"/>
  <c r="AT130" i="19"/>
  <c r="AS130" i="19"/>
  <c r="AR130" i="19"/>
  <c r="AQ130" i="19"/>
  <c r="AP130" i="19"/>
  <c r="AO130" i="19"/>
  <c r="AN130" i="19"/>
  <c r="AM130" i="19"/>
  <c r="AL130" i="19"/>
  <c r="M126" i="19"/>
  <c r="C126" i="19"/>
  <c r="M134" i="19" s="1"/>
  <c r="M124" i="19"/>
  <c r="C124" i="19"/>
  <c r="F135" i="19" s="1"/>
  <c r="M122" i="19"/>
  <c r="C122" i="19"/>
  <c r="F134" i="19" s="1"/>
  <c r="M120" i="19"/>
  <c r="C120" i="19"/>
  <c r="M135" i="19" s="1"/>
  <c r="AU116" i="19"/>
  <c r="AT116" i="19"/>
  <c r="AS116" i="19"/>
  <c r="AR116" i="19"/>
  <c r="AQ116" i="19"/>
  <c r="AP116" i="19"/>
  <c r="AO116" i="19"/>
  <c r="AN116" i="19"/>
  <c r="AM116" i="19"/>
  <c r="AL116" i="19"/>
  <c r="AU115" i="19"/>
  <c r="AT115" i="19"/>
  <c r="AS115" i="19"/>
  <c r="AR115" i="19"/>
  <c r="AQ115" i="19"/>
  <c r="AP115" i="19"/>
  <c r="AO115" i="19"/>
  <c r="AN115" i="19"/>
  <c r="AM115" i="19"/>
  <c r="AL115" i="19"/>
  <c r="AU114" i="19"/>
  <c r="AT114" i="19"/>
  <c r="AS114" i="19"/>
  <c r="AR114" i="19"/>
  <c r="AQ114" i="19"/>
  <c r="AP114" i="19"/>
  <c r="AO114" i="19"/>
  <c r="AN114" i="19"/>
  <c r="AM114" i="19"/>
  <c r="AL114" i="19"/>
  <c r="AU113" i="19"/>
  <c r="AT113" i="19"/>
  <c r="AS113" i="19"/>
  <c r="AR113" i="19"/>
  <c r="AQ113" i="19"/>
  <c r="AP113" i="19"/>
  <c r="AO113" i="19"/>
  <c r="AN113" i="19"/>
  <c r="AM113" i="19"/>
  <c r="AL113" i="19"/>
  <c r="AU112" i="19"/>
  <c r="AT112" i="19"/>
  <c r="AS112" i="19"/>
  <c r="AR112" i="19"/>
  <c r="AQ112" i="19"/>
  <c r="AP112" i="19"/>
  <c r="AO112" i="19"/>
  <c r="AN112" i="19"/>
  <c r="AM112" i="19"/>
  <c r="AL112" i="19"/>
  <c r="AU111" i="19"/>
  <c r="AT111" i="19"/>
  <c r="AS111" i="19"/>
  <c r="AR111" i="19"/>
  <c r="AQ111" i="19"/>
  <c r="AP111" i="19"/>
  <c r="AO111" i="19"/>
  <c r="AN111" i="19"/>
  <c r="AM111" i="19"/>
  <c r="AL111" i="19"/>
  <c r="M107" i="19"/>
  <c r="C107" i="19"/>
  <c r="M115" i="19" s="1"/>
  <c r="M105" i="19"/>
  <c r="C105" i="19"/>
  <c r="F116" i="19" s="1"/>
  <c r="M103" i="19"/>
  <c r="C103" i="19"/>
  <c r="F112" i="19" s="1"/>
  <c r="M101" i="19"/>
  <c r="C101" i="19"/>
  <c r="F111" i="19" s="1"/>
  <c r="AU97" i="19"/>
  <c r="AT97" i="19"/>
  <c r="AS97" i="19"/>
  <c r="AR97" i="19"/>
  <c r="AQ97" i="19"/>
  <c r="AP97" i="19"/>
  <c r="AO97" i="19"/>
  <c r="AN97" i="19"/>
  <c r="AM97" i="19"/>
  <c r="AL97" i="19"/>
  <c r="AU96" i="19"/>
  <c r="AT96" i="19"/>
  <c r="AS96" i="19"/>
  <c r="AR96" i="19"/>
  <c r="AQ96" i="19"/>
  <c r="AP96" i="19"/>
  <c r="AO96" i="19"/>
  <c r="AN96" i="19"/>
  <c r="AM96" i="19"/>
  <c r="AL96" i="19"/>
  <c r="AU95" i="19"/>
  <c r="AT95" i="19"/>
  <c r="AS95" i="19"/>
  <c r="AR95" i="19"/>
  <c r="AQ95" i="19"/>
  <c r="AP95" i="19"/>
  <c r="AO95" i="19"/>
  <c r="AN95" i="19"/>
  <c r="AM95" i="19"/>
  <c r="AL95" i="19"/>
  <c r="AU94" i="19"/>
  <c r="AT94" i="19"/>
  <c r="AS94" i="19"/>
  <c r="AR94" i="19"/>
  <c r="AQ94" i="19"/>
  <c r="AP94" i="19"/>
  <c r="AO94" i="19"/>
  <c r="AN94" i="19"/>
  <c r="AM94" i="19"/>
  <c r="AL94" i="19"/>
  <c r="AU93" i="19"/>
  <c r="AT93" i="19"/>
  <c r="AS93" i="19"/>
  <c r="AR93" i="19"/>
  <c r="AQ93" i="19"/>
  <c r="AP93" i="19"/>
  <c r="AO93" i="19"/>
  <c r="AN93" i="19"/>
  <c r="AM93" i="19"/>
  <c r="AL93" i="19"/>
  <c r="AU92" i="19"/>
  <c r="AT92" i="19"/>
  <c r="AS92" i="19"/>
  <c r="AR92" i="19"/>
  <c r="AQ92" i="19"/>
  <c r="AP92" i="19"/>
  <c r="AO92" i="19"/>
  <c r="AN92" i="19"/>
  <c r="AM92" i="19"/>
  <c r="AL92" i="19"/>
  <c r="M88" i="19"/>
  <c r="C88" i="19"/>
  <c r="M96" i="19" s="1"/>
  <c r="M86" i="19"/>
  <c r="C86" i="19"/>
  <c r="F97" i="19" s="1"/>
  <c r="M84" i="19"/>
  <c r="C84" i="19"/>
  <c r="F96" i="19" s="1"/>
  <c r="M82" i="19"/>
  <c r="C82" i="19"/>
  <c r="AU78" i="19"/>
  <c r="AT78" i="19"/>
  <c r="AS78" i="19"/>
  <c r="AR78" i="19"/>
  <c r="AQ78" i="19"/>
  <c r="AP78" i="19"/>
  <c r="AO78" i="19"/>
  <c r="AN78" i="19"/>
  <c r="AM78" i="19"/>
  <c r="AL78" i="19"/>
  <c r="AU77" i="19"/>
  <c r="AT77" i="19"/>
  <c r="AS77" i="19"/>
  <c r="AR77" i="19"/>
  <c r="AQ77" i="19"/>
  <c r="AP77" i="19"/>
  <c r="AO77" i="19"/>
  <c r="AN77" i="19"/>
  <c r="AM77" i="19"/>
  <c r="AL77" i="19"/>
  <c r="AU76" i="19"/>
  <c r="AT76" i="19"/>
  <c r="AS76" i="19"/>
  <c r="AR76" i="19"/>
  <c r="AQ76" i="19"/>
  <c r="AP76" i="19"/>
  <c r="AO76" i="19"/>
  <c r="AN76" i="19"/>
  <c r="AM76" i="19"/>
  <c r="AL76" i="19"/>
  <c r="AU75" i="19"/>
  <c r="AT75" i="19"/>
  <c r="AS75" i="19"/>
  <c r="AR75" i="19"/>
  <c r="AQ75" i="19"/>
  <c r="AP75" i="19"/>
  <c r="AO75" i="19"/>
  <c r="AN75" i="19"/>
  <c r="AM75" i="19"/>
  <c r="AL75" i="19"/>
  <c r="AU74" i="19"/>
  <c r="AT74" i="19"/>
  <c r="AS74" i="19"/>
  <c r="AR74" i="19"/>
  <c r="AQ74" i="19"/>
  <c r="AP74" i="19"/>
  <c r="AO74" i="19"/>
  <c r="AN74" i="19"/>
  <c r="AM74" i="19"/>
  <c r="AL74" i="19"/>
  <c r="AU73" i="19"/>
  <c r="AT73" i="19"/>
  <c r="AS73" i="19"/>
  <c r="AR73" i="19"/>
  <c r="AQ73" i="19"/>
  <c r="AP73" i="19"/>
  <c r="AO73" i="19"/>
  <c r="AN73" i="19"/>
  <c r="AM73" i="19"/>
  <c r="AL73" i="19"/>
  <c r="M69" i="19"/>
  <c r="C69" i="19"/>
  <c r="M73" i="19" s="1"/>
  <c r="M67" i="19"/>
  <c r="C67" i="19"/>
  <c r="M65" i="19"/>
  <c r="C65" i="19"/>
  <c r="F74" i="19" s="1"/>
  <c r="M63" i="19"/>
  <c r="C63" i="19"/>
  <c r="F76" i="19" s="1"/>
  <c r="AU59" i="19"/>
  <c r="AT59" i="19"/>
  <c r="AS59" i="19"/>
  <c r="AR59" i="19"/>
  <c r="AQ59" i="19"/>
  <c r="AP59" i="19"/>
  <c r="AO59" i="19"/>
  <c r="AN59" i="19"/>
  <c r="AM59" i="19"/>
  <c r="AL59" i="19"/>
  <c r="AU58" i="19"/>
  <c r="AT58" i="19"/>
  <c r="AS58" i="19"/>
  <c r="AR58" i="19"/>
  <c r="AQ58" i="19"/>
  <c r="AP58" i="19"/>
  <c r="AO58" i="19"/>
  <c r="AN58" i="19"/>
  <c r="AM58" i="19"/>
  <c r="AL58" i="19"/>
  <c r="AU57" i="19"/>
  <c r="AT57" i="19"/>
  <c r="AS57" i="19"/>
  <c r="AR57" i="19"/>
  <c r="AQ57" i="19"/>
  <c r="AP57" i="19"/>
  <c r="AO57" i="19"/>
  <c r="AN57" i="19"/>
  <c r="AM57" i="19"/>
  <c r="AL57" i="19"/>
  <c r="AU56" i="19"/>
  <c r="AT56" i="19"/>
  <c r="AS56" i="19"/>
  <c r="AR56" i="19"/>
  <c r="AQ56" i="19"/>
  <c r="AP56" i="19"/>
  <c r="AO56" i="19"/>
  <c r="AN56" i="19"/>
  <c r="AM56" i="19"/>
  <c r="AL56" i="19"/>
  <c r="AU55" i="19"/>
  <c r="AT55" i="19"/>
  <c r="AS55" i="19"/>
  <c r="AR55" i="19"/>
  <c r="AQ55" i="19"/>
  <c r="AP55" i="19"/>
  <c r="AO55" i="19"/>
  <c r="AN55" i="19"/>
  <c r="AM55" i="19"/>
  <c r="AL55" i="19"/>
  <c r="AU54" i="19"/>
  <c r="AT54" i="19"/>
  <c r="AS54" i="19"/>
  <c r="AR54" i="19"/>
  <c r="AQ54" i="19"/>
  <c r="AP54" i="19"/>
  <c r="AO54" i="19"/>
  <c r="AN54" i="19"/>
  <c r="AM54" i="19"/>
  <c r="AL54" i="19"/>
  <c r="M50" i="19"/>
  <c r="C50" i="19"/>
  <c r="F56" i="19" s="1"/>
  <c r="M48" i="19"/>
  <c r="C48" i="19"/>
  <c r="F59" i="19" s="1"/>
  <c r="M46" i="19"/>
  <c r="C46" i="19"/>
  <c r="F58" i="19" s="1"/>
  <c r="M44" i="19"/>
  <c r="C44" i="19"/>
  <c r="M59" i="19" s="1"/>
  <c r="M31" i="19"/>
  <c r="C31" i="19"/>
  <c r="M39" i="19" s="1"/>
  <c r="M29" i="19"/>
  <c r="C29" i="19"/>
  <c r="M37" i="19" s="1"/>
  <c r="M27" i="19"/>
  <c r="C27" i="19"/>
  <c r="F36" i="19" s="1"/>
  <c r="M25" i="19"/>
  <c r="C25" i="19"/>
  <c r="F38" i="19" s="1"/>
  <c r="M12" i="19"/>
  <c r="C12" i="19"/>
  <c r="M16" i="19" s="1"/>
  <c r="M10" i="19"/>
  <c r="C10" i="19"/>
  <c r="M17" i="19" s="1"/>
  <c r="M8" i="19"/>
  <c r="C8" i="19"/>
  <c r="M19" i="19" s="1"/>
  <c r="M6" i="19"/>
  <c r="C6" i="19"/>
  <c r="M21" i="19" s="1"/>
  <c r="B2" i="19"/>
  <c r="B1" i="19"/>
  <c r="AU40" i="19"/>
  <c r="AT40" i="19"/>
  <c r="AS40" i="19"/>
  <c r="AR40" i="19"/>
  <c r="AQ40" i="19"/>
  <c r="AP40" i="19"/>
  <c r="AO40" i="19"/>
  <c r="AN40" i="19"/>
  <c r="AM40" i="19"/>
  <c r="AL40" i="19"/>
  <c r="AU39" i="19"/>
  <c r="AT39" i="19"/>
  <c r="AS39" i="19"/>
  <c r="AR39" i="19"/>
  <c r="AQ39" i="19"/>
  <c r="AP39" i="19"/>
  <c r="AO39" i="19"/>
  <c r="AN39" i="19"/>
  <c r="AM39" i="19"/>
  <c r="AL39" i="19"/>
  <c r="AU38" i="19"/>
  <c r="AT38" i="19"/>
  <c r="AS38" i="19"/>
  <c r="AR38" i="19"/>
  <c r="AQ38" i="19"/>
  <c r="AP38" i="19"/>
  <c r="AO38" i="19"/>
  <c r="AN38" i="19"/>
  <c r="AM38" i="19"/>
  <c r="AL38" i="19"/>
  <c r="AU37" i="19"/>
  <c r="AT37" i="19"/>
  <c r="AS37" i="19"/>
  <c r="AR37" i="19"/>
  <c r="AQ37" i="19"/>
  <c r="AP37" i="19"/>
  <c r="AO37" i="19"/>
  <c r="AN37" i="19"/>
  <c r="AM37" i="19"/>
  <c r="AL37" i="19"/>
  <c r="AU36" i="19"/>
  <c r="AT36" i="19"/>
  <c r="AS36" i="19"/>
  <c r="AR36" i="19"/>
  <c r="AQ36" i="19"/>
  <c r="AP36" i="19"/>
  <c r="AO36" i="19"/>
  <c r="AN36" i="19"/>
  <c r="AM36" i="19"/>
  <c r="AL36" i="19"/>
  <c r="AU35" i="19"/>
  <c r="AT35" i="19"/>
  <c r="AS35" i="19"/>
  <c r="AR35" i="19"/>
  <c r="AQ35" i="19"/>
  <c r="AP35" i="19"/>
  <c r="AO35" i="19"/>
  <c r="AN35" i="19"/>
  <c r="AM35" i="19"/>
  <c r="AL35" i="19"/>
  <c r="B23" i="19"/>
  <c r="B42" i="19" s="1"/>
  <c r="B61" i="19" s="1"/>
  <c r="B80" i="19" s="1"/>
  <c r="B99" i="19" s="1"/>
  <c r="B118" i="19" s="1"/>
  <c r="B137" i="19" s="1"/>
  <c r="B156" i="19" s="1"/>
  <c r="B175" i="19" s="1"/>
  <c r="AU21" i="19"/>
  <c r="AT21" i="19"/>
  <c r="AS21" i="19"/>
  <c r="AR21" i="19"/>
  <c r="AQ21" i="19"/>
  <c r="AP21" i="19"/>
  <c r="AO21" i="19"/>
  <c r="AN21" i="19"/>
  <c r="AM21" i="19"/>
  <c r="AL21" i="19"/>
  <c r="AU20" i="19"/>
  <c r="AT20" i="19"/>
  <c r="AS20" i="19"/>
  <c r="AR20" i="19"/>
  <c r="AQ20" i="19"/>
  <c r="AP20" i="19"/>
  <c r="AO20" i="19"/>
  <c r="AN20" i="19"/>
  <c r="AM20" i="19"/>
  <c r="AL20" i="19"/>
  <c r="AV20" i="19" s="1"/>
  <c r="AU19" i="19"/>
  <c r="AT19" i="19"/>
  <c r="AS19" i="19"/>
  <c r="AR19" i="19"/>
  <c r="AQ19" i="19"/>
  <c r="AP19" i="19"/>
  <c r="AO19" i="19"/>
  <c r="AN19" i="19"/>
  <c r="AM19" i="19"/>
  <c r="AL19" i="19"/>
  <c r="AU18" i="19"/>
  <c r="AT18" i="19"/>
  <c r="AS18" i="19"/>
  <c r="AR18" i="19"/>
  <c r="AQ18" i="19"/>
  <c r="AP18" i="19"/>
  <c r="AO18" i="19"/>
  <c r="AN18" i="19"/>
  <c r="AM18" i="19"/>
  <c r="AL18" i="19"/>
  <c r="AU17" i="19"/>
  <c r="AT17" i="19"/>
  <c r="AS17" i="19"/>
  <c r="AR17" i="19"/>
  <c r="AQ17" i="19"/>
  <c r="AP17" i="19"/>
  <c r="AO17" i="19"/>
  <c r="AN17" i="19"/>
  <c r="AM17" i="19"/>
  <c r="AL17" i="19"/>
  <c r="AU16" i="19"/>
  <c r="AT16" i="19"/>
  <c r="AS16" i="19"/>
  <c r="AR16" i="19"/>
  <c r="AQ16" i="19"/>
  <c r="AP16" i="19"/>
  <c r="AO16" i="19"/>
  <c r="AN16" i="19"/>
  <c r="AM16" i="19"/>
  <c r="AL16" i="19"/>
  <c r="AP192" i="7"/>
  <c r="AP66" i="30"/>
  <c r="AP129" i="30"/>
  <c r="E4" i="5"/>
  <c r="G5" i="5" s="1"/>
  <c r="E14" i="5"/>
  <c r="G15" i="5" s="1"/>
  <c r="E16" i="5"/>
  <c r="E38" i="5"/>
  <c r="F38" i="5" s="1"/>
  <c r="E40" i="5"/>
  <c r="G41" i="5" s="1"/>
  <c r="E50" i="5"/>
  <c r="G51" i="5" s="1"/>
  <c r="E26" i="5"/>
  <c r="E28" i="5"/>
  <c r="F28" i="5" s="1"/>
  <c r="AP108" i="7"/>
  <c r="AP129" i="7" s="1"/>
  <c r="AP24" i="7"/>
  <c r="AP45" i="7" s="1"/>
  <c r="AP66" i="7"/>
  <c r="C1" i="5"/>
  <c r="AP192" i="30"/>
  <c r="AF5" i="30"/>
  <c r="V48" i="30"/>
  <c r="K5" i="30"/>
  <c r="A215" i="7"/>
  <c r="AF26" i="7"/>
  <c r="AF132" i="30"/>
  <c r="A5" i="7"/>
  <c r="K6" i="7"/>
  <c r="V26" i="30"/>
  <c r="A152" i="30"/>
  <c r="AF194" i="30"/>
  <c r="AF174" i="7"/>
  <c r="K194" i="7"/>
  <c r="A26" i="30"/>
  <c r="V68" i="30"/>
  <c r="V47" i="7"/>
  <c r="K152" i="30"/>
  <c r="K68" i="30"/>
  <c r="A111" i="7"/>
  <c r="A48" i="7"/>
  <c r="A110" i="7"/>
  <c r="A27" i="7"/>
  <c r="AF173" i="30"/>
  <c r="AF89" i="7"/>
  <c r="A174" i="7"/>
  <c r="A173" i="30"/>
  <c r="K236" i="7"/>
  <c r="K27" i="30"/>
  <c r="A173" i="7"/>
  <c r="AF5" i="7"/>
  <c r="AF111" i="30"/>
  <c r="V27" i="30"/>
  <c r="K237" i="7"/>
  <c r="A216" i="7"/>
  <c r="K216" i="7"/>
  <c r="A195" i="7"/>
  <c r="K131" i="30"/>
  <c r="K90" i="7"/>
  <c r="AF110" i="7"/>
  <c r="K111" i="7"/>
  <c r="AF110" i="30"/>
  <c r="V111" i="7"/>
  <c r="AF195" i="7"/>
  <c r="K237" i="30"/>
  <c r="I24" i="30"/>
  <c r="AF27" i="30"/>
  <c r="A47" i="7"/>
  <c r="I3" i="30"/>
  <c r="K5" i="7"/>
  <c r="A132" i="30"/>
  <c r="AF27" i="7"/>
  <c r="AD45" i="30"/>
  <c r="I87" i="30"/>
  <c r="A89" i="7"/>
  <c r="K173" i="7"/>
  <c r="V48" i="7"/>
  <c r="K48" i="7"/>
  <c r="AF90" i="7"/>
  <c r="AF6" i="7"/>
  <c r="A5" i="30"/>
  <c r="K173" i="30"/>
  <c r="K26" i="30"/>
  <c r="V27" i="7"/>
  <c r="I45" i="30"/>
  <c r="K195" i="7"/>
  <c r="AD213" i="30"/>
  <c r="V131" i="30"/>
  <c r="I234" i="30"/>
  <c r="K47" i="7"/>
  <c r="AF215" i="30"/>
  <c r="A48" i="30"/>
  <c r="K215" i="30"/>
  <c r="V90" i="30"/>
  <c r="A215" i="30"/>
  <c r="AF6" i="30"/>
  <c r="K26" i="7"/>
  <c r="A27" i="30"/>
  <c r="K215" i="7"/>
  <c r="AF111" i="7"/>
  <c r="V216" i="7"/>
  <c r="K110" i="30"/>
  <c r="AF194" i="7"/>
  <c r="K27" i="7"/>
  <c r="V194" i="7"/>
  <c r="K89" i="7"/>
  <c r="A6" i="7"/>
  <c r="A153" i="30"/>
  <c r="AF48" i="30"/>
  <c r="AD24" i="30"/>
  <c r="AF174" i="30"/>
  <c r="AF47" i="7"/>
  <c r="A69" i="30"/>
  <c r="V6" i="7"/>
  <c r="AF173" i="7"/>
  <c r="AF216" i="7"/>
  <c r="AF215" i="7"/>
  <c r="V90" i="7"/>
  <c r="V5" i="30"/>
  <c r="AD3" i="30"/>
  <c r="V216" i="30"/>
  <c r="A236" i="7"/>
  <c r="K48" i="30"/>
  <c r="V195" i="7"/>
  <c r="A6" i="30"/>
  <c r="K174" i="7"/>
  <c r="AF152" i="30"/>
  <c r="A131" i="30"/>
  <c r="A89" i="30"/>
  <c r="AF47" i="30"/>
  <c r="K47" i="30"/>
  <c r="AF216" i="30"/>
  <c r="V47" i="30"/>
  <c r="AF68" i="30"/>
  <c r="K153" i="30"/>
  <c r="V111" i="30"/>
  <c r="A237" i="7"/>
  <c r="I129" i="30"/>
  <c r="V6" i="30"/>
  <c r="V174" i="7"/>
  <c r="V215" i="7"/>
  <c r="V110" i="7"/>
  <c r="AF48" i="7"/>
  <c r="V89" i="7"/>
  <c r="A90" i="7"/>
  <c r="K89" i="30"/>
  <c r="V173" i="7"/>
  <c r="A26" i="7"/>
  <c r="AF89" i="30"/>
  <c r="V194" i="30"/>
  <c r="K110" i="7"/>
  <c r="V26" i="7"/>
  <c r="K6" i="30"/>
  <c r="K69" i="30"/>
  <c r="AF236" i="30"/>
  <c r="K195" i="30"/>
  <c r="A194" i="7"/>
  <c r="AF26" i="30"/>
  <c r="A47" i="30"/>
  <c r="V5" i="7"/>
  <c r="V110" i="30"/>
  <c r="G29" i="5" l="1"/>
  <c r="AV115" i="19"/>
  <c r="AW115" i="19"/>
  <c r="AV78" i="19"/>
  <c r="AW39" i="19"/>
  <c r="AW59" i="19"/>
  <c r="AW152" i="19"/>
  <c r="AW76" i="19"/>
  <c r="AV56" i="19"/>
  <c r="AV95" i="19"/>
  <c r="AV188" i="19"/>
  <c r="AV169" i="19"/>
  <c r="AV36" i="19"/>
  <c r="AW93" i="19"/>
  <c r="AV73" i="19"/>
  <c r="AV112" i="19"/>
  <c r="AW17" i="19"/>
  <c r="AV17" i="19"/>
  <c r="AJ17" i="19" s="1"/>
  <c r="AW19" i="19"/>
  <c r="AV130" i="19"/>
  <c r="AH130" i="19" s="1"/>
  <c r="AW92" i="19"/>
  <c r="AW134" i="19"/>
  <c r="AV134" i="19"/>
  <c r="AH134" i="19" s="1"/>
  <c r="U126" i="19" s="1"/>
  <c r="AV54" i="19"/>
  <c r="AV113" i="19"/>
  <c r="AW133" i="19"/>
  <c r="AW170" i="19"/>
  <c r="AW187" i="19"/>
  <c r="AW192" i="19"/>
  <c r="AW116" i="19"/>
  <c r="AW54" i="19"/>
  <c r="AW74" i="19"/>
  <c r="AW188" i="19"/>
  <c r="AV21" i="19"/>
  <c r="AV40" i="19"/>
  <c r="AV76" i="19"/>
  <c r="AJ76" i="19" s="1"/>
  <c r="AW130" i="19"/>
  <c r="AW189" i="19"/>
  <c r="F149" i="19"/>
  <c r="AP150" i="7"/>
  <c r="AW21" i="19"/>
  <c r="AV135" i="19"/>
  <c r="AV150" i="19"/>
  <c r="AV152" i="19"/>
  <c r="AJ152" i="19" s="1"/>
  <c r="AW78" i="19"/>
  <c r="AJ78" i="19" s="1"/>
  <c r="AW113" i="19"/>
  <c r="AJ113" i="19" s="1"/>
  <c r="AW132" i="19"/>
  <c r="F187" i="19"/>
  <c r="AW38" i="19"/>
  <c r="AV75" i="19"/>
  <c r="AV149" i="19"/>
  <c r="AV171" i="19"/>
  <c r="AW191" i="19"/>
  <c r="AV18" i="19"/>
  <c r="AV97" i="19"/>
  <c r="AV170" i="19"/>
  <c r="AW190" i="19"/>
  <c r="AW135" i="19"/>
  <c r="AW40" i="19"/>
  <c r="AV132" i="19"/>
  <c r="AV151" i="19"/>
  <c r="F14" i="5"/>
  <c r="AV37" i="19"/>
  <c r="AW55" i="19"/>
  <c r="AW94" i="19"/>
  <c r="AW131" i="19"/>
  <c r="AV190" i="19"/>
  <c r="AV74" i="19"/>
  <c r="AV133" i="19"/>
  <c r="AW16" i="19"/>
  <c r="AW111" i="19"/>
  <c r="AV172" i="19"/>
  <c r="AW58" i="19"/>
  <c r="M192" i="19"/>
  <c r="AV191" i="19"/>
  <c r="AH191" i="19" s="1"/>
  <c r="U183" i="19" s="1"/>
  <c r="AV16" i="19"/>
  <c r="AJ16" i="19" s="1"/>
  <c r="AV114" i="19"/>
  <c r="AV153" i="19"/>
  <c r="AV168" i="19"/>
  <c r="AV173" i="19"/>
  <c r="AV187" i="19"/>
  <c r="AH187" i="19" s="1"/>
  <c r="AW73" i="19"/>
  <c r="AH73" i="19" s="1"/>
  <c r="AW169" i="19"/>
  <c r="AW57" i="19"/>
  <c r="AW114" i="19"/>
  <c r="AW149" i="19"/>
  <c r="F77" i="19"/>
  <c r="M132" i="19"/>
  <c r="M153" i="19"/>
  <c r="F55" i="19"/>
  <c r="F113" i="19"/>
  <c r="F152" i="19"/>
  <c r="F50" i="5"/>
  <c r="F151" i="19"/>
  <c r="M189" i="19"/>
  <c r="F150" i="19"/>
  <c r="F4" i="5"/>
  <c r="M111" i="19"/>
  <c r="M95" i="19"/>
  <c r="M93" i="19"/>
  <c r="F93" i="19"/>
  <c r="F75" i="19"/>
  <c r="F133" i="19"/>
  <c r="F40" i="19"/>
  <c r="M152" i="19"/>
  <c r="M188" i="19"/>
  <c r="G39" i="5"/>
  <c r="F21" i="19"/>
  <c r="M54" i="19"/>
  <c r="F54" i="19"/>
  <c r="F57" i="19"/>
  <c r="M76" i="19"/>
  <c r="M56" i="19"/>
  <c r="M94" i="19"/>
  <c r="M131" i="19"/>
  <c r="M57" i="19"/>
  <c r="M20" i="19"/>
  <c r="M40" i="19"/>
  <c r="M77" i="19"/>
  <c r="M36" i="19"/>
  <c r="F131" i="19"/>
  <c r="M58" i="19"/>
  <c r="F40" i="5"/>
  <c r="F35" i="19"/>
  <c r="F168" i="19"/>
  <c r="M172" i="19"/>
  <c r="M18" i="19"/>
  <c r="F18" i="19"/>
  <c r="M133" i="19"/>
  <c r="F37" i="19"/>
  <c r="M92" i="19"/>
  <c r="F94" i="19"/>
  <c r="F17" i="19"/>
  <c r="F73" i="19"/>
  <c r="F130" i="19"/>
  <c r="M55" i="19"/>
  <c r="F189" i="19"/>
  <c r="M114" i="19"/>
  <c r="M78" i="19"/>
  <c r="F115" i="19"/>
  <c r="F170" i="19"/>
  <c r="F171" i="19"/>
  <c r="M187" i="19"/>
  <c r="M35" i="19"/>
  <c r="F20" i="19"/>
  <c r="AW35" i="19"/>
  <c r="F95" i="19"/>
  <c r="M97" i="19"/>
  <c r="F92" i="19"/>
  <c r="F172" i="19"/>
  <c r="M171" i="19"/>
  <c r="F169" i="19"/>
  <c r="G27" i="5"/>
  <c r="F26" i="5"/>
  <c r="M151" i="19"/>
  <c r="M150" i="19"/>
  <c r="F154" i="19"/>
  <c r="AH17" i="19"/>
  <c r="AP255" i="30"/>
  <c r="AV116" i="19"/>
  <c r="AW168" i="19"/>
  <c r="M113" i="19"/>
  <c r="M112" i="19"/>
  <c r="AV77" i="19"/>
  <c r="AV19" i="19"/>
  <c r="M190" i="19"/>
  <c r="F188" i="19"/>
  <c r="F191" i="19"/>
  <c r="AV189" i="19"/>
  <c r="F16" i="5"/>
  <c r="G17" i="5"/>
  <c r="AV58" i="19"/>
  <c r="AV59" i="19"/>
  <c r="AW95" i="19"/>
  <c r="AH95" i="19" s="1"/>
  <c r="AV111" i="19"/>
  <c r="AJ115" i="19"/>
  <c r="AH115" i="19"/>
  <c r="AW97" i="19"/>
  <c r="M170" i="19"/>
  <c r="F173" i="19"/>
  <c r="M169" i="19"/>
  <c r="AW37" i="19"/>
  <c r="F78" i="19"/>
  <c r="M74" i="19"/>
  <c r="M75" i="19"/>
  <c r="AW150" i="19"/>
  <c r="AV38" i="19"/>
  <c r="F19" i="19"/>
  <c r="F16" i="19"/>
  <c r="AV192" i="19"/>
  <c r="AV35" i="19"/>
  <c r="F39" i="19"/>
  <c r="M38" i="19"/>
  <c r="AW56" i="19"/>
  <c r="AH56" i="19" s="1"/>
  <c r="AW75" i="19"/>
  <c r="AV94" i="19"/>
  <c r="AW96" i="19"/>
  <c r="M130" i="19"/>
  <c r="F132" i="19"/>
  <c r="AW172" i="19"/>
  <c r="AW20" i="19"/>
  <c r="AH20" i="19" s="1"/>
  <c r="AV39" i="19"/>
  <c r="AV55" i="19"/>
  <c r="AV92" i="19"/>
  <c r="M116" i="19"/>
  <c r="F114" i="19"/>
  <c r="AW153" i="19"/>
  <c r="AW173" i="19"/>
  <c r="AW18" i="19"/>
  <c r="AW36" i="19"/>
  <c r="AJ36" i="19" s="1"/>
  <c r="AV57" i="19"/>
  <c r="AW77" i="19"/>
  <c r="AV93" i="19"/>
  <c r="AV96" i="19"/>
  <c r="AW112" i="19"/>
  <c r="AJ112" i="19" s="1"/>
  <c r="AV131" i="19"/>
  <c r="AV154" i="19"/>
  <c r="AW171" i="19"/>
  <c r="AW151" i="19"/>
  <c r="AW154" i="19"/>
  <c r="AF132" i="7"/>
  <c r="I171" i="30"/>
  <c r="V236" i="30"/>
  <c r="V153" i="30"/>
  <c r="V132" i="30"/>
  <c r="AD171" i="30"/>
  <c r="A90" i="30"/>
  <c r="AF90" i="30"/>
  <c r="V132" i="7"/>
  <c r="V195" i="30"/>
  <c r="A132" i="7"/>
  <c r="K194" i="30"/>
  <c r="AD108" i="30"/>
  <c r="AF195" i="30"/>
  <c r="K216" i="30"/>
  <c r="AF69" i="7"/>
  <c r="K69" i="7"/>
  <c r="K68" i="7"/>
  <c r="A216" i="30"/>
  <c r="AF69" i="30"/>
  <c r="V131" i="7"/>
  <c r="A110" i="30"/>
  <c r="A174" i="30"/>
  <c r="AF131" i="30"/>
  <c r="A236" i="30"/>
  <c r="V237" i="30"/>
  <c r="K174" i="30"/>
  <c r="V69" i="30"/>
  <c r="A237" i="30"/>
  <c r="K132" i="30"/>
  <c r="AD87" i="30"/>
  <c r="I192" i="30"/>
  <c r="AF68" i="7"/>
  <c r="AF153" i="30"/>
  <c r="V173" i="30"/>
  <c r="V152" i="30"/>
  <c r="A194" i="30"/>
  <c r="AD66" i="30"/>
  <c r="V174" i="30"/>
  <c r="A111" i="30"/>
  <c r="V89" i="30"/>
  <c r="V69" i="7"/>
  <c r="A195" i="30"/>
  <c r="I150" i="30"/>
  <c r="AF237" i="30"/>
  <c r="AF131" i="7"/>
  <c r="V68" i="7"/>
  <c r="AD150" i="30"/>
  <c r="I108" i="30"/>
  <c r="V215" i="30"/>
  <c r="A131" i="7"/>
  <c r="AD234" i="30"/>
  <c r="K132" i="7"/>
  <c r="K111" i="30"/>
  <c r="AD192" i="30"/>
  <c r="K236" i="30"/>
  <c r="K131" i="7"/>
  <c r="A69" i="7"/>
  <c r="I66" i="30"/>
  <c r="A68" i="30"/>
  <c r="AD129" i="30"/>
  <c r="I213" i="30"/>
  <c r="K90" i="30"/>
  <c r="A68" i="7"/>
  <c r="AJ172" i="19" l="1"/>
  <c r="S164" i="19" s="1"/>
  <c r="AH97" i="19"/>
  <c r="P86" i="19" s="1"/>
  <c r="AJ132" i="19"/>
  <c r="AH190" i="19"/>
  <c r="R179" i="19" s="1"/>
  <c r="AH113" i="19"/>
  <c r="V107" i="19" s="1"/>
  <c r="AJ75" i="19"/>
  <c r="Y67" i="19" s="1"/>
  <c r="AJ188" i="19"/>
  <c r="AJ187" i="19"/>
  <c r="AJ169" i="19"/>
  <c r="X160" i="19" s="1"/>
  <c r="AH169" i="19"/>
  <c r="U162" i="19" s="1"/>
  <c r="AJ149" i="19"/>
  <c r="P145" i="19" s="1"/>
  <c r="AH168" i="19"/>
  <c r="Y158" i="19" s="1"/>
  <c r="AJ73" i="19"/>
  <c r="AA63" i="19" s="1"/>
  <c r="AJ130" i="19"/>
  <c r="AH54" i="19"/>
  <c r="Y122" i="19"/>
  <c r="AH170" i="19"/>
  <c r="AA162" i="19" s="1"/>
  <c r="AJ20" i="19"/>
  <c r="AH152" i="19"/>
  <c r="R141" i="19" s="1"/>
  <c r="AJ135" i="19"/>
  <c r="V120" i="19" s="1"/>
  <c r="AH133" i="19"/>
  <c r="R122" i="19" s="1"/>
  <c r="AH74" i="19"/>
  <c r="V65" i="19" s="1"/>
  <c r="AJ40" i="19"/>
  <c r="AJ190" i="19"/>
  <c r="U177" i="19" s="1"/>
  <c r="AJ54" i="19"/>
  <c r="AJ153" i="19"/>
  <c r="AA141" i="19" s="1"/>
  <c r="AJ168" i="19"/>
  <c r="P164" i="19" s="1"/>
  <c r="AH188" i="19"/>
  <c r="V179" i="19" s="1"/>
  <c r="AJ133" i="19"/>
  <c r="AH149" i="19"/>
  <c r="R145" i="19" s="1"/>
  <c r="AH76" i="19"/>
  <c r="S63" i="19" s="1"/>
  <c r="AH21" i="19"/>
  <c r="P10" i="19" s="1"/>
  <c r="AJ114" i="19"/>
  <c r="P103" i="19" s="1"/>
  <c r="AJ191" i="19"/>
  <c r="AA179" i="19" s="1"/>
  <c r="AH172" i="19"/>
  <c r="Y160" i="19" s="1"/>
  <c r="AJ37" i="19"/>
  <c r="X31" i="19" s="1"/>
  <c r="AJ134" i="19"/>
  <c r="AH132" i="19"/>
  <c r="V126" i="19" s="1"/>
  <c r="AH150" i="19"/>
  <c r="V141" i="19" s="1"/>
  <c r="AH173" i="19"/>
  <c r="X158" i="19" s="1"/>
  <c r="AH135" i="19"/>
  <c r="P124" i="19" s="1"/>
  <c r="R67" i="19"/>
  <c r="V63" i="19"/>
  <c r="AJ173" i="19"/>
  <c r="R162" i="19" s="1"/>
  <c r="AH36" i="19"/>
  <c r="U29" i="19" s="1"/>
  <c r="AJ170" i="19"/>
  <c r="X164" i="19" s="1"/>
  <c r="AJ21" i="19"/>
  <c r="V6" i="19" s="1"/>
  <c r="AJ74" i="19"/>
  <c r="X65" i="19" s="1"/>
  <c r="AJ95" i="19"/>
  <c r="P84" i="19" s="1"/>
  <c r="AH40" i="19"/>
  <c r="P29" i="19" s="1"/>
  <c r="AH16" i="19"/>
  <c r="Y6" i="19" s="1"/>
  <c r="Z7" i="19" s="1"/>
  <c r="AJ56" i="19"/>
  <c r="Y48" i="19" s="1"/>
  <c r="Y44" i="19"/>
  <c r="R50" i="19"/>
  <c r="AJ97" i="19"/>
  <c r="V82" i="19" s="1"/>
  <c r="P126" i="19"/>
  <c r="AA120" i="19"/>
  <c r="AH114" i="19"/>
  <c r="S101" i="19" s="1"/>
  <c r="AH78" i="19"/>
  <c r="P67" i="19" s="1"/>
  <c r="Y179" i="19"/>
  <c r="X103" i="19"/>
  <c r="S105" i="19"/>
  <c r="U12" i="19"/>
  <c r="Y8" i="19"/>
  <c r="S29" i="19"/>
  <c r="X27" i="19"/>
  <c r="V50" i="19"/>
  <c r="AA48" i="19"/>
  <c r="AH57" i="19"/>
  <c r="AJ57" i="19"/>
  <c r="AA105" i="19"/>
  <c r="AJ111" i="19"/>
  <c r="AH111" i="19"/>
  <c r="R69" i="19"/>
  <c r="Y63" i="19"/>
  <c r="AA8" i="19"/>
  <c r="S12" i="19"/>
  <c r="AJ171" i="19"/>
  <c r="AH171" i="19"/>
  <c r="AH92" i="19"/>
  <c r="AJ92" i="19"/>
  <c r="AH35" i="19"/>
  <c r="AJ35" i="19"/>
  <c r="AJ38" i="19"/>
  <c r="AH38" i="19"/>
  <c r="X107" i="19"/>
  <c r="Y105" i="19"/>
  <c r="U63" i="19"/>
  <c r="P65" i="19"/>
  <c r="P141" i="19"/>
  <c r="U139" i="19"/>
  <c r="S162" i="19"/>
  <c r="X179" i="19"/>
  <c r="S181" i="19"/>
  <c r="AH154" i="19"/>
  <c r="AJ154" i="19"/>
  <c r="Y120" i="19"/>
  <c r="R126" i="19"/>
  <c r="AH131" i="19"/>
  <c r="AJ131" i="19"/>
  <c r="AH39" i="19"/>
  <c r="AJ39" i="19"/>
  <c r="AJ58" i="19"/>
  <c r="AH58" i="19"/>
  <c r="AJ19" i="19"/>
  <c r="AH19" i="19"/>
  <c r="AJ116" i="19"/>
  <c r="AH116" i="19"/>
  <c r="V8" i="19"/>
  <c r="U10" i="19"/>
  <c r="AH75" i="19"/>
  <c r="X126" i="19"/>
  <c r="Y124" i="19"/>
  <c r="R84" i="19"/>
  <c r="S82" i="19"/>
  <c r="AJ151" i="19"/>
  <c r="AH151" i="19"/>
  <c r="AH94" i="19"/>
  <c r="AJ94" i="19"/>
  <c r="Y177" i="19"/>
  <c r="R183" i="19"/>
  <c r="AH18" i="19"/>
  <c r="AJ18" i="19"/>
  <c r="AJ59" i="19"/>
  <c r="AH59" i="19"/>
  <c r="AJ96" i="19"/>
  <c r="AH96" i="19"/>
  <c r="P12" i="19"/>
  <c r="AA6" i="19"/>
  <c r="AH37" i="19"/>
  <c r="AH93" i="19"/>
  <c r="AJ93" i="19"/>
  <c r="AJ192" i="19"/>
  <c r="AH192" i="19"/>
  <c r="Y103" i="19"/>
  <c r="U107" i="19"/>
  <c r="AH77" i="19"/>
  <c r="AJ77" i="19"/>
  <c r="AP318" i="30"/>
  <c r="AH112" i="19"/>
  <c r="AH153" i="19"/>
  <c r="AJ150" i="19"/>
  <c r="AJ55" i="19"/>
  <c r="AH55" i="19"/>
  <c r="S10" i="19"/>
  <c r="X8" i="19"/>
  <c r="AA177" i="19"/>
  <c r="P183" i="19"/>
  <c r="AA103" i="19"/>
  <c r="S107" i="19"/>
  <c r="AH189" i="19"/>
  <c r="AJ189" i="19"/>
  <c r="AF152" i="7"/>
  <c r="V300" i="30"/>
  <c r="AD255" i="30"/>
  <c r="I255" i="30"/>
  <c r="V278" i="30"/>
  <c r="K257" i="30"/>
  <c r="A152" i="7"/>
  <c r="AF258" i="30"/>
  <c r="V258" i="30"/>
  <c r="AD276" i="30"/>
  <c r="A153" i="7"/>
  <c r="K299" i="30"/>
  <c r="A300" i="30"/>
  <c r="V153" i="7"/>
  <c r="AF278" i="30"/>
  <c r="K152" i="7"/>
  <c r="A278" i="30"/>
  <c r="K153" i="7"/>
  <c r="V257" i="30"/>
  <c r="K258" i="30"/>
  <c r="K300" i="30"/>
  <c r="AF153" i="7"/>
  <c r="A257" i="30"/>
  <c r="A299" i="30"/>
  <c r="A279" i="30"/>
  <c r="AD297" i="30"/>
  <c r="AF279" i="30"/>
  <c r="K279" i="30"/>
  <c r="A258" i="30"/>
  <c r="AF300" i="30"/>
  <c r="V279" i="30"/>
  <c r="V152" i="7"/>
  <c r="AF257" i="30"/>
  <c r="K278" i="30"/>
  <c r="I276" i="30"/>
  <c r="AF299" i="30"/>
  <c r="V299" i="30"/>
  <c r="I297" i="30"/>
  <c r="AA160" i="19" l="1"/>
  <c r="P162" i="19"/>
  <c r="Q163" i="19" s="1"/>
  <c r="X120" i="19"/>
  <c r="W121" i="19" s="1"/>
  <c r="R124" i="19"/>
  <c r="X82" i="19"/>
  <c r="R86" i="19"/>
  <c r="AA124" i="19"/>
  <c r="S120" i="19"/>
  <c r="S177" i="19"/>
  <c r="P179" i="19"/>
  <c r="S139" i="19"/>
  <c r="V164" i="19"/>
  <c r="R65" i="19"/>
  <c r="U101" i="19"/>
  <c r="X69" i="19"/>
  <c r="V160" i="19"/>
  <c r="AD162" i="19"/>
  <c r="T163" i="19"/>
  <c r="V27" i="19"/>
  <c r="AA139" i="19"/>
  <c r="R164" i="19"/>
  <c r="P69" i="19"/>
  <c r="Z64" i="19"/>
  <c r="U143" i="19"/>
  <c r="U67" i="19"/>
  <c r="Y29" i="19"/>
  <c r="AB29" i="19" s="1"/>
  <c r="V158" i="19"/>
  <c r="W159" i="19" s="1"/>
  <c r="Y139" i="19"/>
  <c r="Z140" i="19" s="1"/>
  <c r="T11" i="19"/>
  <c r="Z161" i="19"/>
  <c r="S183" i="19"/>
  <c r="T184" i="19" s="1"/>
  <c r="S67" i="19"/>
  <c r="T68" i="19" s="1"/>
  <c r="AA44" i="19"/>
  <c r="Z45" i="19" s="1"/>
  <c r="P50" i="19"/>
  <c r="Q51" i="19" s="1"/>
  <c r="AA158" i="19"/>
  <c r="Z159" i="19" s="1"/>
  <c r="X25" i="19"/>
  <c r="Z125" i="19"/>
  <c r="V25" i="19"/>
  <c r="R29" i="19"/>
  <c r="Q30" i="19" s="1"/>
  <c r="T108" i="19"/>
  <c r="U181" i="19"/>
  <c r="T182" i="19" s="1"/>
  <c r="U164" i="19"/>
  <c r="T165" i="19" s="1"/>
  <c r="S145" i="19"/>
  <c r="P122" i="19"/>
  <c r="Q123" i="19" s="1"/>
  <c r="U120" i="19"/>
  <c r="X6" i="19"/>
  <c r="S126" i="19"/>
  <c r="T127" i="19" s="1"/>
  <c r="AA122" i="19"/>
  <c r="Z123" i="19" s="1"/>
  <c r="Z178" i="19"/>
  <c r="AB126" i="19"/>
  <c r="W9" i="19"/>
  <c r="R10" i="19"/>
  <c r="Q11" i="19" s="1"/>
  <c r="Y162" i="19"/>
  <c r="Z163" i="19" s="1"/>
  <c r="R103" i="19"/>
  <c r="AD103" i="19" s="1"/>
  <c r="T13" i="19"/>
  <c r="X63" i="19"/>
  <c r="W64" i="19" s="1"/>
  <c r="X50" i="19"/>
  <c r="W51" i="19" s="1"/>
  <c r="R12" i="19"/>
  <c r="Q13" i="19" s="1"/>
  <c r="Z104" i="19"/>
  <c r="U82" i="19"/>
  <c r="W28" i="19"/>
  <c r="W83" i="19"/>
  <c r="Z180" i="19"/>
  <c r="Z121" i="19"/>
  <c r="X183" i="19"/>
  <c r="AD183" i="19" s="1"/>
  <c r="Y181" i="19"/>
  <c r="X46" i="19"/>
  <c r="S48" i="19"/>
  <c r="U86" i="19"/>
  <c r="V84" i="19"/>
  <c r="S143" i="19"/>
  <c r="T144" i="19" s="1"/>
  <c r="X141" i="19"/>
  <c r="AD141" i="19" s="1"/>
  <c r="V31" i="19"/>
  <c r="W32" i="19" s="1"/>
  <c r="AA29" i="19"/>
  <c r="X12" i="19"/>
  <c r="Y10" i="19"/>
  <c r="AB10" i="19" s="1"/>
  <c r="S6" i="19"/>
  <c r="R8" i="19"/>
  <c r="AD8" i="19" s="1"/>
  <c r="S31" i="19"/>
  <c r="AA27" i="19"/>
  <c r="AA82" i="19"/>
  <c r="P88" i="19"/>
  <c r="W161" i="19"/>
  <c r="W7" i="19"/>
  <c r="W165" i="19"/>
  <c r="U69" i="19"/>
  <c r="AD69" i="19" s="1"/>
  <c r="Y65" i="19"/>
  <c r="AB65" i="19" s="1"/>
  <c r="AD179" i="19"/>
  <c r="AA10" i="19"/>
  <c r="V12" i="19"/>
  <c r="T102" i="19"/>
  <c r="X88" i="19"/>
  <c r="Y86" i="19"/>
  <c r="V69" i="19"/>
  <c r="W70" i="19" s="1"/>
  <c r="AA67" i="19"/>
  <c r="AD67" i="19" s="1"/>
  <c r="U6" i="19"/>
  <c r="P8" i="19"/>
  <c r="U31" i="19"/>
  <c r="Y27" i="19"/>
  <c r="R88" i="19"/>
  <c r="Y82" i="19"/>
  <c r="T64" i="19"/>
  <c r="AB63" i="19"/>
  <c r="Y101" i="19"/>
  <c r="R107" i="19"/>
  <c r="AD107" i="19" s="1"/>
  <c r="U44" i="19"/>
  <c r="P46" i="19"/>
  <c r="Z9" i="19"/>
  <c r="Y84" i="19"/>
  <c r="U88" i="19"/>
  <c r="AB120" i="19"/>
  <c r="AA86" i="19"/>
  <c r="V88" i="19"/>
  <c r="Q146" i="19"/>
  <c r="U50" i="19"/>
  <c r="Y46" i="19"/>
  <c r="S124" i="19"/>
  <c r="AB124" i="19" s="1"/>
  <c r="X122" i="19"/>
  <c r="Z106" i="19"/>
  <c r="R160" i="19"/>
  <c r="AD160" i="19" s="1"/>
  <c r="S158" i="19"/>
  <c r="P107" i="19"/>
  <c r="AA101" i="19"/>
  <c r="R46" i="19"/>
  <c r="S44" i="19"/>
  <c r="T30" i="19"/>
  <c r="Q165" i="19"/>
  <c r="AB164" i="19"/>
  <c r="Q68" i="19"/>
  <c r="R48" i="19"/>
  <c r="V44" i="19"/>
  <c r="R31" i="19"/>
  <c r="Y25" i="19"/>
  <c r="V183" i="19"/>
  <c r="AA181" i="19"/>
  <c r="S69" i="19"/>
  <c r="AA65" i="19"/>
  <c r="AD65" i="19" s="1"/>
  <c r="T178" i="19"/>
  <c r="U145" i="19"/>
  <c r="Y141" i="19"/>
  <c r="Z142" i="19" s="1"/>
  <c r="AP381" i="30"/>
  <c r="V145" i="19"/>
  <c r="AA143" i="19"/>
  <c r="U124" i="19"/>
  <c r="V122" i="19"/>
  <c r="Q142" i="19"/>
  <c r="U158" i="19"/>
  <c r="P160" i="19"/>
  <c r="Q184" i="19"/>
  <c r="U105" i="19"/>
  <c r="T106" i="19" s="1"/>
  <c r="V103" i="19"/>
  <c r="W104" i="19" s="1"/>
  <c r="X177" i="19"/>
  <c r="AD177" i="19" s="1"/>
  <c r="P181" i="19"/>
  <c r="X145" i="19"/>
  <c r="Y143" i="19"/>
  <c r="P105" i="19"/>
  <c r="X101" i="19"/>
  <c r="R143" i="19"/>
  <c r="V139" i="19"/>
  <c r="W140" i="19" s="1"/>
  <c r="R27" i="19"/>
  <c r="S25" i="19"/>
  <c r="Q125" i="19"/>
  <c r="R181" i="19"/>
  <c r="V177" i="19"/>
  <c r="AB177" i="19" s="1"/>
  <c r="R105" i="19"/>
  <c r="V101" i="19"/>
  <c r="W180" i="19"/>
  <c r="X139" i="19"/>
  <c r="AD139" i="19" s="1"/>
  <c r="P143" i="19"/>
  <c r="P27" i="19"/>
  <c r="U25" i="19"/>
  <c r="Q87" i="19"/>
  <c r="AD126" i="19"/>
  <c r="Q127" i="19"/>
  <c r="S88" i="19"/>
  <c r="AA84" i="19"/>
  <c r="S50" i="19"/>
  <c r="AA46" i="19"/>
  <c r="Z49" i="19"/>
  <c r="Q66" i="19"/>
  <c r="T140" i="19"/>
  <c r="W108" i="19"/>
  <c r="Q70" i="19"/>
  <c r="V46" i="19"/>
  <c r="U48" i="19"/>
  <c r="Q180" i="19"/>
  <c r="AB179" i="19"/>
  <c r="X84" i="19"/>
  <c r="S86" i="19"/>
  <c r="X44" i="19"/>
  <c r="P48" i="19"/>
  <c r="W66" i="19"/>
  <c r="W127" i="19"/>
  <c r="P31" i="19"/>
  <c r="AA25" i="19"/>
  <c r="Q85" i="19"/>
  <c r="A321" i="30"/>
  <c r="I318" i="30"/>
  <c r="A363" i="30"/>
  <c r="K341" i="30"/>
  <c r="AF341" i="30"/>
  <c r="AD318" i="30"/>
  <c r="AF320" i="30"/>
  <c r="AF321" i="30"/>
  <c r="V341" i="30"/>
  <c r="K320" i="30"/>
  <c r="A320" i="30"/>
  <c r="AF342" i="30"/>
  <c r="V342" i="30"/>
  <c r="V321" i="30"/>
  <c r="K342" i="30"/>
  <c r="AD360" i="30"/>
  <c r="V320" i="30"/>
  <c r="AD339" i="30"/>
  <c r="V363" i="30"/>
  <c r="AF363" i="30"/>
  <c r="V362" i="30"/>
  <c r="K363" i="30"/>
  <c r="A362" i="30"/>
  <c r="A341" i="30"/>
  <c r="A342" i="30"/>
  <c r="I360" i="30"/>
  <c r="K362" i="30"/>
  <c r="I339" i="30"/>
  <c r="K321" i="30"/>
  <c r="AF362" i="30"/>
  <c r="AD124" i="19" l="1"/>
  <c r="AD84" i="19"/>
  <c r="Z85" i="19"/>
  <c r="AD6" i="19"/>
  <c r="AD143" i="19"/>
  <c r="AD101" i="19"/>
  <c r="AD105" i="19"/>
  <c r="AB67" i="19"/>
  <c r="W26" i="19"/>
  <c r="AD122" i="19"/>
  <c r="AB145" i="19"/>
  <c r="AB141" i="19"/>
  <c r="AB86" i="19"/>
  <c r="AD164" i="19"/>
  <c r="T146" i="19"/>
  <c r="W102" i="19"/>
  <c r="Z68" i="19"/>
  <c r="AE67" i="19" s="1"/>
  <c r="W47" i="19"/>
  <c r="W184" i="19"/>
  <c r="AE183" i="19" s="1"/>
  <c r="AB162" i="19"/>
  <c r="Q104" i="19"/>
  <c r="AE103" i="19" s="1"/>
  <c r="AD158" i="19"/>
  <c r="AD12" i="19"/>
  <c r="AD82" i="19"/>
  <c r="AD86" i="19"/>
  <c r="AD46" i="19"/>
  <c r="AE162" i="19"/>
  <c r="AB103" i="19"/>
  <c r="AD29" i="19"/>
  <c r="AD120" i="19"/>
  <c r="T121" i="19"/>
  <c r="AE120" i="19" s="1"/>
  <c r="AD181" i="19"/>
  <c r="T83" i="19"/>
  <c r="AB183" i="19"/>
  <c r="AB139" i="19"/>
  <c r="AD145" i="19"/>
  <c r="W13" i="19"/>
  <c r="AE12" i="19" s="1"/>
  <c r="AH12" i="19" s="1"/>
  <c r="AE179" i="19"/>
  <c r="Z26" i="19"/>
  <c r="AD31" i="19"/>
  <c r="AD63" i="19"/>
  <c r="AD10" i="19"/>
  <c r="Z182" i="19"/>
  <c r="T70" i="19"/>
  <c r="AE69" i="19" s="1"/>
  <c r="Z30" i="19"/>
  <c r="AE29" i="19" s="1"/>
  <c r="W45" i="19"/>
  <c r="W85" i="19"/>
  <c r="AE84" i="19" s="1"/>
  <c r="Z47" i="19"/>
  <c r="AE63" i="19"/>
  <c r="AD27" i="19"/>
  <c r="AD50" i="19"/>
  <c r="Z83" i="19"/>
  <c r="T7" i="19"/>
  <c r="AE6" i="19" s="1"/>
  <c r="AB6" i="19"/>
  <c r="W123" i="19"/>
  <c r="AE122" i="19" s="1"/>
  <c r="AB122" i="19"/>
  <c r="AB31" i="19"/>
  <c r="Q32" i="19"/>
  <c r="AB48" i="19"/>
  <c r="Q49" i="19"/>
  <c r="T45" i="19"/>
  <c r="AB44" i="19"/>
  <c r="T89" i="19"/>
  <c r="Q28" i="19"/>
  <c r="AB27" i="19"/>
  <c r="AP444" i="30"/>
  <c r="AD48" i="19"/>
  <c r="AD88" i="19"/>
  <c r="Z66" i="19"/>
  <c r="AE65" i="19" s="1"/>
  <c r="AB88" i="19"/>
  <c r="Q89" i="19"/>
  <c r="T49" i="19"/>
  <c r="T87" i="19"/>
  <c r="AB69" i="19"/>
  <c r="AE126" i="19"/>
  <c r="W146" i="19"/>
  <c r="W89" i="19"/>
  <c r="Q47" i="19"/>
  <c r="AB46" i="19"/>
  <c r="Z87" i="19"/>
  <c r="Z11" i="19"/>
  <c r="AE10" i="19" s="1"/>
  <c r="T26" i="19"/>
  <c r="AB25" i="19"/>
  <c r="AB8" i="19"/>
  <c r="Q9" i="19"/>
  <c r="AE8" i="19" s="1"/>
  <c r="Q182" i="19"/>
  <c r="AB181" i="19"/>
  <c r="W142" i="19"/>
  <c r="AE141" i="19" s="1"/>
  <c r="Q144" i="19"/>
  <c r="AB143" i="19"/>
  <c r="Q161" i="19"/>
  <c r="AE160" i="19" s="1"/>
  <c r="AB160" i="19"/>
  <c r="Q108" i="19"/>
  <c r="AE107" i="19" s="1"/>
  <c r="AB107" i="19"/>
  <c r="AB82" i="19"/>
  <c r="Z144" i="19"/>
  <c r="Z28" i="19"/>
  <c r="T32" i="19"/>
  <c r="AB158" i="19"/>
  <c r="T159" i="19"/>
  <c r="AE158" i="19" s="1"/>
  <c r="AD25" i="19"/>
  <c r="AB84" i="19"/>
  <c r="AB105" i="19"/>
  <c r="Q106" i="19"/>
  <c r="AE105" i="19" s="1"/>
  <c r="AD44" i="19"/>
  <c r="AE139" i="19"/>
  <c r="T51" i="19"/>
  <c r="AE50" i="19" s="1"/>
  <c r="AB50" i="19"/>
  <c r="W178" i="19"/>
  <c r="AE177" i="19" s="1"/>
  <c r="AE164" i="19"/>
  <c r="T125" i="19"/>
  <c r="AE124" i="19" s="1"/>
  <c r="Z102" i="19"/>
  <c r="AB101" i="19"/>
  <c r="AB12" i="19"/>
  <c r="I402" i="30"/>
  <c r="A405" i="30"/>
  <c r="V384" i="30"/>
  <c r="AD402" i="30"/>
  <c r="AF426" i="30"/>
  <c r="AD423" i="30"/>
  <c r="AF404" i="30"/>
  <c r="V383" i="30"/>
  <c r="A383" i="30"/>
  <c r="K405" i="30"/>
  <c r="AF425" i="30"/>
  <c r="V425" i="30"/>
  <c r="A426" i="30"/>
  <c r="K384" i="30"/>
  <c r="V405" i="30"/>
  <c r="AF383" i="30"/>
  <c r="A384" i="30"/>
  <c r="AF405" i="30"/>
  <c r="A425" i="30"/>
  <c r="K404" i="30"/>
  <c r="K426" i="30"/>
  <c r="AD381" i="30"/>
  <c r="K425" i="30"/>
  <c r="I381" i="30"/>
  <c r="K383" i="30"/>
  <c r="I423" i="30"/>
  <c r="V404" i="30"/>
  <c r="A404" i="30"/>
  <c r="V426" i="30"/>
  <c r="AF384" i="30"/>
  <c r="AE101" i="19" l="1"/>
  <c r="AH101" i="19" s="1"/>
  <c r="AH6" i="19"/>
  <c r="AE44" i="19"/>
  <c r="AH124" i="19"/>
  <c r="AH162" i="19"/>
  <c r="AH160" i="19"/>
  <c r="AH63" i="19"/>
  <c r="AH8" i="19"/>
  <c r="AH122" i="19"/>
  <c r="AH120" i="19"/>
  <c r="AH164" i="19"/>
  <c r="AE82" i="19"/>
  <c r="AH158" i="19"/>
  <c r="AH67" i="19"/>
  <c r="AH107" i="19"/>
  <c r="AH103" i="19"/>
  <c r="AH105" i="19"/>
  <c r="AH126" i="19"/>
  <c r="AH10" i="19"/>
  <c r="AE46" i="19"/>
  <c r="AE145" i="19"/>
  <c r="AE86" i="19"/>
  <c r="AE143" i="19"/>
  <c r="AH143" i="19" s="1"/>
  <c r="AE181" i="19"/>
  <c r="AH181" i="19" s="1"/>
  <c r="AE27" i="19"/>
  <c r="AE25" i="19"/>
  <c r="AP507" i="30"/>
  <c r="AE48" i="19"/>
  <c r="AE88" i="19"/>
  <c r="AH88" i="19" s="1"/>
  <c r="AE31" i="19"/>
  <c r="AF468" i="30"/>
  <c r="I465" i="30"/>
  <c r="V447" i="30"/>
  <c r="I444" i="30"/>
  <c r="AD465" i="30"/>
  <c r="V489" i="30"/>
  <c r="K446" i="30"/>
  <c r="V488" i="30"/>
  <c r="AD444" i="30"/>
  <c r="K467" i="30"/>
  <c r="AF488" i="30"/>
  <c r="V467" i="30"/>
  <c r="AF446" i="30"/>
  <c r="AF489" i="30"/>
  <c r="K447" i="30"/>
  <c r="AF467" i="30"/>
  <c r="AD486" i="30"/>
  <c r="K488" i="30"/>
  <c r="A468" i="30"/>
  <c r="A489" i="30"/>
  <c r="I486" i="30"/>
  <c r="A446" i="30"/>
  <c r="V468" i="30"/>
  <c r="V446" i="30"/>
  <c r="A447" i="30"/>
  <c r="AF447" i="30"/>
  <c r="A467" i="30"/>
  <c r="A488" i="30"/>
  <c r="K489" i="30"/>
  <c r="K468" i="30"/>
  <c r="AH145" i="19" l="1"/>
  <c r="AH179" i="19"/>
  <c r="AH177" i="19"/>
  <c r="AH183" i="19"/>
  <c r="AH86" i="19"/>
  <c r="AH82" i="19"/>
  <c r="AH25" i="19"/>
  <c r="AH31" i="19"/>
  <c r="AH84" i="19"/>
  <c r="AH48" i="19"/>
  <c r="AH139" i="19"/>
  <c r="AH141" i="19"/>
  <c r="AH46" i="19"/>
  <c r="AH50" i="19"/>
  <c r="AH44" i="19"/>
  <c r="AP570" i="30"/>
  <c r="I549" i="30"/>
  <c r="K509" i="30"/>
  <c r="AF510" i="30"/>
  <c r="A552" i="30"/>
  <c r="V509" i="30"/>
  <c r="AD507" i="30"/>
  <c r="A509" i="30"/>
  <c r="K551" i="30"/>
  <c r="A530" i="30"/>
  <c r="V530" i="30"/>
  <c r="V510" i="30"/>
  <c r="AD528" i="30"/>
  <c r="I507" i="30"/>
  <c r="A551" i="30"/>
  <c r="A531" i="30"/>
  <c r="V531" i="30"/>
  <c r="A510" i="30"/>
  <c r="K531" i="30"/>
  <c r="AF530" i="30"/>
  <c r="AF551" i="30"/>
  <c r="K552" i="30"/>
  <c r="K510" i="30"/>
  <c r="AF509" i="30"/>
  <c r="K530" i="30"/>
  <c r="AF552" i="30"/>
  <c r="V552" i="30"/>
  <c r="I528" i="30"/>
  <c r="AD549" i="30"/>
  <c r="V551" i="30"/>
  <c r="AF531" i="30"/>
  <c r="AP633" i="30" l="1"/>
  <c r="I612" i="30"/>
  <c r="AD612" i="30"/>
  <c r="I591" i="30"/>
  <c r="AF573" i="30"/>
  <c r="AF614" i="30"/>
  <c r="K573" i="30"/>
  <c r="AF572" i="30"/>
  <c r="AF593" i="30"/>
  <c r="K593" i="30"/>
  <c r="A593" i="30"/>
  <c r="V593" i="30"/>
  <c r="K615" i="30"/>
  <c r="V594" i="30"/>
  <c r="V572" i="30"/>
  <c r="A594" i="30"/>
  <c r="AD570" i="30"/>
  <c r="AD591" i="30"/>
  <c r="A572" i="30"/>
  <c r="K572" i="30"/>
  <c r="K594" i="30"/>
  <c r="V573" i="30"/>
  <c r="AF594" i="30"/>
  <c r="A573" i="30"/>
  <c r="A614" i="30"/>
  <c r="V614" i="30"/>
  <c r="AF615" i="30"/>
  <c r="A615" i="30"/>
  <c r="K614" i="30"/>
  <c r="V615" i="30"/>
  <c r="I570" i="30"/>
  <c r="AP696" i="30" l="1"/>
  <c r="A741" i="30"/>
  <c r="AF740" i="30"/>
  <c r="K698" i="30"/>
  <c r="K699" i="30"/>
  <c r="AD633" i="30"/>
  <c r="K720" i="30"/>
  <c r="V719" i="30"/>
  <c r="V677" i="30"/>
  <c r="V636" i="30"/>
  <c r="AF635" i="30"/>
  <c r="K741" i="30"/>
  <c r="K635" i="30"/>
  <c r="AD696" i="30"/>
  <c r="V656" i="30"/>
  <c r="I633" i="30"/>
  <c r="A678" i="30"/>
  <c r="V740" i="30"/>
  <c r="A657" i="30"/>
  <c r="I738" i="30"/>
  <c r="A635" i="30"/>
  <c r="AF656" i="30"/>
  <c r="AF741" i="30"/>
  <c r="K656" i="30"/>
  <c r="AD675" i="30"/>
  <c r="AF657" i="30"/>
  <c r="V657" i="30"/>
  <c r="K678" i="30"/>
  <c r="AF698" i="30"/>
  <c r="I654" i="30"/>
  <c r="V678" i="30"/>
  <c r="AD717" i="30"/>
  <c r="A677" i="30"/>
  <c r="A719" i="30"/>
  <c r="AF678" i="30"/>
  <c r="K657" i="30"/>
  <c r="K636" i="30"/>
  <c r="K677" i="30"/>
  <c r="A699" i="30"/>
  <c r="A656" i="30"/>
  <c r="I717" i="30"/>
  <c r="AD654" i="30"/>
  <c r="A698" i="30"/>
  <c r="AF719" i="30"/>
  <c r="A720" i="30"/>
  <c r="K719" i="30"/>
  <c r="V699" i="30"/>
  <c r="AF720" i="30"/>
  <c r="A740" i="30"/>
  <c r="I675" i="30"/>
  <c r="AF677" i="30"/>
  <c r="I696" i="30"/>
  <c r="V698" i="30"/>
  <c r="AF699" i="30"/>
  <c r="V635" i="30"/>
  <c r="V720" i="30"/>
  <c r="V741" i="30"/>
  <c r="A636" i="30"/>
  <c r="K740" i="30"/>
  <c r="AF636" i="30"/>
  <c r="AD738" i="30"/>
</calcChain>
</file>

<file path=xl/sharedStrings.xml><?xml version="1.0" encoding="utf-8"?>
<sst xmlns="http://schemas.openxmlformats.org/spreadsheetml/2006/main" count="3641" uniqueCount="149">
  <si>
    <t>Nizi</t>
  </si>
  <si>
    <t>Točke</t>
  </si>
  <si>
    <t>Mesto</t>
  </si>
  <si>
    <t>/</t>
  </si>
  <si>
    <t>Vnos št.</t>
  </si>
  <si>
    <t>1.krog</t>
  </si>
  <si>
    <t>--</t>
  </si>
  <si>
    <t>S</t>
  </si>
  <si>
    <t>T</t>
  </si>
  <si>
    <t>:</t>
  </si>
  <si>
    <t>2.krog</t>
  </si>
  <si>
    <t>Finale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</si>
  <si>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</si>
  <si>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</si>
  <si>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</si>
  <si>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</si>
  <si>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</si>
  <si>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</si>
  <si>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</si>
  <si>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</si>
  <si>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</si>
  <si>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</si>
  <si>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</si>
  <si>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</si>
  <si>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</si>
  <si>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</si>
  <si>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</si>
  <si>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</si>
  <si>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</si>
  <si>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</si>
  <si>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</si>
  <si>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</si>
  <si>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</si>
  <si>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</si>
  <si>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</si>
  <si>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</si>
  <si>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1/4 finale</t>
  </si>
  <si>
    <t>1/2 finale</t>
  </si>
  <si>
    <t>ID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</si>
  <si>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</si>
  <si>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</si>
  <si>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</si>
  <si>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</si>
  <si>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</si>
  <si>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</si>
  <si>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</si>
  <si>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</si>
  <si>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</si>
  <si>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</si>
  <si>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</si>
  <si>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Predtekmovanje</t>
  </si>
  <si>
    <t>Skupina:</t>
  </si>
  <si>
    <t>Krog:</t>
  </si>
  <si>
    <t/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</si>
  <si>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</si>
  <si>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</si>
  <si>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</si>
  <si>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</si>
  <si>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</si>
  <si>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</si>
  <si>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</si>
  <si>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</si>
  <si>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</si>
  <si>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</si>
  <si>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</si>
  <si>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</si>
  <si>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</si>
  <si>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</si>
  <si>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</si>
  <si>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</si>
  <si>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U19M</t>
  </si>
  <si>
    <t>Svit Kadunc</t>
  </si>
  <si>
    <t>Jaka Krajnc</t>
  </si>
  <si>
    <t>Jaka Škofljanc</t>
  </si>
  <si>
    <t>Aljaž Brezovnik</t>
  </si>
  <si>
    <t>Vid Semprimožnik</t>
  </si>
  <si>
    <t>Žan Simončič</t>
  </si>
  <si>
    <t>Tjaš Petrovčič</t>
  </si>
  <si>
    <t>Bor Rostohar</t>
  </si>
  <si>
    <t>Dominik Rebič</t>
  </si>
  <si>
    <t>Gašper Glavan</t>
  </si>
  <si>
    <t>Rok Košir</t>
  </si>
  <si>
    <t>Urban Ekar</t>
  </si>
  <si>
    <t>Lin Qi Rui</t>
  </si>
  <si>
    <t>Maj Antić</t>
  </si>
  <si>
    <t>Jakob Narobe</t>
  </si>
  <si>
    <t>Tevž Malovrh</t>
  </si>
  <si>
    <t>Žiga Pincolič</t>
  </si>
  <si>
    <t>Erik Jurčič</t>
  </si>
  <si>
    <t>Luka Smej</t>
  </si>
  <si>
    <t>Anže Bregar</t>
  </si>
  <si>
    <t>Tristan Korenič</t>
  </si>
  <si>
    <t>Tjaš Kastelec</t>
  </si>
  <si>
    <t>Lan Krmelj</t>
  </si>
  <si>
    <t>Tilen Grahek</t>
  </si>
  <si>
    <t>Bor Klešnik</t>
  </si>
  <si>
    <t>Vid Klančar</t>
  </si>
  <si>
    <t>Tim Jelnikar</t>
  </si>
  <si>
    <t>Niko Habinc</t>
  </si>
  <si>
    <t>Luka Benčina</t>
  </si>
  <si>
    <t>Svit Vidic</t>
  </si>
  <si>
    <t>Mihajil Isajčev</t>
  </si>
  <si>
    <t>Aleks Koželj</t>
  </si>
  <si>
    <t>Jan Vuzem</t>
  </si>
  <si>
    <t>Vid Marinšek</t>
  </si>
  <si>
    <t>Tristan Franko</t>
  </si>
  <si>
    <t>Brin Širaj</t>
  </si>
  <si>
    <t>Anže Kelhar</t>
  </si>
  <si>
    <t>Anej Hojnik</t>
  </si>
  <si>
    <t>Šentjošt</t>
  </si>
  <si>
    <t>Savinja</t>
  </si>
  <si>
    <t>SU</t>
  </si>
  <si>
    <t>Jesenice</t>
  </si>
  <si>
    <t>Logatec</t>
  </si>
  <si>
    <t>Krka</t>
  </si>
  <si>
    <t>Škofja Loka</t>
  </si>
  <si>
    <t>Šenternej</t>
  </si>
  <si>
    <t>B2</t>
  </si>
  <si>
    <t>Rakek</t>
  </si>
  <si>
    <t>Vesna</t>
  </si>
  <si>
    <t>Ilirija</t>
  </si>
  <si>
    <t>Dobova</t>
  </si>
  <si>
    <t>Mengeš</t>
  </si>
  <si>
    <t>A1</t>
  </si>
  <si>
    <t>G2</t>
  </si>
  <si>
    <t>I1</t>
  </si>
  <si>
    <t>H1</t>
  </si>
  <si>
    <t>E1</t>
  </si>
  <si>
    <t>F2</t>
  </si>
  <si>
    <t>C2</t>
  </si>
  <si>
    <t>J2</t>
  </si>
  <si>
    <t>D1</t>
  </si>
  <si>
    <t>C1</t>
  </si>
  <si>
    <t>H2</t>
  </si>
  <si>
    <t>E2</t>
  </si>
  <si>
    <t>D2</t>
  </si>
  <si>
    <t>F1</t>
  </si>
  <si>
    <t>G1</t>
  </si>
  <si>
    <t>J1</t>
  </si>
  <si>
    <t>A2</t>
  </si>
  <si>
    <t>I2</t>
  </si>
  <si>
    <t>B1</t>
  </si>
  <si>
    <t>Edo Kazić</t>
  </si>
  <si>
    <t>2.</t>
  </si>
  <si>
    <t>4.</t>
  </si>
  <si>
    <t>3.</t>
  </si>
  <si>
    <t>3/0</t>
  </si>
  <si>
    <t>3/2</t>
  </si>
  <si>
    <t>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</si>
</sst>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1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2" xfId="0" applyFont="1" applyBorder="1" applyAlignment="1">
      <alignment horizontal="right" shrinkToFit="1"/>
    </xf>
    <xf numFmtId="20" fontId="28" fillId="0" borderId="8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shrinkToFit="1"/>
    </xf>
    <xf numFmtId="0" fontId="28" fillId="0" borderId="4" xfId="0" applyFont="1" applyBorder="1" applyAlignment="1">
      <alignment horizontal="right" shrinkToFit="1"/>
    </xf>
    <xf numFmtId="20" fontId="28" fillId="0" borderId="9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horizontal="right" shrinkToFit="1"/>
    </xf>
    <xf numFmtId="20" fontId="28" fillId="0" borderId="0" xfId="0" applyNumberFormat="1" applyFont="1" applyAlignment="1">
      <alignment horizontal="right" shrinkToFit="1"/>
    </xf>
    <xf numFmtId="20" fontId="28" fillId="0" borderId="2" xfId="0" applyNumberFormat="1" applyFont="1" applyBorder="1" applyAlignment="1">
      <alignment horizontal="right" shrinkToFit="1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shrinkToFit="1"/>
    </xf>
    <xf numFmtId="20" fontId="28" fillId="0" borderId="1" xfId="0" applyNumberFormat="1" applyFont="1" applyBorder="1" applyAlignment="1">
      <alignment horizontal="right" shrinkToFit="1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10" xfId="0" applyFont="1" applyBorder="1" applyAlignment="1">
      <alignment horizontal="center"/>
    </xf>
    <xf numFmtId="0" fontId="0" fillId="0" borderId="10" xfId="0" applyBorder="1"/>
    <xf numFmtId="49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>
      <alignment shrinkToFit="1"/>
    </xf>
    <xf numFmtId="0" fontId="36" fillId="4" borderId="1" xfId="0" applyFont="1" applyFill="1" applyBorder="1" applyAlignment="1">
      <alignment horizontal="center" shrinkToFit="1"/>
    </xf>
    <xf numFmtId="0" fontId="36" fillId="4" borderId="4" xfId="0" applyFont="1" applyFill="1" applyBorder="1" applyAlignment="1">
      <alignment horizontal="center" shrinkToFit="1"/>
    </xf>
    <xf numFmtId="0" fontId="9" fillId="0" borderId="4" xfId="0" applyFont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5" fillId="0" borderId="0" xfId="1" applyFont="1"/>
    <xf numFmtId="0" fontId="6" fillId="0" borderId="0" xfId="1" applyFont="1"/>
    <xf numFmtId="49" fontId="6" fillId="0" borderId="0" xfId="1" applyNumberFormat="1" applyFont="1"/>
    <xf numFmtId="0" fontId="6" fillId="0" borderId="1" xfId="1" applyFont="1" applyBorder="1"/>
    <xf numFmtId="0" fontId="16" fillId="0" borderId="0" xfId="1" applyFont="1"/>
    <xf numFmtId="0" fontId="9" fillId="0" borderId="10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13" fillId="0" borderId="0" xfId="1" applyNumberFormat="1" applyFont="1" applyAlignment="1">
      <alignment shrinkToFit="1"/>
    </xf>
    <xf numFmtId="164" fontId="13" fillId="0" borderId="1" xfId="1" applyNumberFormat="1" applyFont="1" applyBorder="1" applyAlignment="1">
      <alignment shrinkToFit="1"/>
    </xf>
    <xf numFmtId="164" fontId="18" fillId="0" borderId="0" xfId="1" applyNumberFormat="1" applyFont="1" applyAlignment="1">
      <alignment shrinkToFit="1"/>
    </xf>
    <xf numFmtId="164" fontId="1" fillId="0" borderId="0" xfId="1" applyNumberFormat="1" applyFont="1" applyAlignment="1">
      <alignment shrinkToFit="1"/>
    </xf>
    <xf numFmtId="164" fontId="1" fillId="0" borderId="1" xfId="1" applyNumberFormat="1" applyFont="1" applyBorder="1" applyAlignment="1">
      <alignment shrinkToFit="1"/>
    </xf>
    <xf numFmtId="164" fontId="12" fillId="0" borderId="0" xfId="1" applyNumberFormat="1" applyFont="1" applyAlignment="1">
      <alignment shrinkToFit="1"/>
    </xf>
    <xf numFmtId="0" fontId="4" fillId="0" borderId="0" xfId="1" applyFont="1" applyAlignment="1">
      <alignment horizontal="center"/>
    </xf>
    <xf numFmtId="49" fontId="13" fillId="0" borderId="0" xfId="1" applyNumberFormat="1" applyFont="1"/>
    <xf numFmtId="49" fontId="4" fillId="0" borderId="0" xfId="1" applyNumberFormat="1" applyFont="1" applyAlignment="1">
      <alignment horizontal="center"/>
    </xf>
    <xf numFmtId="0" fontId="13" fillId="0" borderId="1" xfId="1" applyFont="1" applyBorder="1"/>
    <xf numFmtId="0" fontId="13" fillId="0" borderId="0" xfId="1" applyFont="1"/>
    <xf numFmtId="0" fontId="18" fillId="0" borderId="0" xfId="1" applyFont="1"/>
    <xf numFmtId="0" fontId="1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9" fontId="8" fillId="0" borderId="0" xfId="1" applyNumberFormat="1" applyFont="1"/>
    <xf numFmtId="49" fontId="8" fillId="0" borderId="0" xfId="1" applyNumberFormat="1" applyFont="1" applyAlignment="1">
      <alignment horizontal="center"/>
    </xf>
    <xf numFmtId="0" fontId="8" fillId="0" borderId="1" xfId="1" applyFont="1" applyBorder="1"/>
    <xf numFmtId="0" fontId="8" fillId="0" borderId="0" xfId="1" applyFont="1"/>
    <xf numFmtId="0" fontId="20" fillId="0" borderId="0" xfId="1" applyFont="1"/>
    <xf numFmtId="0" fontId="8" fillId="0" borderId="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21" fillId="0" borderId="0" xfId="1" applyFont="1"/>
    <xf numFmtId="0" fontId="21" fillId="0" borderId="2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2" xfId="1" applyFont="1" applyBorder="1"/>
    <xf numFmtId="49" fontId="21" fillId="0" borderId="0" xfId="1" applyNumberFormat="1" applyFont="1"/>
    <xf numFmtId="0" fontId="21" fillId="0" borderId="1" xfId="1" applyFont="1" applyBorder="1"/>
    <xf numFmtId="0" fontId="22" fillId="0" borderId="0" xfId="1" applyFont="1"/>
    <xf numFmtId="0" fontId="3" fillId="0" borderId="0" xfId="1" applyFont="1"/>
    <xf numFmtId="0" fontId="2" fillId="0" borderId="0" xfId="1" applyFont="1"/>
    <xf numFmtId="0" fontId="3" fillId="0" borderId="5" xfId="1" applyFont="1" applyBorder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/>
    <xf numFmtId="0" fontId="3" fillId="0" borderId="1" xfId="1" applyFont="1" applyBorder="1"/>
    <xf numFmtId="0" fontId="23" fillId="0" borderId="0" xfId="1" applyFont="1"/>
    <xf numFmtId="0" fontId="1" fillId="0" borderId="0" xfId="1" applyFont="1"/>
    <xf numFmtId="49" fontId="1" fillId="0" borderId="0" xfId="1" applyNumberFormat="1" applyFont="1"/>
    <xf numFmtId="0" fontId="1" fillId="0" borderId="1" xfId="1" applyFont="1" applyBorder="1"/>
    <xf numFmtId="0" fontId="12" fillId="0" borderId="0" xfId="1" applyFont="1"/>
    <xf numFmtId="0" fontId="13" fillId="0" borderId="2" xfId="1" applyFont="1" applyBorder="1"/>
    <xf numFmtId="49" fontId="13" fillId="0" borderId="2" xfId="1" applyNumberFormat="1" applyFont="1" applyBorder="1"/>
    <xf numFmtId="0" fontId="13" fillId="0" borderId="4" xfId="1" applyFont="1" applyBorder="1"/>
    <xf numFmtId="0" fontId="36" fillId="0" borderId="2" xfId="0" applyFont="1" applyBorder="1" applyAlignment="1">
      <alignment horizontal="center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13" fillId="0" borderId="13" xfId="0" applyFont="1" applyBorder="1"/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2" applyFont="1" applyFill="1"/>
    <xf numFmtId="0" fontId="47" fillId="7" borderId="46" xfId="2" applyFont="1" applyFill="1" applyBorder="1" applyAlignment="1">
      <alignment horizontal="left" vertical="center"/>
    </xf>
    <xf numFmtId="0" fontId="46" fillId="6" borderId="0" xfId="2" applyFont="1" applyFill="1"/>
    <xf numFmtId="0" fontId="49" fillId="6" borderId="0" xfId="0" applyFont="1" applyFill="1"/>
    <xf numFmtId="0" fontId="48" fillId="6" borderId="0" xfId="2" applyFont="1" applyFill="1"/>
    <xf numFmtId="0" fontId="5" fillId="0" borderId="2" xfId="0" applyFont="1" applyBorder="1" applyAlignment="1">
      <alignment shrinkToFit="1"/>
    </xf>
    <xf numFmtId="0" fontId="5" fillId="0" borderId="0" xfId="0" applyFont="1" applyAlignment="1">
      <alignment shrinkToFit="1"/>
    </xf>
    <xf numFmtId="0" fontId="7" fillId="0" borderId="9" xfId="0" applyFont="1" applyBorder="1" applyAlignment="1">
      <alignment shrinkToFi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2" applyFont="1" applyFill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23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 shrinkToFit="1"/>
    </xf>
    <xf numFmtId="0" fontId="14" fillId="0" borderId="26" xfId="0" applyFont="1" applyBorder="1" applyAlignment="1">
      <alignment horizontal="left" vertical="center" shrinkToFit="1"/>
    </xf>
    <xf numFmtId="0" fontId="14" fillId="0" borderId="29" xfId="0" applyFont="1" applyBorder="1" applyAlignment="1">
      <alignment horizontal="left" vertical="center" shrinkToFit="1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center" shrinkToFit="1"/>
    </xf>
    <xf numFmtId="0" fontId="7" fillId="3" borderId="26" xfId="0" applyFont="1" applyFill="1" applyBorder="1" applyAlignment="1">
      <alignment horizontal="center" shrinkToFit="1"/>
    </xf>
    <xf numFmtId="0" fontId="7" fillId="3" borderId="27" xfId="0" applyFont="1" applyFill="1" applyBorder="1" applyAlignment="1">
      <alignment horizontal="center" shrinkToFit="1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3" fillId="4" borderId="47" xfId="0" applyFont="1" applyFill="1" applyBorder="1" applyAlignment="1">
      <alignment horizontal="center" vertical="center"/>
    </xf>
    <xf numFmtId="0" fontId="33" fillId="4" borderId="48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164" fontId="5" fillId="0" borderId="0" xfId="1" applyNumberFormat="1" applyFont="1" applyAlignment="1">
      <alignment horizontal="center" shrinkToFit="1"/>
    </xf>
    <xf numFmtId="0" fontId="21" fillId="0" borderId="2" xfId="1" applyFont="1" applyBorder="1" applyAlignment="1">
      <alignment horizontal="center"/>
    </xf>
    <xf numFmtId="0" fontId="6" fillId="0" borderId="0" xfId="1" applyFont="1" applyAlignment="1">
      <alignment horizontal="right"/>
    </xf>
    <xf numFmtId="20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164" fontId="4" fillId="0" borderId="0" xfId="1" applyNumberFormat="1" applyFont="1" applyAlignment="1">
      <alignment horizontal="center" shrinkToFit="1"/>
    </xf>
    <xf numFmtId="0" fontId="6" fillId="0" borderId="1" xfId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5" fillId="0" borderId="1" xfId="1" applyFont="1" applyBorder="1" applyAlignment="1">
      <alignment horizontal="left"/>
    </xf>
    <xf numFmtId="164" fontId="15" fillId="0" borderId="0" xfId="1" applyNumberFormat="1" applyFont="1" applyAlignment="1">
      <alignment horizontal="center"/>
    </xf>
    <xf numFmtId="0" fontId="11" fillId="3" borderId="30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32" fillId="0" borderId="0" xfId="0" applyFont="1" applyAlignment="1">
      <alignment horizontal="center"/>
    </xf>
  </cellXfs>
  <cellStyles count="3">
    <cellStyle name="Navadno 2" xfId="1" xr:uid="{00000000-0005-0000-0000-000000000000}"/>
    <cellStyle name="Normal" xfId="0" builtinId="0"/>
    <cellStyle name="Normal 2" xfId="2" xr:uid="{00000000-0005-0000-0000-000002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120"/>
  <sheetViews>
    <sheetView topLeftCell="A16" workbookViewId="0">
      <selection activeCell="D27" sqref="D27"/>
    </sheetView>
  </sheetViews>
  <sheetFormatPr defaultColWidth="10" defaultRowHeight="12.5" x14ac:dyDescent="0.25"/>
  <cols>
    <col min="1" max="1" width="6.7265625" style="10" customWidth="1"/>
    <col min="2" max="2" width="7.26953125" style="170" customWidth="1"/>
    <col min="3" max="3" width="7.7265625" style="171" bestFit="1" customWidth="1"/>
    <col min="4" max="4" width="24.1796875" style="78" customWidth="1"/>
    <col min="5" max="5" width="5.81640625" style="6" bestFit="1" customWidth="1"/>
    <col min="6" max="6" width="7.453125" style="78" bestFit="1" customWidth="1"/>
    <col min="7" max="7" width="26.54296875" style="10" customWidth="1"/>
    <col min="8" max="8" width="7.54296875" style="78" bestFit="1" customWidth="1"/>
    <col min="9" max="9" width="18.81640625" style="183" bestFit="1" customWidth="1"/>
    <col min="10" max="15" width="10" style="183"/>
    <col min="16" max="16384" width="10" style="5"/>
  </cols>
  <sheetData>
    <row r="1" spans="1:15" ht="18.5" thickBot="1" x14ac:dyDescent="0.45">
      <c r="A1" s="248" t="s">
        <v>63</v>
      </c>
      <c r="B1" s="249"/>
      <c r="C1" s="249"/>
      <c r="D1" s="249"/>
      <c r="E1" s="249"/>
      <c r="F1" s="249"/>
      <c r="G1" s="250"/>
      <c r="H1" s="5"/>
      <c r="I1" s="236" t="s">
        <v>39</v>
      </c>
      <c r="J1" s="237" t="s">
        <v>40</v>
      </c>
      <c r="K1" s="236" t="s">
        <v>41</v>
      </c>
      <c r="L1" s="236" t="s">
        <v>42</v>
      </c>
      <c r="M1" s="236" t="s">
        <v>43</v>
      </c>
      <c r="N1" s="236"/>
      <c r="O1" s="236"/>
    </row>
    <row r="2" spans="1:15" ht="13.5" thickBot="1" x14ac:dyDescent="0.35">
      <c r="A2" s="5"/>
      <c r="D2" s="10"/>
      <c r="E2" s="78"/>
      <c r="F2" s="18"/>
      <c r="G2" s="78"/>
      <c r="H2" s="5"/>
      <c r="I2" s="238"/>
      <c r="J2" s="239"/>
      <c r="K2" s="239"/>
      <c r="L2" s="239"/>
      <c r="M2" s="239"/>
      <c r="N2" s="239"/>
      <c r="O2" s="239"/>
    </row>
    <row r="3" spans="1:15" ht="16" thickBot="1" x14ac:dyDescent="0.4">
      <c r="B3" s="172" t="s">
        <v>54</v>
      </c>
      <c r="C3" s="173"/>
      <c r="D3" s="174" t="s">
        <v>70</v>
      </c>
      <c r="E3" s="11"/>
      <c r="F3" s="11"/>
      <c r="G3" s="10" t="s">
        <v>65</v>
      </c>
      <c r="H3" s="5"/>
      <c r="I3" s="240" t="s">
        <v>66</v>
      </c>
      <c r="J3" s="237" t="s">
        <v>44</v>
      </c>
      <c r="K3" s="236" t="s">
        <v>45</v>
      </c>
      <c r="L3" s="236" t="s">
        <v>46</v>
      </c>
      <c r="M3" s="236" t="s">
        <v>47</v>
      </c>
      <c r="N3" s="236" t="s">
        <v>48</v>
      </c>
      <c r="O3" s="236" t="s">
        <v>49</v>
      </c>
    </row>
    <row r="4" spans="1:15" s="11" customFormat="1" ht="13.5" thickBot="1" x14ac:dyDescent="0.35">
      <c r="B4" s="175"/>
      <c r="C4" s="176"/>
      <c r="I4" s="241"/>
      <c r="J4" s="239"/>
      <c r="K4" s="239"/>
      <c r="L4" s="239"/>
      <c r="M4" s="239"/>
      <c r="N4" s="239"/>
      <c r="O4" s="239"/>
    </row>
    <row r="5" spans="1:15" s="11" customFormat="1" ht="13" x14ac:dyDescent="0.3">
      <c r="A5" s="233" t="s">
        <v>38</v>
      </c>
      <c r="B5" s="234" t="s">
        <v>55</v>
      </c>
      <c r="C5" s="234" t="s">
        <v>56</v>
      </c>
      <c r="D5" s="234" t="s">
        <v>57</v>
      </c>
      <c r="E5" s="234" t="s">
        <v>58</v>
      </c>
      <c r="F5" s="235" t="s">
        <v>59</v>
      </c>
      <c r="G5" s="234" t="s">
        <v>60</v>
      </c>
      <c r="I5" s="236"/>
      <c r="J5" s="242" t="s">
        <v>8</v>
      </c>
      <c r="K5" s="240" t="s">
        <v>41</v>
      </c>
      <c r="L5" s="240" t="s">
        <v>42</v>
      </c>
      <c r="M5" s="240" t="s">
        <v>67</v>
      </c>
      <c r="N5" s="236"/>
      <c r="O5" s="236"/>
    </row>
    <row r="6" spans="1:15" s="11" customFormat="1" ht="14.5" x14ac:dyDescent="0.35">
      <c r="A6" s="109"/>
      <c r="B6" s="180"/>
      <c r="C6" s="181">
        <v>1</v>
      </c>
      <c r="D6" s="110" t="s">
        <v>71</v>
      </c>
      <c r="E6" s="110" t="s">
        <v>109</v>
      </c>
      <c r="F6" s="177"/>
      <c r="G6" s="178"/>
      <c r="I6" s="243"/>
      <c r="J6" s="244"/>
      <c r="K6" s="244"/>
      <c r="L6" s="244"/>
      <c r="M6" s="244"/>
      <c r="N6" s="243"/>
      <c r="O6" s="243"/>
    </row>
    <row r="7" spans="1:15" s="11" customFormat="1" ht="14.5" x14ac:dyDescent="0.35">
      <c r="A7" s="109"/>
      <c r="B7" s="180"/>
      <c r="C7" s="181">
        <v>2</v>
      </c>
      <c r="D7" s="110" t="s">
        <v>72</v>
      </c>
      <c r="E7" s="110" t="s">
        <v>110</v>
      </c>
      <c r="F7" s="177"/>
      <c r="G7" s="178"/>
      <c r="I7" s="236"/>
      <c r="J7" s="237" t="s">
        <v>68</v>
      </c>
      <c r="K7" s="236" t="s">
        <v>45</v>
      </c>
      <c r="L7" s="236" t="s">
        <v>46</v>
      </c>
      <c r="M7" s="236" t="s">
        <v>47</v>
      </c>
      <c r="N7" s="236" t="s">
        <v>48</v>
      </c>
      <c r="O7" s="236" t="s">
        <v>49</v>
      </c>
    </row>
    <row r="8" spans="1:15" s="11" customFormat="1" ht="14.5" x14ac:dyDescent="0.35">
      <c r="A8" s="109"/>
      <c r="B8" s="180"/>
      <c r="C8" s="181">
        <v>3</v>
      </c>
      <c r="D8" s="110" t="s">
        <v>73</v>
      </c>
      <c r="E8" s="110" t="s">
        <v>111</v>
      </c>
      <c r="F8" s="177"/>
      <c r="G8" s="178"/>
      <c r="I8" s="243"/>
      <c r="J8" s="239"/>
      <c r="K8" s="239"/>
      <c r="L8" s="239"/>
      <c r="M8" s="239"/>
      <c r="N8" s="239"/>
      <c r="O8" s="239"/>
    </row>
    <row r="9" spans="1:15" s="11" customFormat="1" ht="14.5" x14ac:dyDescent="0.35">
      <c r="A9" s="109"/>
      <c r="B9" s="180"/>
      <c r="C9" s="181">
        <v>4</v>
      </c>
      <c r="D9" s="178" t="s">
        <v>142</v>
      </c>
      <c r="E9" s="110" t="s">
        <v>112</v>
      </c>
      <c r="F9" s="177"/>
      <c r="G9" s="178"/>
      <c r="I9" s="251" t="s">
        <v>69</v>
      </c>
      <c r="J9" s="251"/>
      <c r="K9" s="251"/>
      <c r="L9" s="251"/>
      <c r="M9" s="251"/>
      <c r="N9" s="251"/>
      <c r="O9" s="251"/>
    </row>
    <row r="10" spans="1:15" s="11" customFormat="1" ht="14.5" x14ac:dyDescent="0.35">
      <c r="A10" s="109"/>
      <c r="B10" s="180"/>
      <c r="C10" s="181">
        <v>5</v>
      </c>
      <c r="D10" s="110" t="s">
        <v>74</v>
      </c>
      <c r="E10" s="110" t="s">
        <v>110</v>
      </c>
      <c r="F10" s="177"/>
      <c r="G10" s="178"/>
    </row>
    <row r="11" spans="1:15" s="11" customFormat="1" ht="14.5" x14ac:dyDescent="0.35">
      <c r="A11" s="109"/>
      <c r="B11" s="180"/>
      <c r="C11" s="181">
        <v>6</v>
      </c>
      <c r="D11" s="110" t="s">
        <v>75</v>
      </c>
      <c r="E11" s="110" t="s">
        <v>110</v>
      </c>
      <c r="F11" s="177"/>
      <c r="G11" s="178"/>
    </row>
    <row r="12" spans="1:15" s="11" customFormat="1" ht="14.5" x14ac:dyDescent="0.35">
      <c r="A12" s="109"/>
      <c r="B12" s="180"/>
      <c r="C12" s="181">
        <v>7</v>
      </c>
      <c r="D12" s="110" t="s">
        <v>76</v>
      </c>
      <c r="E12" s="110" t="s">
        <v>111</v>
      </c>
      <c r="F12" s="177"/>
      <c r="G12" s="178"/>
    </row>
    <row r="13" spans="1:15" s="11" customFormat="1" ht="14.5" x14ac:dyDescent="0.35">
      <c r="A13" s="109"/>
      <c r="B13" s="180"/>
      <c r="C13" s="181">
        <v>8</v>
      </c>
      <c r="D13" s="110" t="s">
        <v>77</v>
      </c>
      <c r="E13" s="110" t="s">
        <v>113</v>
      </c>
      <c r="F13" s="177"/>
      <c r="G13" s="178"/>
    </row>
    <row r="14" spans="1:15" s="11" customFormat="1" ht="14.5" x14ac:dyDescent="0.35">
      <c r="A14" s="109"/>
      <c r="B14" s="180"/>
      <c r="C14" s="181">
        <v>9</v>
      </c>
      <c r="D14" s="110" t="s">
        <v>78</v>
      </c>
      <c r="E14" s="110" t="s">
        <v>114</v>
      </c>
      <c r="F14" s="177"/>
      <c r="G14" s="178"/>
    </row>
    <row r="15" spans="1:15" s="11" customFormat="1" ht="14.5" x14ac:dyDescent="0.35">
      <c r="A15" s="109"/>
      <c r="B15" s="180"/>
      <c r="C15" s="181">
        <v>10</v>
      </c>
      <c r="D15" s="110" t="s">
        <v>79</v>
      </c>
      <c r="E15" s="110" t="s">
        <v>115</v>
      </c>
      <c r="F15" s="177"/>
      <c r="G15" s="178"/>
    </row>
    <row r="16" spans="1:15" s="11" customFormat="1" ht="14.5" x14ac:dyDescent="0.35">
      <c r="A16" s="109"/>
      <c r="B16" s="180"/>
      <c r="C16" s="181">
        <v>11</v>
      </c>
      <c r="D16" s="110" t="s">
        <v>80</v>
      </c>
      <c r="E16" s="110" t="s">
        <v>116</v>
      </c>
      <c r="F16" s="177"/>
      <c r="G16" s="178"/>
    </row>
    <row r="17" spans="1:7" s="11" customFormat="1" ht="14.5" x14ac:dyDescent="0.35">
      <c r="A17" s="109"/>
      <c r="B17" s="180"/>
      <c r="C17" s="181">
        <v>12</v>
      </c>
      <c r="D17" s="110" t="s">
        <v>81</v>
      </c>
      <c r="E17" s="178" t="s">
        <v>109</v>
      </c>
      <c r="F17" s="177"/>
      <c r="G17" s="178"/>
    </row>
    <row r="18" spans="1:7" s="11" customFormat="1" ht="14.5" x14ac:dyDescent="0.35">
      <c r="A18" s="109"/>
      <c r="B18" s="180"/>
      <c r="C18" s="181">
        <v>13</v>
      </c>
      <c r="D18" s="110" t="s">
        <v>82</v>
      </c>
      <c r="E18" s="110" t="s">
        <v>117</v>
      </c>
      <c r="F18" s="177"/>
      <c r="G18" s="178"/>
    </row>
    <row r="19" spans="1:7" s="11" customFormat="1" ht="14.5" x14ac:dyDescent="0.35">
      <c r="A19" s="109"/>
      <c r="B19" s="180"/>
      <c r="C19" s="181">
        <v>14</v>
      </c>
      <c r="D19" s="110" t="s">
        <v>83</v>
      </c>
      <c r="E19" s="110" t="s">
        <v>118</v>
      </c>
      <c r="F19" s="177"/>
      <c r="G19" s="178"/>
    </row>
    <row r="20" spans="1:7" s="11" customFormat="1" ht="14.5" x14ac:dyDescent="0.35">
      <c r="A20" s="109"/>
      <c r="B20" s="180"/>
      <c r="C20" s="181">
        <v>15</v>
      </c>
      <c r="D20" s="110" t="s">
        <v>84</v>
      </c>
      <c r="E20" s="110" t="s">
        <v>114</v>
      </c>
      <c r="F20" s="177"/>
      <c r="G20" s="178"/>
    </row>
    <row r="21" spans="1:7" s="11" customFormat="1" ht="14.5" x14ac:dyDescent="0.35">
      <c r="A21" s="109"/>
      <c r="B21" s="180"/>
      <c r="C21" s="181">
        <v>16</v>
      </c>
      <c r="D21" s="110" t="s">
        <v>85</v>
      </c>
      <c r="E21" s="110" t="s">
        <v>115</v>
      </c>
      <c r="F21" s="177"/>
      <c r="G21" s="178"/>
    </row>
    <row r="22" spans="1:7" s="11" customFormat="1" ht="14.5" x14ac:dyDescent="0.35">
      <c r="A22" s="109"/>
      <c r="B22" s="180"/>
      <c r="C22" s="181">
        <v>17</v>
      </c>
      <c r="D22" s="110" t="s">
        <v>86</v>
      </c>
      <c r="E22" s="110" t="s">
        <v>117</v>
      </c>
      <c r="F22" s="177"/>
      <c r="G22" s="178"/>
    </row>
    <row r="23" spans="1:7" s="11" customFormat="1" ht="14.5" x14ac:dyDescent="0.35">
      <c r="A23" s="109"/>
      <c r="B23" s="180"/>
      <c r="C23" s="181">
        <v>18</v>
      </c>
      <c r="D23" s="110" t="s">
        <v>87</v>
      </c>
      <c r="E23" s="110" t="s">
        <v>114</v>
      </c>
      <c r="F23" s="177"/>
      <c r="G23" s="178"/>
    </row>
    <row r="24" spans="1:7" s="11" customFormat="1" ht="14.5" x14ac:dyDescent="0.35">
      <c r="A24" s="109"/>
      <c r="B24" s="180"/>
      <c r="C24" s="181">
        <v>19</v>
      </c>
      <c r="D24" s="110" t="s">
        <v>88</v>
      </c>
      <c r="E24" s="110" t="s">
        <v>115</v>
      </c>
      <c r="F24" s="177"/>
      <c r="G24" s="178"/>
    </row>
    <row r="25" spans="1:7" s="11" customFormat="1" ht="14.5" x14ac:dyDescent="0.35">
      <c r="A25" s="109"/>
      <c r="B25" s="180"/>
      <c r="C25" s="181">
        <v>20</v>
      </c>
      <c r="D25" s="110" t="s">
        <v>89</v>
      </c>
      <c r="E25" s="110" t="s">
        <v>119</v>
      </c>
      <c r="F25" s="177"/>
      <c r="G25" s="178"/>
    </row>
    <row r="26" spans="1:7" s="11" customFormat="1" ht="14.5" x14ac:dyDescent="0.35">
      <c r="A26" s="109"/>
      <c r="B26" s="180"/>
      <c r="C26" s="181">
        <v>21</v>
      </c>
      <c r="D26" s="110" t="s">
        <v>90</v>
      </c>
      <c r="E26" s="110" t="s">
        <v>116</v>
      </c>
      <c r="F26" s="177"/>
      <c r="G26" s="178"/>
    </row>
    <row r="27" spans="1:7" s="11" customFormat="1" ht="14.5" x14ac:dyDescent="0.35">
      <c r="A27" s="109"/>
      <c r="B27" s="180"/>
      <c r="C27" s="181">
        <v>22</v>
      </c>
      <c r="D27" s="110" t="s">
        <v>91</v>
      </c>
      <c r="E27" s="110" t="s">
        <v>111</v>
      </c>
      <c r="F27" s="177"/>
      <c r="G27" s="178"/>
    </row>
    <row r="28" spans="1:7" s="11" customFormat="1" ht="14.5" x14ac:dyDescent="0.35">
      <c r="A28" s="109"/>
      <c r="B28" s="180"/>
      <c r="C28" s="181">
        <v>23</v>
      </c>
      <c r="D28" s="110" t="s">
        <v>92</v>
      </c>
      <c r="E28" s="110" t="s">
        <v>114</v>
      </c>
      <c r="F28" s="177"/>
      <c r="G28" s="178"/>
    </row>
    <row r="29" spans="1:7" s="11" customFormat="1" ht="14.5" x14ac:dyDescent="0.35">
      <c r="A29" s="109"/>
      <c r="B29" s="180"/>
      <c r="C29" s="181">
        <v>24</v>
      </c>
      <c r="D29" s="110" t="s">
        <v>93</v>
      </c>
      <c r="E29" s="110" t="s">
        <v>115</v>
      </c>
      <c r="F29" s="177"/>
      <c r="G29" s="178"/>
    </row>
    <row r="30" spans="1:7" s="11" customFormat="1" ht="14.5" x14ac:dyDescent="0.35">
      <c r="A30" s="109"/>
      <c r="B30" s="180"/>
      <c r="C30" s="181">
        <v>25</v>
      </c>
      <c r="D30" s="110" t="s">
        <v>94</v>
      </c>
      <c r="E30" s="110" t="s">
        <v>118</v>
      </c>
      <c r="F30" s="177"/>
      <c r="G30" s="178"/>
    </row>
    <row r="31" spans="1:7" s="11" customFormat="1" ht="14.5" x14ac:dyDescent="0.35">
      <c r="A31" s="109"/>
      <c r="B31" s="180"/>
      <c r="C31" s="181">
        <v>26</v>
      </c>
      <c r="D31" s="110" t="s">
        <v>108</v>
      </c>
      <c r="E31" s="110" t="s">
        <v>119</v>
      </c>
      <c r="F31" s="177"/>
      <c r="G31" s="178"/>
    </row>
    <row r="32" spans="1:7" s="11" customFormat="1" ht="14.5" x14ac:dyDescent="0.35">
      <c r="A32" s="109"/>
      <c r="B32" s="180"/>
      <c r="C32" s="181">
        <v>27</v>
      </c>
      <c r="D32" s="110" t="s">
        <v>95</v>
      </c>
      <c r="E32" s="110" t="s">
        <v>119</v>
      </c>
      <c r="F32" s="177"/>
      <c r="G32" s="178"/>
    </row>
    <row r="33" spans="1:15" s="11" customFormat="1" ht="14.5" x14ac:dyDescent="0.35">
      <c r="A33" s="109"/>
      <c r="B33" s="180"/>
      <c r="C33" s="181">
        <v>28</v>
      </c>
      <c r="D33" s="110" t="s">
        <v>96</v>
      </c>
      <c r="E33" s="110" t="s">
        <v>109</v>
      </c>
      <c r="F33" s="177"/>
      <c r="G33" s="178"/>
    </row>
    <row r="34" spans="1:15" s="11" customFormat="1" ht="14.5" x14ac:dyDescent="0.35">
      <c r="A34" s="109"/>
      <c r="B34" s="180"/>
      <c r="C34" s="181">
        <v>29</v>
      </c>
      <c r="D34" s="110" t="s">
        <v>97</v>
      </c>
      <c r="E34" s="110" t="s">
        <v>120</v>
      </c>
      <c r="F34" s="177"/>
      <c r="G34" s="178"/>
      <c r="I34" s="179"/>
      <c r="J34" s="179"/>
      <c r="K34" s="179"/>
      <c r="L34" s="179"/>
      <c r="M34" s="179"/>
      <c r="N34" s="179"/>
      <c r="O34" s="179"/>
    </row>
    <row r="35" spans="1:15" s="11" customFormat="1" ht="14.5" x14ac:dyDescent="0.35">
      <c r="A35" s="109"/>
      <c r="B35" s="180"/>
      <c r="C35" s="181">
        <v>30</v>
      </c>
      <c r="D35" s="110" t="s">
        <v>98</v>
      </c>
      <c r="E35" s="110" t="s">
        <v>120</v>
      </c>
      <c r="F35" s="177"/>
      <c r="G35" s="178"/>
      <c r="I35" s="179"/>
      <c r="J35" s="179"/>
      <c r="K35" s="179"/>
      <c r="L35" s="179"/>
      <c r="M35" s="179"/>
      <c r="N35" s="179"/>
      <c r="O35" s="179"/>
    </row>
    <row r="36" spans="1:15" s="11" customFormat="1" ht="14.5" x14ac:dyDescent="0.35">
      <c r="A36" s="109"/>
      <c r="B36" s="180"/>
      <c r="C36" s="181">
        <v>31</v>
      </c>
      <c r="D36" s="110" t="s">
        <v>99</v>
      </c>
      <c r="E36" s="110" t="s">
        <v>120</v>
      </c>
      <c r="F36" s="177"/>
      <c r="G36" s="178"/>
      <c r="I36" s="179"/>
      <c r="J36" s="179"/>
      <c r="K36" s="179"/>
      <c r="L36" s="179"/>
      <c r="M36" s="179"/>
      <c r="N36" s="179"/>
      <c r="O36" s="179"/>
    </row>
    <row r="37" spans="1:15" s="11" customFormat="1" ht="14.5" x14ac:dyDescent="0.35">
      <c r="A37" s="109"/>
      <c r="B37" s="180"/>
      <c r="C37" s="181">
        <v>32</v>
      </c>
      <c r="D37" s="110" t="s">
        <v>100</v>
      </c>
      <c r="E37" s="110" t="s">
        <v>120</v>
      </c>
      <c r="F37" s="177"/>
      <c r="G37" s="178"/>
      <c r="I37" s="179"/>
      <c r="J37" s="179"/>
      <c r="K37" s="179"/>
      <c r="L37" s="179"/>
      <c r="M37" s="179"/>
      <c r="N37" s="179"/>
      <c r="O37" s="179"/>
    </row>
    <row r="38" spans="1:15" s="11" customFormat="1" ht="14.5" x14ac:dyDescent="0.35">
      <c r="A38" s="109"/>
      <c r="B38" s="180"/>
      <c r="C38" s="181">
        <v>33</v>
      </c>
      <c r="D38" s="110" t="s">
        <v>101</v>
      </c>
      <c r="E38" s="110" t="s">
        <v>120</v>
      </c>
      <c r="F38" s="177"/>
      <c r="G38" s="178"/>
      <c r="I38" s="179"/>
      <c r="J38" s="179"/>
      <c r="K38" s="179"/>
      <c r="L38" s="179"/>
      <c r="M38" s="179"/>
      <c r="N38" s="179"/>
      <c r="O38" s="179"/>
    </row>
    <row r="39" spans="1:15" s="11" customFormat="1" ht="14.5" x14ac:dyDescent="0.35">
      <c r="A39" s="109"/>
      <c r="B39" s="180"/>
      <c r="C39" s="181">
        <v>34</v>
      </c>
      <c r="D39" s="110" t="s">
        <v>102</v>
      </c>
      <c r="E39" s="110" t="s">
        <v>110</v>
      </c>
      <c r="F39" s="177"/>
      <c r="G39" s="178"/>
      <c r="I39" s="179"/>
      <c r="J39" s="179"/>
      <c r="K39" s="179"/>
      <c r="L39" s="179"/>
      <c r="M39" s="179"/>
      <c r="N39" s="179"/>
      <c r="O39" s="179"/>
    </row>
    <row r="40" spans="1:15" s="11" customFormat="1" ht="14.5" x14ac:dyDescent="0.35">
      <c r="A40" s="109"/>
      <c r="B40" s="180"/>
      <c r="C40" s="181">
        <v>35</v>
      </c>
      <c r="D40" s="110" t="s">
        <v>103</v>
      </c>
      <c r="E40" s="110" t="s">
        <v>121</v>
      </c>
      <c r="F40" s="177"/>
      <c r="G40" s="178"/>
      <c r="I40" s="179"/>
      <c r="J40" s="179"/>
      <c r="K40" s="179"/>
      <c r="L40" s="179"/>
      <c r="M40" s="179"/>
      <c r="N40" s="179"/>
      <c r="O40" s="179"/>
    </row>
    <row r="41" spans="1:15" s="11" customFormat="1" ht="14.5" x14ac:dyDescent="0.35">
      <c r="A41" s="109"/>
      <c r="B41" s="180"/>
      <c r="C41" s="181">
        <v>36</v>
      </c>
      <c r="D41" s="110" t="s">
        <v>104</v>
      </c>
      <c r="E41" s="110" t="s">
        <v>113</v>
      </c>
      <c r="F41" s="177"/>
      <c r="G41" s="178"/>
      <c r="I41" s="179"/>
      <c r="J41" s="179"/>
      <c r="K41" s="179"/>
      <c r="L41" s="179"/>
      <c r="M41" s="179"/>
      <c r="N41" s="179"/>
      <c r="O41" s="179"/>
    </row>
    <row r="42" spans="1:15" s="11" customFormat="1" ht="14.5" x14ac:dyDescent="0.35">
      <c r="A42" s="109"/>
      <c r="B42" s="180"/>
      <c r="C42" s="181">
        <v>37</v>
      </c>
      <c r="D42" s="110" t="s">
        <v>105</v>
      </c>
      <c r="E42" s="110" t="s">
        <v>113</v>
      </c>
      <c r="F42" s="177"/>
      <c r="G42" s="178"/>
      <c r="I42" s="179"/>
      <c r="J42" s="179"/>
      <c r="K42" s="179"/>
      <c r="L42" s="179"/>
      <c r="M42" s="179"/>
      <c r="N42" s="179"/>
      <c r="O42" s="179"/>
    </row>
    <row r="43" spans="1:15" s="11" customFormat="1" ht="14.5" x14ac:dyDescent="0.35">
      <c r="A43" s="109"/>
      <c r="B43" s="180"/>
      <c r="C43" s="181">
        <v>38</v>
      </c>
      <c r="D43" s="110" t="s">
        <v>106</v>
      </c>
      <c r="E43" s="110" t="s">
        <v>113</v>
      </c>
      <c r="F43" s="177"/>
      <c r="G43" s="178"/>
      <c r="I43" s="179"/>
      <c r="J43" s="179"/>
      <c r="K43" s="179"/>
      <c r="L43" s="179"/>
      <c r="M43" s="179"/>
      <c r="N43" s="179"/>
      <c r="O43" s="179"/>
    </row>
    <row r="44" spans="1:15" s="11" customFormat="1" ht="14.5" x14ac:dyDescent="0.35">
      <c r="A44" s="109"/>
      <c r="B44" s="180"/>
      <c r="C44" s="181">
        <v>39</v>
      </c>
      <c r="D44" s="110" t="s">
        <v>107</v>
      </c>
      <c r="E44" s="110" t="s">
        <v>122</v>
      </c>
      <c r="F44" s="177"/>
      <c r="G44" s="178"/>
      <c r="I44" s="179"/>
      <c r="J44" s="179"/>
      <c r="K44" s="179"/>
      <c r="L44" s="179"/>
      <c r="M44" s="179"/>
      <c r="N44" s="179"/>
      <c r="O44" s="179"/>
    </row>
    <row r="45" spans="1:15" s="11" customFormat="1" ht="14.5" x14ac:dyDescent="0.35">
      <c r="A45" s="109"/>
      <c r="B45" s="180"/>
      <c r="C45" s="181"/>
      <c r="D45" s="110"/>
      <c r="E45" s="110"/>
      <c r="F45" s="177"/>
      <c r="G45" s="178"/>
      <c r="I45" s="179"/>
      <c r="J45" s="179"/>
      <c r="K45" s="179"/>
      <c r="L45" s="179"/>
      <c r="M45" s="179"/>
      <c r="N45" s="179"/>
      <c r="O45" s="179"/>
    </row>
    <row r="46" spans="1:15" s="11" customFormat="1" ht="14.5" x14ac:dyDescent="0.35">
      <c r="A46" s="109"/>
      <c r="B46" s="180"/>
      <c r="C46" s="181"/>
      <c r="D46" s="110"/>
      <c r="E46" s="110"/>
      <c r="F46" s="177"/>
      <c r="G46" s="178"/>
      <c r="I46" s="179"/>
      <c r="J46" s="179"/>
      <c r="K46" s="179"/>
      <c r="L46" s="179"/>
      <c r="M46" s="179"/>
      <c r="N46" s="179"/>
      <c r="O46" s="179"/>
    </row>
    <row r="47" spans="1:15" s="11" customFormat="1" ht="14.5" x14ac:dyDescent="0.35">
      <c r="A47" s="109"/>
      <c r="B47" s="180"/>
      <c r="C47" s="181"/>
      <c r="D47" s="110"/>
      <c r="E47" s="110"/>
      <c r="F47" s="177"/>
      <c r="G47" s="178"/>
      <c r="I47" s="179"/>
      <c r="J47" s="179"/>
      <c r="K47" s="179"/>
      <c r="L47" s="179"/>
      <c r="M47" s="179"/>
      <c r="N47" s="179"/>
      <c r="O47" s="179"/>
    </row>
    <row r="48" spans="1:15" s="11" customFormat="1" ht="14.5" x14ac:dyDescent="0.35">
      <c r="A48" s="109"/>
      <c r="B48" s="180"/>
      <c r="C48" s="181"/>
      <c r="D48" s="110"/>
      <c r="E48" s="110"/>
      <c r="F48" s="177"/>
      <c r="G48" s="178"/>
      <c r="I48" s="179"/>
      <c r="J48" s="179"/>
      <c r="K48" s="179"/>
      <c r="L48" s="179"/>
      <c r="M48" s="179"/>
      <c r="N48" s="179"/>
      <c r="O48" s="179"/>
    </row>
    <row r="49" spans="1:15" s="11" customFormat="1" ht="14.5" x14ac:dyDescent="0.35">
      <c r="A49" s="109"/>
      <c r="B49" s="180"/>
      <c r="C49" s="181"/>
      <c r="D49" s="110"/>
      <c r="E49" s="110"/>
      <c r="F49" s="177"/>
      <c r="G49" s="178"/>
      <c r="I49" s="179"/>
      <c r="J49" s="179"/>
      <c r="K49" s="179"/>
      <c r="L49" s="179"/>
      <c r="M49" s="179"/>
      <c r="N49" s="179"/>
      <c r="O49" s="179"/>
    </row>
    <row r="50" spans="1:15" s="11" customFormat="1" ht="14.5" x14ac:dyDescent="0.35">
      <c r="A50" s="109"/>
      <c r="B50" s="180"/>
      <c r="C50" s="181"/>
      <c r="D50" s="110"/>
      <c r="E50" s="110"/>
      <c r="F50" s="177"/>
      <c r="G50" s="178"/>
      <c r="I50" s="179"/>
      <c r="J50" s="179"/>
      <c r="K50" s="179"/>
      <c r="L50" s="179"/>
      <c r="M50" s="179"/>
      <c r="N50" s="179"/>
      <c r="O50" s="179"/>
    </row>
    <row r="51" spans="1:15" s="11" customFormat="1" ht="14.5" x14ac:dyDescent="0.35">
      <c r="A51" s="109"/>
      <c r="B51" s="180"/>
      <c r="C51" s="181"/>
      <c r="D51" s="110"/>
      <c r="E51" s="110"/>
      <c r="F51" s="177"/>
      <c r="G51" s="178"/>
      <c r="I51" s="179"/>
      <c r="J51" s="179"/>
      <c r="K51" s="179"/>
      <c r="L51" s="179"/>
      <c r="M51" s="179"/>
      <c r="N51" s="179"/>
      <c r="O51" s="179"/>
    </row>
    <row r="52" spans="1:15" s="11" customFormat="1" ht="14.5" x14ac:dyDescent="0.35">
      <c r="A52" s="109"/>
      <c r="B52" s="180"/>
      <c r="C52" s="181"/>
      <c r="D52" s="110"/>
      <c r="E52" s="110"/>
      <c r="F52" s="177"/>
      <c r="G52" s="178"/>
      <c r="I52" s="179"/>
      <c r="J52" s="179"/>
      <c r="K52" s="179"/>
      <c r="L52" s="179"/>
      <c r="M52" s="179"/>
      <c r="N52" s="179"/>
      <c r="O52" s="179"/>
    </row>
    <row r="53" spans="1:15" s="11" customFormat="1" ht="14.5" x14ac:dyDescent="0.35">
      <c r="A53" s="109"/>
      <c r="B53" s="180"/>
      <c r="C53" s="181"/>
      <c r="D53" s="110"/>
      <c r="E53" s="110"/>
      <c r="F53" s="177"/>
      <c r="G53" s="178"/>
      <c r="I53" s="179"/>
      <c r="J53" s="179"/>
      <c r="K53" s="179"/>
      <c r="L53" s="179"/>
      <c r="M53" s="179"/>
      <c r="N53" s="179"/>
      <c r="O53" s="179"/>
    </row>
    <row r="54" spans="1:15" s="11" customFormat="1" ht="14.5" x14ac:dyDescent="0.35">
      <c r="A54" s="109"/>
      <c r="B54" s="180"/>
      <c r="C54" s="181"/>
      <c r="D54" s="110"/>
      <c r="E54" s="110"/>
      <c r="F54" s="177"/>
      <c r="G54" s="178"/>
      <c r="I54" s="179"/>
      <c r="J54" s="179"/>
      <c r="K54" s="179"/>
      <c r="L54" s="179"/>
      <c r="M54" s="179"/>
      <c r="N54" s="179"/>
      <c r="O54" s="179"/>
    </row>
    <row r="55" spans="1:15" s="11" customFormat="1" ht="14.5" x14ac:dyDescent="0.35">
      <c r="A55" s="109"/>
      <c r="B55" s="180"/>
      <c r="C55" s="181"/>
      <c r="D55" s="110"/>
      <c r="E55" s="110"/>
      <c r="F55" s="177"/>
      <c r="G55" s="178"/>
      <c r="I55" s="179"/>
      <c r="J55" s="179"/>
      <c r="K55" s="179"/>
      <c r="L55" s="179"/>
      <c r="M55" s="179"/>
      <c r="N55" s="179"/>
      <c r="O55" s="179"/>
    </row>
    <row r="56" spans="1:15" s="11" customFormat="1" ht="14.5" x14ac:dyDescent="0.35">
      <c r="A56" s="109"/>
      <c r="B56" s="180"/>
      <c r="C56" s="181"/>
      <c r="D56" s="110"/>
      <c r="E56" s="110"/>
      <c r="F56" s="177"/>
      <c r="G56" s="178"/>
      <c r="I56" s="179"/>
      <c r="J56" s="179"/>
      <c r="K56" s="179"/>
      <c r="L56" s="179"/>
      <c r="M56" s="179"/>
      <c r="N56" s="179"/>
      <c r="O56" s="179"/>
    </row>
    <row r="57" spans="1:15" s="11" customFormat="1" ht="14.5" x14ac:dyDescent="0.35">
      <c r="A57" s="109"/>
      <c r="B57" s="180"/>
      <c r="C57" s="181"/>
      <c r="D57" s="110"/>
      <c r="E57" s="110"/>
      <c r="F57" s="177"/>
      <c r="G57" s="178"/>
      <c r="I57" s="179"/>
      <c r="J57" s="179"/>
      <c r="K57" s="179"/>
      <c r="L57" s="179"/>
      <c r="M57" s="179"/>
      <c r="N57" s="179"/>
      <c r="O57" s="179"/>
    </row>
    <row r="58" spans="1:15" s="11" customFormat="1" ht="14.5" x14ac:dyDescent="0.35">
      <c r="A58" s="109"/>
      <c r="B58" s="180"/>
      <c r="C58" s="181"/>
      <c r="D58" s="110"/>
      <c r="E58" s="110"/>
      <c r="F58" s="177"/>
      <c r="G58" s="178"/>
      <c r="I58" s="179"/>
      <c r="J58" s="179"/>
      <c r="K58" s="179"/>
      <c r="L58" s="179"/>
      <c r="M58" s="179"/>
      <c r="N58" s="179"/>
      <c r="O58" s="179"/>
    </row>
    <row r="59" spans="1:15" s="11" customFormat="1" ht="14.5" x14ac:dyDescent="0.35">
      <c r="A59" s="109"/>
      <c r="B59" s="180"/>
      <c r="C59" s="181"/>
      <c r="D59" s="110"/>
      <c r="E59" s="110"/>
      <c r="F59" s="177"/>
      <c r="G59" s="178"/>
      <c r="I59" s="179"/>
      <c r="J59" s="179"/>
      <c r="K59" s="179"/>
      <c r="L59" s="179"/>
      <c r="M59" s="179"/>
      <c r="N59" s="179"/>
      <c r="O59" s="179"/>
    </row>
    <row r="60" spans="1:15" s="11" customFormat="1" ht="14.5" x14ac:dyDescent="0.35">
      <c r="A60" s="109"/>
      <c r="B60" s="180"/>
      <c r="C60" s="181"/>
      <c r="D60" s="110"/>
      <c r="E60" s="110"/>
      <c r="F60" s="177"/>
      <c r="G60" s="178"/>
      <c r="I60" s="179"/>
      <c r="J60" s="179"/>
      <c r="K60" s="179"/>
      <c r="L60" s="179"/>
      <c r="M60" s="179"/>
      <c r="N60" s="179"/>
      <c r="O60" s="179"/>
    </row>
    <row r="61" spans="1:15" s="11" customFormat="1" ht="14.5" x14ac:dyDescent="0.35">
      <c r="A61" s="109"/>
      <c r="B61" s="180"/>
      <c r="C61" s="181"/>
      <c r="D61" s="110"/>
      <c r="E61" s="110"/>
      <c r="F61" s="177"/>
      <c r="G61" s="178"/>
      <c r="I61" s="179"/>
      <c r="J61" s="179"/>
      <c r="K61" s="179"/>
      <c r="L61" s="179"/>
      <c r="M61" s="179"/>
      <c r="N61" s="179"/>
      <c r="O61" s="179"/>
    </row>
    <row r="62" spans="1:15" s="11" customFormat="1" ht="14.5" x14ac:dyDescent="0.35">
      <c r="A62" s="109"/>
      <c r="B62" s="180"/>
      <c r="C62" s="181"/>
      <c r="D62" s="110"/>
      <c r="E62" s="110"/>
      <c r="F62" s="177"/>
      <c r="G62" s="178"/>
      <c r="I62" s="179"/>
      <c r="J62" s="179"/>
      <c r="K62" s="179"/>
      <c r="L62" s="179"/>
      <c r="M62" s="179"/>
      <c r="N62" s="179"/>
      <c r="O62" s="179"/>
    </row>
    <row r="63" spans="1:15" s="11" customFormat="1" ht="14.5" x14ac:dyDescent="0.35">
      <c r="A63" s="109"/>
      <c r="B63" s="180"/>
      <c r="C63" s="181"/>
      <c r="D63" s="110"/>
      <c r="E63" s="110"/>
      <c r="F63" s="177"/>
      <c r="G63" s="178"/>
      <c r="I63" s="179"/>
      <c r="J63" s="179"/>
      <c r="K63" s="179"/>
      <c r="L63" s="179"/>
      <c r="M63" s="179"/>
      <c r="N63" s="179"/>
      <c r="O63" s="179"/>
    </row>
    <row r="64" spans="1:15" s="11" customFormat="1" ht="14.5" x14ac:dyDescent="0.35">
      <c r="A64" s="109"/>
      <c r="B64" s="180"/>
      <c r="C64" s="181"/>
      <c r="D64" s="110"/>
      <c r="E64" s="110"/>
      <c r="F64" s="177"/>
      <c r="G64" s="178"/>
      <c r="I64" s="179"/>
      <c r="J64" s="179"/>
      <c r="K64" s="179"/>
      <c r="L64" s="179"/>
      <c r="M64" s="179"/>
      <c r="N64" s="179"/>
      <c r="O64" s="179"/>
    </row>
    <row r="65" spans="1:15" s="11" customFormat="1" ht="14.5" x14ac:dyDescent="0.35">
      <c r="A65" s="109"/>
      <c r="B65" s="180"/>
      <c r="C65" s="181"/>
      <c r="D65" s="110"/>
      <c r="E65" s="110"/>
      <c r="F65" s="177"/>
      <c r="G65" s="178"/>
      <c r="I65" s="179"/>
      <c r="J65" s="179"/>
      <c r="K65" s="179"/>
      <c r="L65" s="179"/>
      <c r="M65" s="179"/>
      <c r="N65" s="179"/>
      <c r="O65" s="179"/>
    </row>
    <row r="66" spans="1:15" s="11" customFormat="1" ht="14.5" x14ac:dyDescent="0.35">
      <c r="A66" s="109"/>
      <c r="B66" s="180"/>
      <c r="C66" s="181"/>
      <c r="D66" s="110"/>
      <c r="E66" s="110"/>
      <c r="F66" s="177"/>
      <c r="G66" s="178"/>
      <c r="I66" s="179"/>
      <c r="J66" s="179"/>
      <c r="K66" s="179"/>
      <c r="L66" s="179"/>
      <c r="M66" s="179"/>
      <c r="N66" s="179"/>
      <c r="O66" s="179"/>
    </row>
    <row r="67" spans="1:15" s="11" customFormat="1" ht="14.5" x14ac:dyDescent="0.35">
      <c r="A67" s="109"/>
      <c r="B67" s="180"/>
      <c r="C67" s="181"/>
      <c r="D67" s="110"/>
      <c r="E67" s="110"/>
      <c r="F67" s="177"/>
      <c r="G67" s="178"/>
      <c r="I67" s="179"/>
      <c r="J67" s="179"/>
      <c r="K67" s="179"/>
      <c r="L67" s="179"/>
      <c r="M67" s="179"/>
      <c r="N67" s="179"/>
      <c r="O67" s="179"/>
    </row>
    <row r="68" spans="1:15" s="11" customFormat="1" ht="14.5" x14ac:dyDescent="0.35">
      <c r="A68" s="109"/>
      <c r="B68" s="180"/>
      <c r="C68" s="181"/>
      <c r="D68" s="110"/>
      <c r="E68" s="110"/>
      <c r="F68" s="177"/>
      <c r="G68" s="178"/>
      <c r="I68" s="179"/>
      <c r="J68" s="179"/>
      <c r="K68" s="179"/>
      <c r="L68" s="179"/>
      <c r="M68" s="179"/>
      <c r="N68" s="179"/>
      <c r="O68" s="179"/>
    </row>
    <row r="69" spans="1:15" s="11" customFormat="1" ht="14.5" x14ac:dyDescent="0.35">
      <c r="A69" s="109"/>
      <c r="B69" s="180"/>
      <c r="C69" s="181"/>
      <c r="D69" s="110"/>
      <c r="E69" s="110"/>
      <c r="F69" s="177"/>
      <c r="G69" s="178"/>
      <c r="I69" s="179"/>
      <c r="J69" s="179"/>
      <c r="K69" s="179"/>
      <c r="L69" s="179"/>
      <c r="M69" s="179"/>
      <c r="N69" s="179"/>
      <c r="O69" s="179"/>
    </row>
    <row r="70" spans="1:15" s="11" customFormat="1" ht="14.5" x14ac:dyDescent="0.35">
      <c r="A70" s="109"/>
      <c r="B70" s="180"/>
      <c r="C70" s="181"/>
      <c r="D70" s="110"/>
      <c r="E70" s="110"/>
      <c r="F70" s="177"/>
      <c r="G70" s="178"/>
      <c r="I70" s="179"/>
      <c r="J70" s="179"/>
      <c r="K70" s="179"/>
      <c r="L70" s="179"/>
      <c r="M70" s="179"/>
      <c r="N70" s="179"/>
      <c r="O70" s="179"/>
    </row>
    <row r="71" spans="1:15" s="11" customFormat="1" ht="14.5" x14ac:dyDescent="0.35">
      <c r="A71" s="109"/>
      <c r="B71" s="180"/>
      <c r="C71" s="181"/>
      <c r="D71" s="110"/>
      <c r="E71" s="110"/>
      <c r="F71" s="177"/>
      <c r="G71" s="178"/>
      <c r="I71" s="179"/>
      <c r="J71" s="179"/>
      <c r="K71" s="179"/>
      <c r="L71" s="179"/>
      <c r="M71" s="179"/>
      <c r="N71" s="179"/>
      <c r="O71" s="179"/>
    </row>
    <row r="72" spans="1:15" s="11" customFormat="1" ht="14.5" x14ac:dyDescent="0.35">
      <c r="A72" s="109"/>
      <c r="B72" s="180"/>
      <c r="C72" s="181"/>
      <c r="D72" s="110"/>
      <c r="E72" s="110"/>
      <c r="F72" s="177"/>
      <c r="G72" s="178"/>
      <c r="I72" s="179"/>
      <c r="J72" s="179"/>
      <c r="K72" s="179"/>
      <c r="L72" s="179"/>
      <c r="M72" s="179"/>
      <c r="N72" s="179"/>
      <c r="O72" s="179"/>
    </row>
    <row r="73" spans="1:15" s="11" customFormat="1" ht="14.5" x14ac:dyDescent="0.35">
      <c r="A73" s="109"/>
      <c r="B73" s="180"/>
      <c r="C73" s="181"/>
      <c r="D73" s="110"/>
      <c r="E73" s="110"/>
      <c r="F73" s="177"/>
      <c r="G73" s="178"/>
      <c r="I73" s="179"/>
      <c r="J73" s="179"/>
      <c r="K73" s="179"/>
      <c r="L73" s="179"/>
      <c r="M73" s="179"/>
      <c r="N73" s="179"/>
      <c r="O73" s="179"/>
    </row>
    <row r="74" spans="1:15" s="11" customFormat="1" ht="14.5" x14ac:dyDescent="0.35">
      <c r="A74" s="109"/>
      <c r="B74" s="180"/>
      <c r="C74" s="181"/>
      <c r="D74" s="110"/>
      <c r="E74" s="110"/>
      <c r="F74" s="177"/>
      <c r="G74" s="178"/>
      <c r="I74" s="179"/>
      <c r="J74" s="179"/>
      <c r="K74" s="179"/>
      <c r="L74" s="179"/>
      <c r="M74" s="179"/>
      <c r="N74" s="179"/>
      <c r="O74" s="179"/>
    </row>
    <row r="75" spans="1:15" s="11" customFormat="1" ht="14.5" x14ac:dyDescent="0.35">
      <c r="A75" s="109"/>
      <c r="B75" s="180"/>
      <c r="C75" s="181"/>
      <c r="D75" s="110"/>
      <c r="E75" s="110"/>
      <c r="F75" s="177"/>
      <c r="G75" s="178"/>
      <c r="I75" s="179"/>
      <c r="J75" s="179"/>
      <c r="K75" s="179"/>
      <c r="L75" s="179"/>
      <c r="M75" s="179"/>
      <c r="N75" s="179"/>
      <c r="O75" s="179"/>
    </row>
    <row r="76" spans="1:15" s="11" customFormat="1" ht="14.5" x14ac:dyDescent="0.35">
      <c r="A76" s="109"/>
      <c r="B76" s="180"/>
      <c r="C76" s="181"/>
      <c r="D76" s="110"/>
      <c r="E76" s="110"/>
      <c r="F76" s="177"/>
      <c r="G76" s="178"/>
      <c r="I76" s="179"/>
      <c r="J76" s="179"/>
      <c r="K76" s="179"/>
      <c r="L76" s="179"/>
      <c r="M76" s="179"/>
      <c r="N76" s="179"/>
      <c r="O76" s="179"/>
    </row>
    <row r="77" spans="1:15" s="11" customFormat="1" ht="14.5" x14ac:dyDescent="0.35">
      <c r="A77" s="109"/>
      <c r="B77" s="180"/>
      <c r="C77" s="181"/>
      <c r="D77" s="110"/>
      <c r="E77" s="110"/>
      <c r="F77" s="177"/>
      <c r="G77" s="178"/>
      <c r="I77" s="179"/>
      <c r="J77" s="179"/>
      <c r="K77" s="179"/>
      <c r="L77" s="179"/>
      <c r="M77" s="179"/>
      <c r="N77" s="179"/>
      <c r="O77" s="179"/>
    </row>
    <row r="78" spans="1:15" s="11" customFormat="1" ht="14.5" x14ac:dyDescent="0.35">
      <c r="A78" s="109"/>
      <c r="B78" s="180"/>
      <c r="C78" s="181"/>
      <c r="D78" s="110"/>
      <c r="E78" s="110"/>
      <c r="F78" s="177"/>
      <c r="G78" s="178"/>
      <c r="I78" s="179"/>
      <c r="J78" s="179"/>
      <c r="K78" s="179"/>
      <c r="L78" s="179"/>
      <c r="M78" s="179"/>
      <c r="N78" s="179"/>
      <c r="O78" s="179"/>
    </row>
    <row r="79" spans="1:15" s="11" customFormat="1" ht="14.5" x14ac:dyDescent="0.35">
      <c r="A79" s="109"/>
      <c r="B79" s="180"/>
      <c r="C79" s="181"/>
      <c r="D79" s="182"/>
      <c r="E79" s="110"/>
      <c r="F79" s="177"/>
      <c r="G79" s="178"/>
      <c r="I79" s="179"/>
      <c r="J79" s="179"/>
      <c r="K79" s="179"/>
      <c r="L79" s="179"/>
      <c r="M79" s="179"/>
      <c r="N79" s="179"/>
      <c r="O79" s="179"/>
    </row>
    <row r="80" spans="1:15" s="11" customFormat="1" ht="14.5" x14ac:dyDescent="0.35">
      <c r="A80" s="109"/>
      <c r="B80" s="180"/>
      <c r="C80" s="181"/>
      <c r="D80" s="110"/>
      <c r="E80" s="110"/>
      <c r="F80" s="177"/>
      <c r="G80" s="178"/>
      <c r="I80" s="179"/>
      <c r="J80" s="179"/>
      <c r="K80" s="179"/>
      <c r="L80" s="179"/>
      <c r="M80" s="179"/>
      <c r="N80" s="179"/>
      <c r="O80" s="179"/>
    </row>
    <row r="81" spans="1:15" s="11" customFormat="1" ht="14.5" x14ac:dyDescent="0.35">
      <c r="A81" s="109"/>
      <c r="B81" s="180"/>
      <c r="C81" s="181"/>
      <c r="D81" s="110"/>
      <c r="E81" s="110"/>
      <c r="F81" s="177"/>
      <c r="G81" s="178"/>
      <c r="I81" s="179"/>
      <c r="J81" s="179"/>
      <c r="K81" s="179"/>
      <c r="L81" s="179"/>
      <c r="M81" s="179"/>
      <c r="N81" s="179"/>
      <c r="O81" s="179"/>
    </row>
    <row r="82" spans="1:15" s="11" customFormat="1" ht="14.5" x14ac:dyDescent="0.35">
      <c r="A82" s="109"/>
      <c r="B82" s="180"/>
      <c r="C82" s="181"/>
      <c r="D82" s="110"/>
      <c r="E82" s="110"/>
      <c r="F82" s="177"/>
      <c r="G82" s="178"/>
      <c r="I82" s="179"/>
      <c r="J82" s="179"/>
      <c r="K82" s="179"/>
      <c r="L82" s="179"/>
      <c r="M82" s="179"/>
      <c r="N82" s="179"/>
      <c r="O82" s="179"/>
    </row>
    <row r="83" spans="1:15" s="11" customFormat="1" ht="14.5" x14ac:dyDescent="0.35">
      <c r="A83" s="109"/>
      <c r="B83" s="180"/>
      <c r="C83" s="181"/>
      <c r="D83" s="110"/>
      <c r="E83" s="110"/>
      <c r="F83" s="177"/>
      <c r="G83" s="178"/>
      <c r="H83" s="78"/>
      <c r="I83" s="183"/>
      <c r="J83" s="183"/>
      <c r="K83" s="183"/>
      <c r="L83" s="183"/>
      <c r="M83" s="183"/>
      <c r="N83" s="183"/>
      <c r="O83" s="183"/>
    </row>
    <row r="84" spans="1:15" s="11" customFormat="1" ht="14.5" x14ac:dyDescent="0.35">
      <c r="A84" s="109"/>
      <c r="B84" s="180"/>
      <c r="C84" s="181"/>
      <c r="D84" s="110"/>
      <c r="E84" s="110"/>
      <c r="F84" s="177"/>
      <c r="G84" s="178"/>
      <c r="H84" s="78"/>
      <c r="I84" s="183"/>
      <c r="J84" s="183"/>
      <c r="K84" s="183"/>
      <c r="L84" s="183"/>
      <c r="M84" s="183"/>
      <c r="N84" s="183"/>
      <c r="O84" s="183"/>
    </row>
    <row r="85" spans="1:15" s="11" customFormat="1" ht="14.5" x14ac:dyDescent="0.35">
      <c r="A85" s="109"/>
      <c r="B85" s="180"/>
      <c r="C85" s="181"/>
      <c r="D85" s="110"/>
      <c r="E85" s="110"/>
      <c r="F85" s="177"/>
      <c r="G85" s="178"/>
      <c r="H85" s="78"/>
      <c r="I85" s="183"/>
      <c r="J85" s="183"/>
      <c r="K85" s="183"/>
      <c r="L85" s="183"/>
      <c r="M85" s="183"/>
      <c r="N85" s="183"/>
      <c r="O85" s="183"/>
    </row>
    <row r="86" spans="1:15" s="11" customFormat="1" ht="14.5" x14ac:dyDescent="0.35">
      <c r="A86" s="109"/>
      <c r="B86" s="180"/>
      <c r="C86" s="181"/>
      <c r="D86" s="110"/>
      <c r="E86" s="110"/>
      <c r="F86" s="177"/>
      <c r="G86" s="178"/>
      <c r="H86" s="78"/>
      <c r="I86" s="183"/>
      <c r="J86" s="183"/>
      <c r="K86" s="183"/>
      <c r="L86" s="183"/>
      <c r="M86" s="183"/>
      <c r="N86" s="183"/>
      <c r="O86" s="183"/>
    </row>
    <row r="87" spans="1:15" s="11" customFormat="1" ht="14.5" x14ac:dyDescent="0.35">
      <c r="A87" s="109"/>
      <c r="B87" s="180"/>
      <c r="C87" s="181"/>
      <c r="D87" s="110"/>
      <c r="E87" s="110"/>
      <c r="F87" s="177"/>
      <c r="G87" s="178"/>
      <c r="H87" s="78"/>
      <c r="I87" s="183"/>
      <c r="J87" s="183"/>
      <c r="K87" s="183"/>
      <c r="L87" s="183"/>
      <c r="M87" s="183"/>
      <c r="N87" s="183"/>
      <c r="O87" s="183"/>
    </row>
    <row r="88" spans="1:15" s="11" customFormat="1" ht="14.5" x14ac:dyDescent="0.35">
      <c r="A88" s="109"/>
      <c r="B88" s="180"/>
      <c r="C88" s="181"/>
      <c r="D88" s="110"/>
      <c r="E88" s="110"/>
      <c r="F88" s="177"/>
      <c r="G88" s="178"/>
      <c r="H88" s="78"/>
      <c r="I88" s="183"/>
      <c r="J88" s="183"/>
      <c r="K88" s="183"/>
      <c r="L88" s="183"/>
      <c r="M88" s="183"/>
      <c r="N88" s="183"/>
      <c r="O88" s="183"/>
    </row>
    <row r="89" spans="1:15" s="11" customFormat="1" ht="14.5" x14ac:dyDescent="0.35">
      <c r="A89" s="109"/>
      <c r="B89" s="180"/>
      <c r="C89" s="181"/>
      <c r="D89" s="110"/>
      <c r="E89" s="110"/>
      <c r="F89" s="177"/>
      <c r="G89" s="178"/>
      <c r="H89" s="78"/>
      <c r="I89" s="183"/>
      <c r="J89" s="183"/>
      <c r="K89" s="183"/>
      <c r="L89" s="183"/>
      <c r="M89" s="183"/>
      <c r="N89" s="183"/>
      <c r="O89" s="183"/>
    </row>
    <row r="90" spans="1:15" s="11" customFormat="1" ht="14.5" x14ac:dyDescent="0.35">
      <c r="A90" s="109"/>
      <c r="B90" s="180"/>
      <c r="C90" s="181"/>
      <c r="D90" s="110"/>
      <c r="E90" s="110"/>
      <c r="F90" s="177"/>
      <c r="G90" s="178"/>
      <c r="H90" s="78"/>
      <c r="I90" s="183"/>
      <c r="J90" s="183"/>
      <c r="K90" s="183"/>
      <c r="L90" s="183"/>
      <c r="M90" s="183"/>
      <c r="N90" s="183"/>
      <c r="O90" s="183"/>
    </row>
    <row r="91" spans="1:15" s="11" customFormat="1" ht="14.5" x14ac:dyDescent="0.35">
      <c r="A91" s="109"/>
      <c r="B91" s="180"/>
      <c r="C91" s="181"/>
      <c r="D91" s="110"/>
      <c r="E91" s="110"/>
      <c r="F91" s="177"/>
      <c r="G91" s="178"/>
      <c r="H91" s="78"/>
      <c r="I91" s="183"/>
      <c r="J91" s="183"/>
      <c r="K91" s="183"/>
      <c r="L91" s="183"/>
      <c r="M91" s="183"/>
      <c r="N91" s="183"/>
      <c r="O91" s="183"/>
    </row>
    <row r="92" spans="1:15" s="11" customFormat="1" ht="14.5" x14ac:dyDescent="0.35">
      <c r="A92" s="109"/>
      <c r="B92" s="180"/>
      <c r="C92" s="181"/>
      <c r="D92" s="110"/>
      <c r="E92" s="110"/>
      <c r="F92" s="177"/>
      <c r="G92" s="178"/>
      <c r="H92" s="78"/>
      <c r="I92" s="183"/>
      <c r="J92" s="183"/>
      <c r="K92" s="183"/>
      <c r="L92" s="183"/>
      <c r="M92" s="183"/>
      <c r="N92" s="183"/>
      <c r="O92" s="183"/>
    </row>
    <row r="93" spans="1:15" s="11" customFormat="1" ht="14.5" x14ac:dyDescent="0.35">
      <c r="A93" s="109"/>
      <c r="B93" s="180"/>
      <c r="C93" s="181"/>
      <c r="D93" s="110"/>
      <c r="E93" s="110"/>
      <c r="F93" s="177"/>
      <c r="G93" s="178"/>
      <c r="H93" s="78"/>
      <c r="I93" s="183"/>
      <c r="J93" s="183"/>
      <c r="K93" s="183"/>
      <c r="L93" s="183"/>
      <c r="M93" s="183"/>
      <c r="N93" s="183"/>
      <c r="O93" s="183"/>
    </row>
    <row r="94" spans="1:15" s="11" customFormat="1" ht="14.5" x14ac:dyDescent="0.35">
      <c r="A94" s="109"/>
      <c r="B94" s="180"/>
      <c r="C94" s="181"/>
      <c r="D94" s="110"/>
      <c r="E94" s="110"/>
      <c r="F94" s="177"/>
      <c r="G94" s="178"/>
      <c r="H94" s="78"/>
      <c r="I94" s="183"/>
      <c r="J94" s="183"/>
      <c r="K94" s="183"/>
      <c r="L94" s="183"/>
      <c r="M94" s="183"/>
      <c r="N94" s="183"/>
      <c r="O94" s="183"/>
    </row>
    <row r="95" spans="1:15" s="11" customFormat="1" ht="14.5" x14ac:dyDescent="0.35">
      <c r="A95" s="109"/>
      <c r="B95" s="180"/>
      <c r="C95" s="181"/>
      <c r="D95" s="110"/>
      <c r="E95" s="110"/>
      <c r="F95" s="177"/>
      <c r="G95" s="178"/>
      <c r="H95" s="78"/>
      <c r="I95" s="183"/>
      <c r="J95" s="183"/>
      <c r="K95" s="183"/>
      <c r="L95" s="183"/>
      <c r="M95" s="183"/>
      <c r="N95" s="183"/>
      <c r="O95" s="183"/>
    </row>
    <row r="96" spans="1:15" s="11" customFormat="1" ht="14.5" x14ac:dyDescent="0.35">
      <c r="A96" s="109"/>
      <c r="B96" s="180"/>
      <c r="C96" s="181"/>
      <c r="D96" s="110"/>
      <c r="E96" s="110"/>
      <c r="F96" s="177"/>
      <c r="G96" s="178"/>
      <c r="H96" s="78"/>
      <c r="I96" s="183"/>
      <c r="J96" s="183"/>
      <c r="K96" s="183"/>
      <c r="L96" s="183"/>
      <c r="M96" s="183"/>
      <c r="N96" s="183"/>
      <c r="O96" s="183"/>
    </row>
    <row r="97" spans="1:15" s="11" customFormat="1" ht="14.5" x14ac:dyDescent="0.35">
      <c r="A97" s="109"/>
      <c r="B97" s="180"/>
      <c r="C97" s="181"/>
      <c r="D97" s="110"/>
      <c r="E97" s="110"/>
      <c r="F97" s="177"/>
      <c r="G97" s="178"/>
      <c r="H97" s="78"/>
      <c r="I97" s="183"/>
      <c r="J97" s="183"/>
      <c r="K97" s="183"/>
      <c r="L97" s="183"/>
      <c r="M97" s="183"/>
      <c r="N97" s="183"/>
      <c r="O97" s="183"/>
    </row>
    <row r="98" spans="1:15" s="11" customFormat="1" ht="14.5" x14ac:dyDescent="0.35">
      <c r="A98" s="109"/>
      <c r="B98" s="180"/>
      <c r="C98" s="181"/>
      <c r="D98" s="110"/>
      <c r="E98" s="110"/>
      <c r="F98" s="177"/>
      <c r="G98" s="178"/>
      <c r="H98" s="78"/>
      <c r="I98" s="183"/>
      <c r="J98" s="183"/>
      <c r="K98" s="183"/>
      <c r="L98" s="183"/>
      <c r="M98" s="183"/>
      <c r="N98" s="183"/>
      <c r="O98" s="183"/>
    </row>
    <row r="99" spans="1:15" s="11" customFormat="1" ht="14.5" x14ac:dyDescent="0.35">
      <c r="A99" s="109"/>
      <c r="B99" s="180"/>
      <c r="C99" s="181"/>
      <c r="D99" s="110"/>
      <c r="E99" s="110"/>
      <c r="F99" s="177"/>
      <c r="G99" s="178"/>
      <c r="H99" s="78"/>
      <c r="I99" s="183"/>
      <c r="J99" s="183"/>
      <c r="K99" s="183"/>
      <c r="L99" s="183"/>
      <c r="M99" s="183"/>
      <c r="N99" s="183"/>
      <c r="O99" s="183"/>
    </row>
    <row r="100" spans="1:15" s="11" customFormat="1" ht="14.5" x14ac:dyDescent="0.35">
      <c r="A100" s="109"/>
      <c r="B100" s="180"/>
      <c r="C100" s="181"/>
      <c r="D100" s="110"/>
      <c r="E100" s="110"/>
      <c r="F100" s="177"/>
      <c r="G100" s="178"/>
      <c r="H100" s="78"/>
      <c r="I100" s="183"/>
      <c r="J100" s="183"/>
      <c r="K100" s="183"/>
      <c r="L100" s="183"/>
      <c r="M100" s="183"/>
      <c r="N100" s="183"/>
      <c r="O100" s="183"/>
    </row>
    <row r="101" spans="1:15" s="11" customFormat="1" ht="14.5" x14ac:dyDescent="0.35">
      <c r="A101" s="109"/>
      <c r="B101" s="180"/>
      <c r="C101" s="181"/>
      <c r="D101" s="110"/>
      <c r="E101" s="110"/>
      <c r="F101" s="177"/>
      <c r="G101" s="178"/>
      <c r="H101" s="78"/>
      <c r="I101" s="183"/>
      <c r="J101" s="183"/>
      <c r="K101" s="183"/>
      <c r="L101" s="183"/>
      <c r="M101" s="183"/>
      <c r="N101" s="183"/>
      <c r="O101" s="183"/>
    </row>
    <row r="102" spans="1:15" s="11" customFormat="1" ht="14.5" x14ac:dyDescent="0.35">
      <c r="A102" s="109"/>
      <c r="B102" s="180"/>
      <c r="C102" s="181"/>
      <c r="D102" s="110"/>
      <c r="E102" s="110"/>
      <c r="F102" s="177"/>
      <c r="G102" s="178"/>
      <c r="H102" s="78"/>
      <c r="I102" s="183"/>
      <c r="J102" s="183"/>
      <c r="K102" s="183"/>
      <c r="L102" s="183"/>
      <c r="M102" s="183"/>
      <c r="N102" s="183"/>
      <c r="O102" s="183"/>
    </row>
    <row r="103" spans="1:15" s="11" customFormat="1" ht="14.5" x14ac:dyDescent="0.35">
      <c r="A103" s="109"/>
      <c r="B103" s="180"/>
      <c r="C103" s="181"/>
      <c r="D103" s="110"/>
      <c r="E103" s="110"/>
      <c r="F103" s="177"/>
      <c r="G103" s="178"/>
      <c r="H103" s="78"/>
      <c r="I103" s="183"/>
      <c r="J103" s="183"/>
      <c r="K103" s="183"/>
      <c r="L103" s="183"/>
      <c r="M103" s="183"/>
      <c r="N103" s="183"/>
      <c r="O103" s="183"/>
    </row>
    <row r="104" spans="1:15" s="11" customFormat="1" ht="14.5" x14ac:dyDescent="0.35">
      <c r="A104" s="109"/>
      <c r="B104" s="180"/>
      <c r="C104" s="181"/>
      <c r="D104" s="110"/>
      <c r="E104" s="110"/>
      <c r="F104" s="177"/>
      <c r="G104" s="178"/>
      <c r="H104" s="78"/>
      <c r="I104" s="183"/>
      <c r="J104" s="183"/>
      <c r="K104" s="183"/>
      <c r="L104" s="183"/>
      <c r="M104" s="183"/>
      <c r="N104" s="183"/>
      <c r="O104" s="183"/>
    </row>
    <row r="105" spans="1:15" s="11" customFormat="1" ht="14.5" x14ac:dyDescent="0.35">
      <c r="A105" s="109"/>
      <c r="B105" s="180"/>
      <c r="C105" s="181"/>
      <c r="D105" s="110"/>
      <c r="E105" s="110"/>
      <c r="F105" s="177"/>
      <c r="G105" s="178"/>
      <c r="H105" s="78"/>
      <c r="I105" s="183"/>
      <c r="J105" s="183"/>
      <c r="K105" s="183"/>
      <c r="L105" s="183"/>
      <c r="M105" s="183"/>
      <c r="N105" s="183"/>
      <c r="O105" s="183"/>
    </row>
    <row r="106" spans="1:15" s="11" customFormat="1" ht="14.5" x14ac:dyDescent="0.35">
      <c r="A106" s="109"/>
      <c r="B106" s="180"/>
      <c r="C106" s="181"/>
      <c r="D106" s="110"/>
      <c r="E106" s="110"/>
      <c r="F106" s="177"/>
      <c r="G106" s="178"/>
      <c r="H106" s="78"/>
      <c r="I106" s="183"/>
      <c r="J106" s="183"/>
      <c r="K106" s="183"/>
      <c r="L106" s="183"/>
      <c r="M106" s="183"/>
      <c r="N106" s="183"/>
      <c r="O106" s="183"/>
    </row>
    <row r="107" spans="1:15" s="11" customFormat="1" ht="14.5" x14ac:dyDescent="0.35">
      <c r="A107" s="109"/>
      <c r="B107" s="180"/>
      <c r="C107" s="181"/>
      <c r="D107" s="110"/>
      <c r="E107" s="110"/>
      <c r="F107" s="177"/>
      <c r="G107" s="178"/>
      <c r="H107" s="78"/>
      <c r="I107" s="183"/>
      <c r="J107" s="183"/>
      <c r="K107" s="183"/>
      <c r="L107" s="183"/>
      <c r="M107" s="183"/>
      <c r="N107" s="183"/>
      <c r="O107" s="183"/>
    </row>
    <row r="108" spans="1:15" s="11" customFormat="1" ht="14.5" x14ac:dyDescent="0.35">
      <c r="A108" s="109"/>
      <c r="B108" s="180"/>
      <c r="C108" s="181"/>
      <c r="D108" s="110"/>
      <c r="E108" s="110"/>
      <c r="F108" s="177"/>
      <c r="G108" s="178"/>
      <c r="H108" s="78"/>
      <c r="I108" s="183"/>
      <c r="J108" s="183"/>
      <c r="K108" s="183"/>
      <c r="L108" s="183"/>
      <c r="M108" s="183"/>
      <c r="N108" s="183"/>
      <c r="O108" s="183"/>
    </row>
    <row r="109" spans="1:15" s="11" customFormat="1" ht="14.5" x14ac:dyDescent="0.35">
      <c r="A109" s="109"/>
      <c r="B109" s="180"/>
      <c r="C109" s="181"/>
      <c r="D109" s="110"/>
      <c r="E109" s="110"/>
      <c r="F109" s="177"/>
      <c r="G109" s="178"/>
      <c r="H109" s="78"/>
      <c r="I109" s="183"/>
      <c r="J109" s="183"/>
      <c r="K109" s="183"/>
      <c r="L109" s="183"/>
      <c r="M109" s="183"/>
      <c r="N109" s="183"/>
      <c r="O109" s="183"/>
    </row>
    <row r="110" spans="1:15" s="11" customFormat="1" ht="14.5" x14ac:dyDescent="0.35">
      <c r="A110" s="109"/>
      <c r="B110" s="180"/>
      <c r="C110" s="181"/>
      <c r="D110" s="110"/>
      <c r="E110" s="110"/>
      <c r="F110" s="177"/>
      <c r="G110" s="178"/>
      <c r="H110" s="78"/>
      <c r="I110" s="183"/>
      <c r="J110" s="183"/>
      <c r="K110" s="183"/>
      <c r="L110" s="183"/>
      <c r="M110" s="183"/>
      <c r="N110" s="183"/>
      <c r="O110" s="183"/>
    </row>
    <row r="111" spans="1:15" s="11" customFormat="1" ht="14.5" x14ac:dyDescent="0.35">
      <c r="A111" s="109"/>
      <c r="B111" s="180"/>
      <c r="C111" s="181"/>
      <c r="D111" s="110"/>
      <c r="E111" s="110"/>
      <c r="F111" s="177"/>
      <c r="G111" s="178"/>
      <c r="H111" s="78"/>
      <c r="I111" s="183"/>
      <c r="J111" s="183"/>
      <c r="K111" s="183"/>
      <c r="L111" s="183"/>
      <c r="M111" s="183"/>
      <c r="N111" s="183"/>
      <c r="O111" s="183"/>
    </row>
    <row r="112" spans="1:15" s="11" customFormat="1" ht="14.5" x14ac:dyDescent="0.35">
      <c r="A112" s="109"/>
      <c r="B112" s="180"/>
      <c r="C112" s="181"/>
      <c r="D112" s="110"/>
      <c r="E112" s="110"/>
      <c r="F112" s="177"/>
      <c r="G112" s="178"/>
      <c r="H112" s="78"/>
      <c r="I112" s="183"/>
      <c r="J112" s="183"/>
      <c r="K112" s="183"/>
      <c r="L112" s="183"/>
      <c r="M112" s="183"/>
      <c r="N112" s="183"/>
      <c r="O112" s="183"/>
    </row>
    <row r="113" spans="1:7" ht="14.5" x14ac:dyDescent="0.35">
      <c r="A113" s="109"/>
      <c r="B113" s="180"/>
      <c r="C113" s="181"/>
      <c r="D113" s="110"/>
      <c r="E113" s="110"/>
      <c r="F113" s="177"/>
      <c r="G113" s="178"/>
    </row>
    <row r="114" spans="1:7" ht="14.5" x14ac:dyDescent="0.35">
      <c r="A114" s="109"/>
      <c r="B114" s="180"/>
      <c r="C114" s="181"/>
      <c r="D114" s="110"/>
      <c r="E114" s="110"/>
      <c r="F114" s="177"/>
      <c r="G114" s="178"/>
    </row>
    <row r="115" spans="1:7" ht="14.5" x14ac:dyDescent="0.35">
      <c r="A115" s="109"/>
      <c r="B115" s="180"/>
      <c r="C115" s="181"/>
      <c r="D115" s="110"/>
      <c r="E115" s="110"/>
      <c r="F115" s="177"/>
      <c r="G115" s="178"/>
    </row>
    <row r="116" spans="1:7" ht="14.5" x14ac:dyDescent="0.35">
      <c r="A116" s="109"/>
      <c r="B116" s="180"/>
      <c r="C116" s="181"/>
      <c r="D116" s="110"/>
      <c r="E116" s="110"/>
      <c r="F116" s="177"/>
      <c r="G116" s="178"/>
    </row>
    <row r="117" spans="1:7" ht="14.5" x14ac:dyDescent="0.35">
      <c r="A117" s="109"/>
      <c r="B117" s="180"/>
      <c r="C117" s="181"/>
      <c r="D117" s="110"/>
      <c r="E117" s="110"/>
      <c r="F117" s="177"/>
      <c r="G117" s="178"/>
    </row>
    <row r="118" spans="1:7" ht="14.5" x14ac:dyDescent="0.35">
      <c r="A118" s="109"/>
      <c r="B118" s="180"/>
      <c r="C118" s="181"/>
      <c r="D118" s="110"/>
      <c r="E118" s="110"/>
      <c r="F118" s="177"/>
      <c r="G118" s="178"/>
    </row>
    <row r="119" spans="1:7" ht="15" thickBot="1" x14ac:dyDescent="0.4">
      <c r="A119" s="109"/>
      <c r="B119" s="180"/>
      <c r="C119" s="181"/>
      <c r="D119" s="110"/>
      <c r="E119" s="110"/>
      <c r="F119" s="177"/>
      <c r="G119" s="178"/>
    </row>
    <row r="120" spans="1:7" ht="13.5" thickBot="1" x14ac:dyDescent="0.35">
      <c r="A120" s="227"/>
      <c r="B120" s="228"/>
      <c r="C120" s="229">
        <v>999</v>
      </c>
      <c r="D120" s="230" t="s">
        <v>24</v>
      </c>
      <c r="E120" s="231" t="s">
        <v>3</v>
      </c>
      <c r="F120" s="230"/>
      <c r="G120" s="232" t="s">
        <v>64</v>
      </c>
    </row>
  </sheetData>
  <mergeCells count="2">
    <mergeCell ref="A1:G1"/>
    <mergeCell ref="I9:O9"/>
  </mergeCells>
  <phoneticPr fontId="10" type="noConversion"/>
  <conditionalFormatting sqref="A6:G119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LET,MLADINCI,MLADINKE,KADETI,KADETINJE,ML.KADETI,ML.KADETINJE,U19M"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93"/>
  <sheetViews>
    <sheetView topLeftCell="A40" workbookViewId="0">
      <selection activeCell="AM76" sqref="AM76"/>
    </sheetView>
  </sheetViews>
  <sheetFormatPr defaultColWidth="9.1796875" defaultRowHeight="14" x14ac:dyDescent="0.3"/>
  <cols>
    <col min="1" max="1" width="3.81640625" style="83" customWidth="1"/>
    <col min="2" max="2" width="3.26953125" style="46" customWidth="1"/>
    <col min="3" max="3" width="3.26953125" style="60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108" bestFit="1" customWidth="1"/>
    <col min="40" max="49" width="2" style="1" bestFit="1" customWidth="1"/>
    <col min="50" max="16384" width="9.1796875" style="1"/>
  </cols>
  <sheetData>
    <row r="1" spans="1:50" ht="11.5" x14ac:dyDescent="0.25">
      <c r="B1" s="331" t="str">
        <f>Prijave!A1</f>
        <v>NAZIV TEKMOVANJA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3"/>
    </row>
    <row r="2" spans="1:50" ht="12" thickBot="1" x14ac:dyDescent="0.3">
      <c r="B2" s="352" t="str">
        <f>Prijave!D3&amp;" - Predtekmovanje"</f>
        <v>U19M - Predtekmovanje</v>
      </c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353"/>
      <c r="AE2" s="353"/>
      <c r="AF2" s="353"/>
      <c r="AG2" s="353"/>
      <c r="AH2" s="353"/>
      <c r="AI2" s="353"/>
      <c r="AJ2" s="354"/>
    </row>
    <row r="3" spans="1:50" ht="9" customHeight="1" thickBot="1" x14ac:dyDescent="0.35"/>
    <row r="4" spans="1:50" ht="12.75" customHeight="1" x14ac:dyDescent="0.25">
      <c r="B4" s="254">
        <v>1</v>
      </c>
      <c r="C4" s="256" t="s">
        <v>12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8"/>
      <c r="P4" s="262">
        <v>1</v>
      </c>
      <c r="Q4" s="263"/>
      <c r="R4" s="264"/>
      <c r="S4" s="334">
        <v>2</v>
      </c>
      <c r="T4" s="263"/>
      <c r="U4" s="264"/>
      <c r="V4" s="334">
        <v>3</v>
      </c>
      <c r="W4" s="263"/>
      <c r="X4" s="264"/>
      <c r="Y4" s="334">
        <v>4</v>
      </c>
      <c r="Z4" s="263"/>
      <c r="AA4" s="344"/>
      <c r="AB4" s="346" t="s">
        <v>0</v>
      </c>
      <c r="AC4" s="337"/>
      <c r="AD4" s="347"/>
      <c r="AE4" s="336" t="s">
        <v>1</v>
      </c>
      <c r="AF4" s="337"/>
      <c r="AG4" s="347"/>
      <c r="AH4" s="336" t="s">
        <v>2</v>
      </c>
      <c r="AI4" s="337"/>
      <c r="AJ4" s="338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</row>
    <row r="5" spans="1:50" ht="13.5" customHeight="1" thickBot="1" x14ac:dyDescent="0.3">
      <c r="B5" s="255"/>
      <c r="C5" s="259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1"/>
      <c r="P5" s="265"/>
      <c r="Q5" s="266"/>
      <c r="R5" s="267"/>
      <c r="S5" s="335"/>
      <c r="T5" s="266"/>
      <c r="U5" s="267"/>
      <c r="V5" s="335"/>
      <c r="W5" s="266"/>
      <c r="X5" s="267"/>
      <c r="Y5" s="335"/>
      <c r="Z5" s="266"/>
      <c r="AA5" s="345"/>
      <c r="AB5" s="348"/>
      <c r="AC5" s="340"/>
      <c r="AD5" s="349"/>
      <c r="AE5" s="339"/>
      <c r="AF5" s="340"/>
      <c r="AG5" s="349"/>
      <c r="AH5" s="339"/>
      <c r="AI5" s="340"/>
      <c r="AJ5" s="341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</row>
    <row r="6" spans="1:50" ht="12" customHeight="1" x14ac:dyDescent="0.25">
      <c r="A6" s="293">
        <v>1</v>
      </c>
      <c r="B6" s="330">
        <v>1</v>
      </c>
      <c r="C6" s="268" t="str">
        <f>IF((A6=""),"",VLOOKUP(A6,Prijave!$C$6:$E$120,2))</f>
        <v>Svit Kadunc</v>
      </c>
      <c r="D6" s="269"/>
      <c r="E6" s="269"/>
      <c r="F6" s="269"/>
      <c r="G6" s="269"/>
      <c r="H6" s="269"/>
      <c r="I6" s="269"/>
      <c r="J6" s="269"/>
      <c r="K6" s="269"/>
      <c r="L6" s="270"/>
      <c r="M6" s="342" t="str">
        <f>IF((A6=""),"","("&amp;UPPER(VLOOKUP(A6,Prijave!$C$6:$E$120,3))&amp;")")</f>
        <v>(ŠENTJOŠT)</v>
      </c>
      <c r="N6" s="342"/>
      <c r="O6" s="343"/>
      <c r="P6" s="185"/>
      <c r="Q6" s="185"/>
      <c r="R6" s="186"/>
      <c r="S6" s="187">
        <f>IF(AH19&lt;&gt;"",AH19,"")</f>
        <v>3</v>
      </c>
      <c r="T6" s="188" t="s">
        <v>3</v>
      </c>
      <c r="U6" s="189">
        <f>IF(AJ19&lt;&gt;"",AJ19,"")</f>
        <v>0</v>
      </c>
      <c r="V6" s="187">
        <f>IF(AJ21&lt;&gt;"",AJ21,"")</f>
        <v>3</v>
      </c>
      <c r="W6" s="188" t="s">
        <v>3</v>
      </c>
      <c r="X6" s="189">
        <f>IF(AH21&lt;&gt;"",AH21,"")</f>
        <v>0</v>
      </c>
      <c r="Y6" s="187" t="str">
        <f>IF(AH16&lt;&gt;"",AH16,"")</f>
        <v/>
      </c>
      <c r="Z6" s="190" t="s">
        <v>3</v>
      </c>
      <c r="AA6" s="191" t="str">
        <f>IF(AJ16&lt;&gt;"",AJ16,"")</f>
        <v/>
      </c>
      <c r="AB6" s="327">
        <f>IF(AND(S6="",V6="",Y6=""),"",SUM(S6,V6,Y6))</f>
        <v>6</v>
      </c>
      <c r="AC6" s="328" t="s">
        <v>3</v>
      </c>
      <c r="AD6" s="329">
        <f>IF(AND(U6="",X6="",AA6=""),"",SUM(U6,X6,AA6))</f>
        <v>0</v>
      </c>
      <c r="AE6" s="322">
        <f>IF(SUM(T7,W7,Z7)&gt;0,SUM(T7,W7,Z7),"")</f>
        <v>4</v>
      </c>
      <c r="AF6" s="323"/>
      <c r="AG6" s="324"/>
      <c r="AH6" s="325" t="str">
        <f>IF(AE6&lt;&gt;"",(RANK(AE6,AE6:AG13)&amp;"."),"")</f>
        <v>1.</v>
      </c>
      <c r="AI6" s="325"/>
      <c r="AJ6" s="326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</row>
    <row r="7" spans="1:50" ht="12" customHeight="1" x14ac:dyDescent="0.25">
      <c r="A7" s="293"/>
      <c r="B7" s="294"/>
      <c r="C7" s="271"/>
      <c r="D7" s="272"/>
      <c r="E7" s="272"/>
      <c r="F7" s="272"/>
      <c r="G7" s="272"/>
      <c r="H7" s="272"/>
      <c r="I7" s="272"/>
      <c r="J7" s="272"/>
      <c r="K7" s="272"/>
      <c r="L7" s="273"/>
      <c r="M7" s="302"/>
      <c r="N7" s="302"/>
      <c r="O7" s="303"/>
      <c r="P7" s="192"/>
      <c r="Q7" s="192"/>
      <c r="R7" s="193"/>
      <c r="S7" s="194"/>
      <c r="T7" s="195">
        <f>IF((S6=3),2,IF(U6=3,1,""))</f>
        <v>2</v>
      </c>
      <c r="U7" s="196"/>
      <c r="V7" s="194"/>
      <c r="W7" s="195">
        <f>IF((V6=3),2,IF(X6=3,1,""))</f>
        <v>2</v>
      </c>
      <c r="X7" s="196"/>
      <c r="Y7" s="194"/>
      <c r="Z7" s="195" t="str">
        <f>IF((Y6=3),2,IF(AA6=3,1,""))</f>
        <v/>
      </c>
      <c r="AA7" s="197"/>
      <c r="AB7" s="316"/>
      <c r="AC7" s="317"/>
      <c r="AD7" s="318"/>
      <c r="AE7" s="319"/>
      <c r="AF7" s="320"/>
      <c r="AG7" s="321"/>
      <c r="AH7" s="287"/>
      <c r="AI7" s="287"/>
      <c r="AJ7" s="288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</row>
    <row r="8" spans="1:50" ht="12" customHeight="1" x14ac:dyDescent="0.25">
      <c r="A8" s="293">
        <v>29</v>
      </c>
      <c r="B8" s="294">
        <v>2</v>
      </c>
      <c r="C8" s="296" t="str">
        <f>IF((A8=""),"",VLOOKUP(A8,Prijave!$C$6:$E$120,2))</f>
        <v>Tim Jelnikar</v>
      </c>
      <c r="D8" s="297"/>
      <c r="E8" s="297"/>
      <c r="F8" s="297"/>
      <c r="G8" s="297"/>
      <c r="H8" s="297"/>
      <c r="I8" s="297"/>
      <c r="J8" s="297"/>
      <c r="K8" s="297"/>
      <c r="L8" s="298"/>
      <c r="M8" s="302" t="str">
        <f>IF((A8=""),"","("&amp;UPPER(VLOOKUP(A8,Prijave!$C$6:$E$120,3))&amp;")")</f>
        <v>(ILIRIJA)</v>
      </c>
      <c r="N8" s="302"/>
      <c r="O8" s="303"/>
      <c r="P8" s="198">
        <f>IF(AJ19&lt;&gt;"",AJ19,"")</f>
        <v>0</v>
      </c>
      <c r="Q8" s="198" t="s">
        <v>3</v>
      </c>
      <c r="R8" s="199">
        <f>IF(AH19&lt;&gt;"",AH19,"")</f>
        <v>3</v>
      </c>
      <c r="S8" s="200"/>
      <c r="T8" s="201"/>
      <c r="U8" s="202"/>
      <c r="V8" s="203">
        <f>IF(AH17&lt;&gt;"",AH17,"")</f>
        <v>0</v>
      </c>
      <c r="W8" s="198" t="s">
        <v>3</v>
      </c>
      <c r="X8" s="199">
        <f>IF(AJ17&lt;&gt;"",AJ17,"")</f>
        <v>3</v>
      </c>
      <c r="Y8" s="203" t="str">
        <f>IF(AH20&lt;&gt;"",AH20,"")</f>
        <v/>
      </c>
      <c r="Z8" s="198" t="s">
        <v>3</v>
      </c>
      <c r="AA8" s="204" t="str">
        <f>IF(AJ20&lt;&gt;"",AJ20,"")</f>
        <v/>
      </c>
      <c r="AB8" s="306">
        <f>IF(AND(P8="",V8="",Y8=""),"",SUM(P8,V8,Y8))</f>
        <v>0</v>
      </c>
      <c r="AC8" s="308" t="s">
        <v>3</v>
      </c>
      <c r="AD8" s="279">
        <f>IF(AND(R8="",X8="",AA8=""),"",SUM(R8,X8,AA8))</f>
        <v>6</v>
      </c>
      <c r="AE8" s="281">
        <f>IF(SUM(Q9,W9,Z9)&gt;0,SUM(Q9,W9,Z9),"")</f>
        <v>2</v>
      </c>
      <c r="AF8" s="282"/>
      <c r="AG8" s="283"/>
      <c r="AH8" s="310" t="str">
        <f>IF(AE8&lt;&gt;"",(RANK(AE8,AE6:AG13)&amp;"."),"")</f>
        <v>3.</v>
      </c>
      <c r="AI8" s="311"/>
      <c r="AJ8" s="312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</row>
    <row r="9" spans="1:50" ht="12" customHeight="1" x14ac:dyDescent="0.25">
      <c r="A9" s="293"/>
      <c r="B9" s="294"/>
      <c r="C9" s="271"/>
      <c r="D9" s="272"/>
      <c r="E9" s="272"/>
      <c r="F9" s="272"/>
      <c r="G9" s="272"/>
      <c r="H9" s="272"/>
      <c r="I9" s="272"/>
      <c r="J9" s="272"/>
      <c r="K9" s="272"/>
      <c r="L9" s="273"/>
      <c r="M9" s="302"/>
      <c r="N9" s="302"/>
      <c r="O9" s="303"/>
      <c r="P9" s="205"/>
      <c r="Q9" s="195">
        <f>IF((P8=3),2,IF(R8=3,1,""))</f>
        <v>1</v>
      </c>
      <c r="R9" s="196"/>
      <c r="S9" s="206"/>
      <c r="T9" s="192"/>
      <c r="U9" s="193"/>
      <c r="V9" s="194"/>
      <c r="W9" s="195">
        <f>IF((V8=3),2,IF(X8=3,1,""))</f>
        <v>1</v>
      </c>
      <c r="X9" s="196"/>
      <c r="Y9" s="194"/>
      <c r="Z9" s="195" t="str">
        <f>IF((Y8=3),2,IF(AA8=3,1,""))</f>
        <v/>
      </c>
      <c r="AA9" s="197"/>
      <c r="AB9" s="316"/>
      <c r="AC9" s="317"/>
      <c r="AD9" s="318"/>
      <c r="AE9" s="319"/>
      <c r="AF9" s="320"/>
      <c r="AG9" s="321"/>
      <c r="AH9" s="313"/>
      <c r="AI9" s="314"/>
      <c r="AJ9" s="315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</row>
    <row r="10" spans="1:50" ht="12" customHeight="1" x14ac:dyDescent="0.25">
      <c r="A10" s="293">
        <v>16</v>
      </c>
      <c r="B10" s="294">
        <v>3</v>
      </c>
      <c r="C10" s="296" t="str">
        <f>IF((A10=""),"",VLOOKUP(A10,Prijave!$C$6:$E$120,2))</f>
        <v>Jakob Narobe</v>
      </c>
      <c r="D10" s="297"/>
      <c r="E10" s="297"/>
      <c r="F10" s="297"/>
      <c r="G10" s="297"/>
      <c r="H10" s="297"/>
      <c r="I10" s="297"/>
      <c r="J10" s="297"/>
      <c r="K10" s="297"/>
      <c r="L10" s="298"/>
      <c r="M10" s="302" t="str">
        <f>IF((A10=""),"","("&amp;UPPER(VLOOKUP(A10,Prijave!$C$6:$E$120,3))&amp;")")</f>
        <v>(ŠKOFJA LOKA)</v>
      </c>
      <c r="N10" s="302"/>
      <c r="O10" s="303"/>
      <c r="P10" s="198">
        <f>IF(AH21&lt;&gt;"",AH21,"")</f>
        <v>0</v>
      </c>
      <c r="Q10" s="198" t="s">
        <v>3</v>
      </c>
      <c r="R10" s="199">
        <f>IF(AJ21&lt;&gt;"",AJ21,"")</f>
        <v>3</v>
      </c>
      <c r="S10" s="203">
        <f>IF(AJ17&lt;&gt;"",AJ17,"")</f>
        <v>3</v>
      </c>
      <c r="T10" s="198" t="s">
        <v>3</v>
      </c>
      <c r="U10" s="199">
        <f>IF(AH17&lt;&gt;"",AH17,"")</f>
        <v>0</v>
      </c>
      <c r="V10" s="200"/>
      <c r="W10" s="201"/>
      <c r="X10" s="202"/>
      <c r="Y10" s="203" t="str">
        <f>IF(AJ18&lt;&gt;"",AJ18,"")</f>
        <v/>
      </c>
      <c r="Z10" s="198" t="s">
        <v>3</v>
      </c>
      <c r="AA10" s="204" t="str">
        <f>IF(AH18&lt;&gt;"",AH18,"")</f>
        <v/>
      </c>
      <c r="AB10" s="306">
        <f>IF(AND(P10="",S10="",Y10=""),"",SUM(P10,S10,Y10))</f>
        <v>3</v>
      </c>
      <c r="AC10" s="308" t="s">
        <v>3</v>
      </c>
      <c r="AD10" s="279">
        <f>IF(AND(R10="",U10="",AA10=""),"",SUM(R10,U10,AA10))</f>
        <v>3</v>
      </c>
      <c r="AE10" s="281">
        <f>IF(SUM(Q11,T11,Z11)&gt;0,SUM(Q11,T11,Z11),"")</f>
        <v>3</v>
      </c>
      <c r="AF10" s="282"/>
      <c r="AG10" s="283"/>
      <c r="AH10" s="310" t="str">
        <f>IF(AE10&lt;&gt;"",(RANK(AE10,AE6:AG13)&amp;"."),"")</f>
        <v>2.</v>
      </c>
      <c r="AI10" s="311"/>
      <c r="AJ10" s="312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</row>
    <row r="11" spans="1:50" ht="12" customHeight="1" x14ac:dyDescent="0.25">
      <c r="A11" s="293"/>
      <c r="B11" s="294"/>
      <c r="C11" s="271"/>
      <c r="D11" s="272"/>
      <c r="E11" s="272"/>
      <c r="F11" s="272"/>
      <c r="G11" s="272"/>
      <c r="H11" s="272"/>
      <c r="I11" s="272"/>
      <c r="J11" s="272"/>
      <c r="K11" s="272"/>
      <c r="L11" s="273"/>
      <c r="M11" s="302"/>
      <c r="N11" s="302"/>
      <c r="O11" s="303"/>
      <c r="P11" s="205"/>
      <c r="Q11" s="195">
        <f>IF((P10=3),2,IF(R10=3,1,""))</f>
        <v>1</v>
      </c>
      <c r="R11" s="196"/>
      <c r="S11" s="194"/>
      <c r="T11" s="195">
        <f>IF((S10=3),2,IF(U10=3,1,""))</f>
        <v>2</v>
      </c>
      <c r="U11" s="196"/>
      <c r="V11" s="206"/>
      <c r="W11" s="192"/>
      <c r="X11" s="193"/>
      <c r="Y11" s="194"/>
      <c r="Z11" s="195" t="str">
        <f>IF((Y10=3),2,IF(AA10=3,1,""))</f>
        <v/>
      </c>
      <c r="AA11" s="197"/>
      <c r="AB11" s="316"/>
      <c r="AC11" s="317"/>
      <c r="AD11" s="318"/>
      <c r="AE11" s="319"/>
      <c r="AF11" s="320"/>
      <c r="AG11" s="321"/>
      <c r="AH11" s="313"/>
      <c r="AI11" s="314"/>
      <c r="AJ11" s="315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</row>
    <row r="12" spans="1:50" ht="12" customHeight="1" x14ac:dyDescent="0.25">
      <c r="A12" s="293"/>
      <c r="B12" s="294">
        <v>4</v>
      </c>
      <c r="C12" s="296" t="str">
        <f>IF((A12=""),"",VLOOKUP(A12,Prijave!$C$6:$E$120,2))</f>
        <v/>
      </c>
      <c r="D12" s="297"/>
      <c r="E12" s="297"/>
      <c r="F12" s="297"/>
      <c r="G12" s="297"/>
      <c r="H12" s="297"/>
      <c r="I12" s="297"/>
      <c r="J12" s="297"/>
      <c r="K12" s="297"/>
      <c r="L12" s="298"/>
      <c r="M12" s="302" t="str">
        <f>IF((A12=""),"","("&amp;UPPER(VLOOKUP(A12,Prijave!$C$6:$E$120,3))&amp;")")</f>
        <v/>
      </c>
      <c r="N12" s="302"/>
      <c r="O12" s="303"/>
      <c r="P12" s="198" t="str">
        <f>IF(AJ16&lt;&gt;"",AJ16,"")</f>
        <v/>
      </c>
      <c r="Q12" s="198" t="s">
        <v>3</v>
      </c>
      <c r="R12" s="199" t="str">
        <f>IF(AH16&lt;&gt;"",AH16,"")</f>
        <v/>
      </c>
      <c r="S12" s="203" t="str">
        <f>IF(AJ20&lt;&gt;"",AJ20,"")</f>
        <v/>
      </c>
      <c r="T12" s="198" t="s">
        <v>3</v>
      </c>
      <c r="U12" s="199" t="str">
        <f>IF(AH20&lt;&gt;"",AH20,"")</f>
        <v/>
      </c>
      <c r="V12" s="203" t="str">
        <f>IF(AH18&lt;&gt;"",AH18,"")</f>
        <v/>
      </c>
      <c r="W12" s="198" t="s">
        <v>3</v>
      </c>
      <c r="X12" s="199" t="str">
        <f>IF(AJ18&lt;&gt;"",AJ18,"")</f>
        <v/>
      </c>
      <c r="Y12" s="200"/>
      <c r="Z12" s="201"/>
      <c r="AA12" s="207"/>
      <c r="AB12" s="306" t="str">
        <f>IF(AND(P12="",S12="",V12=""),"",SUM(P12,S12,V12))</f>
        <v/>
      </c>
      <c r="AC12" s="308" t="s">
        <v>3</v>
      </c>
      <c r="AD12" s="279" t="str">
        <f>IF(AND(R12="",U12="",X12=""),"",SUM(R12,U12,X12))</f>
        <v/>
      </c>
      <c r="AE12" s="281" t="str">
        <f>IF(SUM(Q13,T13,W13)&gt;0,SUM(Q13,T13,W13),"")</f>
        <v/>
      </c>
      <c r="AF12" s="282"/>
      <c r="AG12" s="283"/>
      <c r="AH12" s="287" t="str">
        <f>IF(AE12&lt;&gt;"",(RANK(AE12,AE6:AG13)&amp;"."),"")</f>
        <v/>
      </c>
      <c r="AI12" s="287"/>
      <c r="AJ12" s="288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</row>
    <row r="13" spans="1:50" ht="13.5" customHeight="1" thickBot="1" x14ac:dyDescent="0.3">
      <c r="A13" s="293"/>
      <c r="B13" s="295"/>
      <c r="C13" s="299"/>
      <c r="D13" s="300"/>
      <c r="E13" s="300"/>
      <c r="F13" s="300"/>
      <c r="G13" s="300"/>
      <c r="H13" s="300"/>
      <c r="I13" s="300"/>
      <c r="J13" s="300"/>
      <c r="K13" s="300"/>
      <c r="L13" s="301"/>
      <c r="M13" s="304"/>
      <c r="N13" s="304"/>
      <c r="O13" s="305"/>
      <c r="P13" s="208"/>
      <c r="Q13" s="209" t="str">
        <f>IF((P12=3),2,IF(R12=3,1,""))</f>
        <v/>
      </c>
      <c r="R13" s="210"/>
      <c r="S13" s="211"/>
      <c r="T13" s="209" t="str">
        <f>IF((S12=3),2,IF(U12=3,1,""))</f>
        <v/>
      </c>
      <c r="U13" s="210"/>
      <c r="V13" s="211"/>
      <c r="W13" s="209" t="str">
        <f>IF((V12=3),2,IF(X12=3,1,""))</f>
        <v/>
      </c>
      <c r="X13" s="210"/>
      <c r="Y13" s="212"/>
      <c r="Z13" s="213"/>
      <c r="AA13" s="214"/>
      <c r="AB13" s="307"/>
      <c r="AC13" s="309"/>
      <c r="AD13" s="280"/>
      <c r="AE13" s="284"/>
      <c r="AF13" s="285"/>
      <c r="AG13" s="286"/>
      <c r="AH13" s="289"/>
      <c r="AI13" s="289"/>
      <c r="AJ13" s="290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</row>
    <row r="14" spans="1:50" ht="6" customHeight="1" x14ac:dyDescent="0.3">
      <c r="AH14" s="1" t="s">
        <v>13</v>
      </c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</row>
    <row r="15" spans="1:50" ht="12.75" customHeight="1" x14ac:dyDescent="0.3">
      <c r="B15" s="59"/>
      <c r="C15" s="61"/>
      <c r="D15" s="8"/>
      <c r="E15" s="8"/>
      <c r="F15" s="8"/>
      <c r="G15" s="8"/>
      <c r="H15" s="8"/>
      <c r="I15" s="8"/>
      <c r="J15" s="278"/>
      <c r="K15" s="278"/>
      <c r="L15" s="278"/>
      <c r="M15" s="278"/>
      <c r="N15" s="278"/>
      <c r="O15" s="278"/>
      <c r="P15" s="278"/>
      <c r="Q15" s="278"/>
      <c r="R15" s="278"/>
      <c r="S15" s="291">
        <v>1</v>
      </c>
      <c r="T15" s="291"/>
      <c r="U15" s="291"/>
      <c r="V15" s="291">
        <v>2</v>
      </c>
      <c r="W15" s="291"/>
      <c r="X15" s="291"/>
      <c r="Y15" s="291">
        <v>3</v>
      </c>
      <c r="Z15" s="291"/>
      <c r="AA15" s="291"/>
      <c r="AB15" s="291">
        <v>4</v>
      </c>
      <c r="AC15" s="291"/>
      <c r="AD15" s="291"/>
      <c r="AE15" s="291">
        <v>5</v>
      </c>
      <c r="AF15" s="291"/>
      <c r="AG15" s="292"/>
      <c r="AH15" s="277" t="s">
        <v>23</v>
      </c>
      <c r="AI15" s="278"/>
      <c r="AJ15" s="278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</row>
    <row r="16" spans="1:50" ht="19" customHeight="1" x14ac:dyDescent="0.25">
      <c r="B16" s="274" t="s">
        <v>14</v>
      </c>
      <c r="C16" s="274"/>
      <c r="D16" s="68"/>
      <c r="E16" s="76" t="s">
        <v>17</v>
      </c>
      <c r="F16" s="275" t="str">
        <f>C6</f>
        <v>Svit Kadunc</v>
      </c>
      <c r="G16" s="275"/>
      <c r="H16" s="275"/>
      <c r="I16" s="275"/>
      <c r="J16" s="275"/>
      <c r="K16" s="275"/>
      <c r="L16" s="77" t="s">
        <v>9</v>
      </c>
      <c r="M16" s="275" t="str">
        <f>C12</f>
        <v/>
      </c>
      <c r="N16" s="275"/>
      <c r="O16" s="275"/>
      <c r="P16" s="275"/>
      <c r="Q16" s="275"/>
      <c r="R16" s="276"/>
      <c r="S16" s="215"/>
      <c r="T16" s="75" t="s">
        <v>9</v>
      </c>
      <c r="U16" s="216"/>
      <c r="V16" s="215"/>
      <c r="W16" s="75" t="s">
        <v>9</v>
      </c>
      <c r="X16" s="216"/>
      <c r="Y16" s="215"/>
      <c r="Z16" s="75" t="s">
        <v>9</v>
      </c>
      <c r="AA16" s="216"/>
      <c r="AB16" s="215"/>
      <c r="AC16" s="75" t="s">
        <v>9</v>
      </c>
      <c r="AD16" s="216"/>
      <c r="AE16" s="215"/>
      <c r="AF16" s="75" t="s">
        <v>9</v>
      </c>
      <c r="AG16" s="216"/>
      <c r="AH16" s="217" t="str">
        <f t="shared" ref="AH16:AH21" si="0">IF(AND(AV16=0,AW16=0),"",AV16)</f>
        <v/>
      </c>
      <c r="AI16" s="218" t="s">
        <v>3</v>
      </c>
      <c r="AJ16" s="219" t="str">
        <f t="shared" ref="AJ16:AJ21" si="1">IF(AND(AV16=0,AW16=0),"",AW16)</f>
        <v/>
      </c>
      <c r="AL16" s="220">
        <f t="shared" ref="AL16:AL21" si="2">IF(S16&gt;U16,1,0)</f>
        <v>0</v>
      </c>
      <c r="AM16" s="220">
        <f t="shared" ref="AM16:AM21" si="3">IF(U16&gt;S16,1,0)</f>
        <v>0</v>
      </c>
      <c r="AN16" s="220">
        <f t="shared" ref="AN16:AN21" si="4">IF(V16&gt;X16,1,0)</f>
        <v>0</v>
      </c>
      <c r="AO16" s="220">
        <f t="shared" ref="AO16:AO21" si="5">IF(X16&gt;V16,1,0)</f>
        <v>0</v>
      </c>
      <c r="AP16" s="220">
        <f t="shared" ref="AP16:AP21" si="6">IF(Y16&gt;AA16,1,0)</f>
        <v>0</v>
      </c>
      <c r="AQ16" s="220">
        <f t="shared" ref="AQ16:AQ21" si="7">IF(AA16&gt;Y16,1,0)</f>
        <v>0</v>
      </c>
      <c r="AR16" s="220">
        <f t="shared" ref="AR16:AR21" si="8">IF(AB16&gt;AD16,1,0)</f>
        <v>0</v>
      </c>
      <c r="AS16" s="220">
        <f t="shared" ref="AS16:AS21" si="9">IF(AD16&gt;AB16,1,0)</f>
        <v>0</v>
      </c>
      <c r="AT16" s="220">
        <f t="shared" ref="AT16:AT21" si="10">IF(AE16&gt;AG16,1,0)</f>
        <v>0</v>
      </c>
      <c r="AU16" s="220">
        <f t="shared" ref="AU16:AU21" si="11">IF(AG16&gt;AE16,1,0)</f>
        <v>0</v>
      </c>
      <c r="AV16" s="220">
        <f t="shared" ref="AV16:AW21" si="12">AL16+AN16+AP16+AR16+AT16</f>
        <v>0</v>
      </c>
      <c r="AW16" s="220">
        <f t="shared" si="12"/>
        <v>0</v>
      </c>
      <c r="AX16" s="184"/>
    </row>
    <row r="17" spans="1:50" ht="19" customHeight="1" x14ac:dyDescent="0.25">
      <c r="B17" s="79"/>
      <c r="C17" s="72"/>
      <c r="E17" s="76" t="s">
        <v>18</v>
      </c>
      <c r="F17" s="275" t="str">
        <f>C8</f>
        <v>Tim Jelnikar</v>
      </c>
      <c r="G17" s="275"/>
      <c r="H17" s="275"/>
      <c r="I17" s="275"/>
      <c r="J17" s="275"/>
      <c r="K17" s="275"/>
      <c r="L17" s="77" t="s">
        <v>9</v>
      </c>
      <c r="M17" s="275" t="str">
        <f>C10</f>
        <v>Jakob Narobe</v>
      </c>
      <c r="N17" s="275"/>
      <c r="O17" s="275"/>
      <c r="P17" s="275"/>
      <c r="Q17" s="275"/>
      <c r="R17" s="276"/>
      <c r="S17" s="215">
        <v>4</v>
      </c>
      <c r="T17" s="75" t="s">
        <v>9</v>
      </c>
      <c r="U17" s="216">
        <v>11</v>
      </c>
      <c r="V17" s="215">
        <v>7</v>
      </c>
      <c r="W17" s="75" t="s">
        <v>9</v>
      </c>
      <c r="X17" s="216">
        <v>11</v>
      </c>
      <c r="Y17" s="215">
        <v>9</v>
      </c>
      <c r="Z17" s="75" t="s">
        <v>9</v>
      </c>
      <c r="AA17" s="216">
        <v>11</v>
      </c>
      <c r="AB17" s="215"/>
      <c r="AC17" s="75" t="s">
        <v>9</v>
      </c>
      <c r="AD17" s="216"/>
      <c r="AE17" s="215"/>
      <c r="AF17" s="75" t="s">
        <v>9</v>
      </c>
      <c r="AG17" s="216"/>
      <c r="AH17" s="217">
        <f t="shared" si="0"/>
        <v>0</v>
      </c>
      <c r="AI17" s="218" t="s">
        <v>3</v>
      </c>
      <c r="AJ17" s="219">
        <f t="shared" si="1"/>
        <v>3</v>
      </c>
      <c r="AL17" s="220">
        <f t="shared" si="2"/>
        <v>0</v>
      </c>
      <c r="AM17" s="220">
        <f t="shared" si="3"/>
        <v>1</v>
      </c>
      <c r="AN17" s="220">
        <f t="shared" si="4"/>
        <v>0</v>
      </c>
      <c r="AO17" s="220">
        <f t="shared" si="5"/>
        <v>1</v>
      </c>
      <c r="AP17" s="220">
        <f t="shared" si="6"/>
        <v>0</v>
      </c>
      <c r="AQ17" s="220">
        <f t="shared" si="7"/>
        <v>1</v>
      </c>
      <c r="AR17" s="220">
        <f t="shared" si="8"/>
        <v>0</v>
      </c>
      <c r="AS17" s="220">
        <f t="shared" si="9"/>
        <v>0</v>
      </c>
      <c r="AT17" s="220">
        <f t="shared" si="10"/>
        <v>0</v>
      </c>
      <c r="AU17" s="220">
        <f t="shared" si="11"/>
        <v>0</v>
      </c>
      <c r="AV17" s="220">
        <f t="shared" si="12"/>
        <v>0</v>
      </c>
      <c r="AW17" s="220">
        <f t="shared" si="12"/>
        <v>3</v>
      </c>
      <c r="AX17" s="184"/>
    </row>
    <row r="18" spans="1:50" ht="19" customHeight="1" x14ac:dyDescent="0.25">
      <c r="B18" s="274" t="s">
        <v>15</v>
      </c>
      <c r="C18" s="274"/>
      <c r="D18" s="68"/>
      <c r="E18" s="76" t="s">
        <v>19</v>
      </c>
      <c r="F18" s="275" t="str">
        <f>C12</f>
        <v/>
      </c>
      <c r="G18" s="275"/>
      <c r="H18" s="275"/>
      <c r="I18" s="275"/>
      <c r="J18" s="275"/>
      <c r="K18" s="275"/>
      <c r="L18" s="77" t="s">
        <v>9</v>
      </c>
      <c r="M18" s="275" t="str">
        <f>C10</f>
        <v>Jakob Narobe</v>
      </c>
      <c r="N18" s="275"/>
      <c r="O18" s="275"/>
      <c r="P18" s="275"/>
      <c r="Q18" s="275"/>
      <c r="R18" s="276"/>
      <c r="S18" s="215"/>
      <c r="T18" s="75" t="s">
        <v>9</v>
      </c>
      <c r="U18" s="216"/>
      <c r="V18" s="215"/>
      <c r="W18" s="75" t="s">
        <v>9</v>
      </c>
      <c r="X18" s="216"/>
      <c r="Y18" s="215"/>
      <c r="Z18" s="75" t="s">
        <v>9</v>
      </c>
      <c r="AA18" s="216"/>
      <c r="AB18" s="215"/>
      <c r="AC18" s="75" t="s">
        <v>9</v>
      </c>
      <c r="AD18" s="216"/>
      <c r="AE18" s="215"/>
      <c r="AF18" s="75" t="s">
        <v>9</v>
      </c>
      <c r="AG18" s="216"/>
      <c r="AH18" s="217" t="str">
        <f t="shared" si="0"/>
        <v/>
      </c>
      <c r="AI18" s="218" t="s">
        <v>3</v>
      </c>
      <c r="AJ18" s="219" t="str">
        <f t="shared" si="1"/>
        <v/>
      </c>
      <c r="AL18" s="220">
        <f t="shared" si="2"/>
        <v>0</v>
      </c>
      <c r="AM18" s="220">
        <f t="shared" si="3"/>
        <v>0</v>
      </c>
      <c r="AN18" s="220">
        <f t="shared" si="4"/>
        <v>0</v>
      </c>
      <c r="AO18" s="220">
        <f t="shared" si="5"/>
        <v>0</v>
      </c>
      <c r="AP18" s="220">
        <f t="shared" si="6"/>
        <v>0</v>
      </c>
      <c r="AQ18" s="220">
        <f t="shared" si="7"/>
        <v>0</v>
      </c>
      <c r="AR18" s="220">
        <f t="shared" si="8"/>
        <v>0</v>
      </c>
      <c r="AS18" s="220">
        <f t="shared" si="9"/>
        <v>0</v>
      </c>
      <c r="AT18" s="220">
        <f t="shared" si="10"/>
        <v>0</v>
      </c>
      <c r="AU18" s="220">
        <f t="shared" si="11"/>
        <v>0</v>
      </c>
      <c r="AV18" s="220">
        <f t="shared" si="12"/>
        <v>0</v>
      </c>
      <c r="AW18" s="220">
        <f t="shared" si="12"/>
        <v>0</v>
      </c>
      <c r="AX18" s="184"/>
    </row>
    <row r="19" spans="1:50" ht="19" customHeight="1" x14ac:dyDescent="0.25">
      <c r="B19" s="80"/>
      <c r="C19" s="73"/>
      <c r="D19" s="68"/>
      <c r="E19" s="76" t="s">
        <v>20</v>
      </c>
      <c r="F19" s="275" t="str">
        <f>C6</f>
        <v>Svit Kadunc</v>
      </c>
      <c r="G19" s="275"/>
      <c r="H19" s="275"/>
      <c r="I19" s="275"/>
      <c r="J19" s="275"/>
      <c r="K19" s="275"/>
      <c r="L19" s="77" t="s">
        <v>9</v>
      </c>
      <c r="M19" s="275" t="str">
        <f>C8</f>
        <v>Tim Jelnikar</v>
      </c>
      <c r="N19" s="275"/>
      <c r="O19" s="275"/>
      <c r="P19" s="275"/>
      <c r="Q19" s="275"/>
      <c r="R19" s="276"/>
      <c r="S19" s="215">
        <v>11</v>
      </c>
      <c r="T19" s="75" t="s">
        <v>9</v>
      </c>
      <c r="U19" s="216">
        <v>6</v>
      </c>
      <c r="V19" s="215">
        <v>11</v>
      </c>
      <c r="W19" s="75" t="s">
        <v>9</v>
      </c>
      <c r="X19" s="216">
        <v>3</v>
      </c>
      <c r="Y19" s="215">
        <v>11</v>
      </c>
      <c r="Z19" s="75" t="s">
        <v>9</v>
      </c>
      <c r="AA19" s="216">
        <v>5</v>
      </c>
      <c r="AB19" s="215"/>
      <c r="AC19" s="75" t="s">
        <v>9</v>
      </c>
      <c r="AD19" s="216"/>
      <c r="AE19" s="215"/>
      <c r="AF19" s="75" t="s">
        <v>9</v>
      </c>
      <c r="AG19" s="216"/>
      <c r="AH19" s="217">
        <f t="shared" si="0"/>
        <v>3</v>
      </c>
      <c r="AI19" s="221" t="s">
        <v>3</v>
      </c>
      <c r="AJ19" s="219">
        <f t="shared" si="1"/>
        <v>0</v>
      </c>
      <c r="AL19" s="220">
        <f t="shared" si="2"/>
        <v>1</v>
      </c>
      <c r="AM19" s="220">
        <f t="shared" si="3"/>
        <v>0</v>
      </c>
      <c r="AN19" s="220">
        <f t="shared" si="4"/>
        <v>1</v>
      </c>
      <c r="AO19" s="220">
        <f t="shared" si="5"/>
        <v>0</v>
      </c>
      <c r="AP19" s="220">
        <f t="shared" si="6"/>
        <v>1</v>
      </c>
      <c r="AQ19" s="220">
        <f t="shared" si="7"/>
        <v>0</v>
      </c>
      <c r="AR19" s="220">
        <f t="shared" si="8"/>
        <v>0</v>
      </c>
      <c r="AS19" s="220">
        <f t="shared" si="9"/>
        <v>0</v>
      </c>
      <c r="AT19" s="220">
        <f t="shared" si="10"/>
        <v>0</v>
      </c>
      <c r="AU19" s="220">
        <f t="shared" si="11"/>
        <v>0</v>
      </c>
      <c r="AV19" s="220">
        <f t="shared" si="12"/>
        <v>3</v>
      </c>
      <c r="AW19" s="220">
        <f t="shared" si="12"/>
        <v>0</v>
      </c>
      <c r="AX19" s="184"/>
    </row>
    <row r="20" spans="1:50" ht="19" customHeight="1" x14ac:dyDescent="0.25">
      <c r="B20" s="274" t="s">
        <v>16</v>
      </c>
      <c r="C20" s="274"/>
      <c r="D20" s="68"/>
      <c r="E20" s="76" t="s">
        <v>21</v>
      </c>
      <c r="F20" s="275" t="str">
        <f>C8</f>
        <v>Tim Jelnikar</v>
      </c>
      <c r="G20" s="275"/>
      <c r="H20" s="275"/>
      <c r="I20" s="275"/>
      <c r="J20" s="275"/>
      <c r="K20" s="275"/>
      <c r="L20" s="77" t="s">
        <v>9</v>
      </c>
      <c r="M20" s="275" t="str">
        <f>C12</f>
        <v/>
      </c>
      <c r="N20" s="275"/>
      <c r="O20" s="275"/>
      <c r="P20" s="275"/>
      <c r="Q20" s="275"/>
      <c r="R20" s="276"/>
      <c r="S20" s="215"/>
      <c r="T20" s="75" t="s">
        <v>9</v>
      </c>
      <c r="U20" s="216"/>
      <c r="V20" s="215"/>
      <c r="W20" s="75" t="s">
        <v>9</v>
      </c>
      <c r="X20" s="216"/>
      <c r="Y20" s="215"/>
      <c r="Z20" s="75" t="s">
        <v>9</v>
      </c>
      <c r="AA20" s="216"/>
      <c r="AB20" s="215"/>
      <c r="AC20" s="75" t="s">
        <v>9</v>
      </c>
      <c r="AD20" s="216"/>
      <c r="AE20" s="215"/>
      <c r="AF20" s="75" t="s">
        <v>9</v>
      </c>
      <c r="AG20" s="216"/>
      <c r="AH20" s="217" t="str">
        <f t="shared" si="0"/>
        <v/>
      </c>
      <c r="AI20" s="218" t="s">
        <v>3</v>
      </c>
      <c r="AJ20" s="219" t="str">
        <f t="shared" si="1"/>
        <v/>
      </c>
      <c r="AL20" s="220">
        <f t="shared" si="2"/>
        <v>0</v>
      </c>
      <c r="AM20" s="220">
        <f t="shared" si="3"/>
        <v>0</v>
      </c>
      <c r="AN20" s="220">
        <f t="shared" si="4"/>
        <v>0</v>
      </c>
      <c r="AO20" s="220">
        <f t="shared" si="5"/>
        <v>0</v>
      </c>
      <c r="AP20" s="220">
        <f t="shared" si="6"/>
        <v>0</v>
      </c>
      <c r="AQ20" s="220">
        <f t="shared" si="7"/>
        <v>0</v>
      </c>
      <c r="AR20" s="220">
        <f t="shared" si="8"/>
        <v>0</v>
      </c>
      <c r="AS20" s="220">
        <f t="shared" si="9"/>
        <v>0</v>
      </c>
      <c r="AT20" s="220">
        <f t="shared" si="10"/>
        <v>0</v>
      </c>
      <c r="AU20" s="220">
        <f t="shared" si="11"/>
        <v>0</v>
      </c>
      <c r="AV20" s="220">
        <f t="shared" si="12"/>
        <v>0</v>
      </c>
      <c r="AW20" s="220">
        <f t="shared" si="12"/>
        <v>0</v>
      </c>
      <c r="AX20" s="184"/>
    </row>
    <row r="21" spans="1:50" ht="19" customHeight="1" x14ac:dyDescent="0.25">
      <c r="B21" s="80"/>
      <c r="C21" s="73"/>
      <c r="D21" s="68"/>
      <c r="E21" s="70" t="s">
        <v>22</v>
      </c>
      <c r="F21" s="252" t="str">
        <f>C10</f>
        <v>Jakob Narobe</v>
      </c>
      <c r="G21" s="252"/>
      <c r="H21" s="252"/>
      <c r="I21" s="252"/>
      <c r="J21" s="252"/>
      <c r="K21" s="252"/>
      <c r="L21" s="71" t="s">
        <v>9</v>
      </c>
      <c r="M21" s="252" t="str">
        <f>C6</f>
        <v>Svit Kadunc</v>
      </c>
      <c r="N21" s="252"/>
      <c r="O21" s="252"/>
      <c r="P21" s="252"/>
      <c r="Q21" s="252"/>
      <c r="R21" s="253"/>
      <c r="S21" s="222">
        <v>7</v>
      </c>
      <c r="T21" s="74" t="s">
        <v>9</v>
      </c>
      <c r="U21" s="223">
        <v>11</v>
      </c>
      <c r="V21" s="222">
        <v>11</v>
      </c>
      <c r="W21" s="74" t="s">
        <v>9</v>
      </c>
      <c r="X21" s="223">
        <v>13</v>
      </c>
      <c r="Y21" s="222">
        <v>7</v>
      </c>
      <c r="Z21" s="74" t="s">
        <v>9</v>
      </c>
      <c r="AA21" s="223">
        <v>11</v>
      </c>
      <c r="AB21" s="222"/>
      <c r="AC21" s="74" t="s">
        <v>9</v>
      </c>
      <c r="AD21" s="223"/>
      <c r="AE21" s="222"/>
      <c r="AF21" s="74" t="s">
        <v>9</v>
      </c>
      <c r="AG21" s="223"/>
      <c r="AH21" s="224">
        <f t="shared" si="0"/>
        <v>0</v>
      </c>
      <c r="AI21" s="225" t="s">
        <v>3</v>
      </c>
      <c r="AJ21" s="188">
        <f t="shared" si="1"/>
        <v>3</v>
      </c>
      <c r="AL21" s="220">
        <f t="shared" si="2"/>
        <v>0</v>
      </c>
      <c r="AM21" s="220">
        <f t="shared" si="3"/>
        <v>1</v>
      </c>
      <c r="AN21" s="220">
        <f t="shared" si="4"/>
        <v>0</v>
      </c>
      <c r="AO21" s="220">
        <f t="shared" si="5"/>
        <v>1</v>
      </c>
      <c r="AP21" s="220">
        <f t="shared" si="6"/>
        <v>0</v>
      </c>
      <c r="AQ21" s="220">
        <f t="shared" si="7"/>
        <v>1</v>
      </c>
      <c r="AR21" s="220">
        <f t="shared" si="8"/>
        <v>0</v>
      </c>
      <c r="AS21" s="220">
        <f t="shared" si="9"/>
        <v>0</v>
      </c>
      <c r="AT21" s="220">
        <f t="shared" si="10"/>
        <v>0</v>
      </c>
      <c r="AU21" s="220">
        <f t="shared" si="11"/>
        <v>0</v>
      </c>
      <c r="AV21" s="220">
        <f t="shared" si="12"/>
        <v>0</v>
      </c>
      <c r="AW21" s="220">
        <f t="shared" si="12"/>
        <v>3</v>
      </c>
      <c r="AX21" s="184"/>
    </row>
    <row r="22" spans="1:50" ht="9" customHeight="1" thickBot="1" x14ac:dyDescent="0.35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</row>
    <row r="23" spans="1:50" ht="12.75" customHeight="1" x14ac:dyDescent="0.25">
      <c r="B23" s="254">
        <f>B4+1</f>
        <v>2</v>
      </c>
      <c r="C23" s="256" t="s">
        <v>12</v>
      </c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8"/>
      <c r="P23" s="262">
        <v>1</v>
      </c>
      <c r="Q23" s="263"/>
      <c r="R23" s="264"/>
      <c r="S23" s="334">
        <v>2</v>
      </c>
      <c r="T23" s="263"/>
      <c r="U23" s="264"/>
      <c r="V23" s="334">
        <v>3</v>
      </c>
      <c r="W23" s="263"/>
      <c r="X23" s="264"/>
      <c r="Y23" s="334">
        <v>4</v>
      </c>
      <c r="Z23" s="263"/>
      <c r="AA23" s="344"/>
      <c r="AB23" s="346" t="s">
        <v>0</v>
      </c>
      <c r="AC23" s="337"/>
      <c r="AD23" s="347"/>
      <c r="AE23" s="336" t="s">
        <v>1</v>
      </c>
      <c r="AF23" s="337"/>
      <c r="AG23" s="347"/>
      <c r="AH23" s="336" t="s">
        <v>2</v>
      </c>
      <c r="AI23" s="337"/>
      <c r="AJ23" s="338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</row>
    <row r="24" spans="1:50" ht="13.5" customHeight="1" thickBot="1" x14ac:dyDescent="0.3">
      <c r="B24" s="255"/>
      <c r="C24" s="259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1"/>
      <c r="P24" s="265"/>
      <c r="Q24" s="266"/>
      <c r="R24" s="267"/>
      <c r="S24" s="335"/>
      <c r="T24" s="266"/>
      <c r="U24" s="267"/>
      <c r="V24" s="335"/>
      <c r="W24" s="266"/>
      <c r="X24" s="267"/>
      <c r="Y24" s="335"/>
      <c r="Z24" s="266"/>
      <c r="AA24" s="345"/>
      <c r="AB24" s="348"/>
      <c r="AC24" s="340"/>
      <c r="AD24" s="349"/>
      <c r="AE24" s="339"/>
      <c r="AF24" s="340"/>
      <c r="AG24" s="349"/>
      <c r="AH24" s="339"/>
      <c r="AI24" s="340"/>
      <c r="AJ24" s="341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</row>
    <row r="25" spans="1:50" ht="12" customHeight="1" x14ac:dyDescent="0.25">
      <c r="A25" s="293">
        <v>2</v>
      </c>
      <c r="B25" s="330">
        <v>1</v>
      </c>
      <c r="C25" s="268" t="str">
        <f>IF((A25=""),"",VLOOKUP(A25,Prijave!$C$6:$E$120,2))</f>
        <v>Jaka Krajnc</v>
      </c>
      <c r="D25" s="269"/>
      <c r="E25" s="269"/>
      <c r="F25" s="269"/>
      <c r="G25" s="269"/>
      <c r="H25" s="269"/>
      <c r="I25" s="269"/>
      <c r="J25" s="269"/>
      <c r="K25" s="269"/>
      <c r="L25" s="270"/>
      <c r="M25" s="342" t="str">
        <f>IF((A25=""),"","("&amp;UPPER(VLOOKUP(A25,Prijave!$C$6:$E$120,3))&amp;")")</f>
        <v>(SAVINJA)</v>
      </c>
      <c r="N25" s="342"/>
      <c r="O25" s="343"/>
      <c r="P25" s="185"/>
      <c r="Q25" s="185"/>
      <c r="R25" s="186"/>
      <c r="S25" s="187">
        <f>IF(AH38&lt;&gt;"",AH38,"")</f>
        <v>2</v>
      </c>
      <c r="T25" s="188" t="s">
        <v>3</v>
      </c>
      <c r="U25" s="189">
        <f>IF(AJ38&lt;&gt;"",AJ38,"")</f>
        <v>3</v>
      </c>
      <c r="V25" s="187">
        <f>IF(AJ40&lt;&gt;"",AJ40,"")</f>
        <v>3</v>
      </c>
      <c r="W25" s="188" t="s">
        <v>3</v>
      </c>
      <c r="X25" s="189">
        <f>IF(AH40&lt;&gt;"",AH40,"")</f>
        <v>0</v>
      </c>
      <c r="Y25" s="187">
        <f>IF(AH35&lt;&gt;"",AH35,"")</f>
        <v>3</v>
      </c>
      <c r="Z25" s="190" t="s">
        <v>3</v>
      </c>
      <c r="AA25" s="191">
        <f>IF(AJ35&lt;&gt;"",AJ35,"")</f>
        <v>1</v>
      </c>
      <c r="AB25" s="327">
        <f>IF(AND(S25="",V25="",Y25=""),"",SUM(S25,V25,Y25))</f>
        <v>8</v>
      </c>
      <c r="AC25" s="328" t="s">
        <v>3</v>
      </c>
      <c r="AD25" s="329">
        <f>IF(AND(U25="",X25="",AA25=""),"",SUM(U25,X25,AA25))</f>
        <v>4</v>
      </c>
      <c r="AE25" s="322">
        <f>IF(SUM(T26,W26,Z26)&gt;0,SUM(T26,W26,Z26),"")</f>
        <v>5</v>
      </c>
      <c r="AF25" s="323"/>
      <c r="AG25" s="324"/>
      <c r="AH25" s="325" t="str">
        <f>IF(AE25&lt;&gt;"",(RANK(AE25,AE25:AG32)&amp;"."),"")</f>
        <v>1.</v>
      </c>
      <c r="AI25" s="325"/>
      <c r="AJ25" s="326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</row>
    <row r="26" spans="1:50" ht="12" customHeight="1" x14ac:dyDescent="0.25">
      <c r="A26" s="293"/>
      <c r="B26" s="294"/>
      <c r="C26" s="271"/>
      <c r="D26" s="272"/>
      <c r="E26" s="272"/>
      <c r="F26" s="272"/>
      <c r="G26" s="272"/>
      <c r="H26" s="272"/>
      <c r="I26" s="272"/>
      <c r="J26" s="272"/>
      <c r="K26" s="272"/>
      <c r="L26" s="273"/>
      <c r="M26" s="302"/>
      <c r="N26" s="302"/>
      <c r="O26" s="303"/>
      <c r="P26" s="192"/>
      <c r="Q26" s="192"/>
      <c r="R26" s="193"/>
      <c r="S26" s="194"/>
      <c r="T26" s="195">
        <f>IF((S25=3),2,IF(U25=3,1,""))</f>
        <v>1</v>
      </c>
      <c r="U26" s="196"/>
      <c r="V26" s="194"/>
      <c r="W26" s="195">
        <f>IF((V25=3),2,IF(X25=3,1,""))</f>
        <v>2</v>
      </c>
      <c r="X26" s="196"/>
      <c r="Y26" s="194"/>
      <c r="Z26" s="195">
        <f>IF((Y25=3),2,IF(AA25=3,1,""))</f>
        <v>2</v>
      </c>
      <c r="AA26" s="197"/>
      <c r="AB26" s="316"/>
      <c r="AC26" s="317"/>
      <c r="AD26" s="318"/>
      <c r="AE26" s="319"/>
      <c r="AF26" s="320"/>
      <c r="AG26" s="321"/>
      <c r="AH26" s="287"/>
      <c r="AI26" s="287"/>
      <c r="AJ26" s="288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</row>
    <row r="27" spans="1:50" ht="12" customHeight="1" x14ac:dyDescent="0.25">
      <c r="A27" s="293">
        <v>24</v>
      </c>
      <c r="B27" s="294">
        <v>2</v>
      </c>
      <c r="C27" s="296" t="str">
        <f>IF((A27=""),"",VLOOKUP(A27,Prijave!$C$6:$E$120,2))</f>
        <v>Lan Krmelj</v>
      </c>
      <c r="D27" s="297"/>
      <c r="E27" s="297"/>
      <c r="F27" s="297"/>
      <c r="G27" s="297"/>
      <c r="H27" s="297"/>
      <c r="I27" s="297"/>
      <c r="J27" s="297"/>
      <c r="K27" s="297"/>
      <c r="L27" s="298"/>
      <c r="M27" s="302" t="str">
        <f>IF((A27=""),"","("&amp;UPPER(VLOOKUP(A27,Prijave!$C$6:$E$120,3))&amp;")")</f>
        <v>(ŠKOFJA LOKA)</v>
      </c>
      <c r="N27" s="302"/>
      <c r="O27" s="303"/>
      <c r="P27" s="198">
        <f>IF(AJ38&lt;&gt;"",AJ38,"")</f>
        <v>3</v>
      </c>
      <c r="Q27" s="198" t="s">
        <v>3</v>
      </c>
      <c r="R27" s="199">
        <f>IF(AH38&lt;&gt;"",AH38,"")</f>
        <v>2</v>
      </c>
      <c r="S27" s="200"/>
      <c r="T27" s="201"/>
      <c r="U27" s="202"/>
      <c r="V27" s="203">
        <f>IF(AH36&lt;&gt;"",AH36,"")</f>
        <v>1</v>
      </c>
      <c r="W27" s="198" t="s">
        <v>3</v>
      </c>
      <c r="X27" s="199">
        <f>IF(AJ36&lt;&gt;"",AJ36,"")</f>
        <v>3</v>
      </c>
      <c r="Y27" s="203">
        <f>IF(AH39&lt;&gt;"",AH39,"")</f>
        <v>2</v>
      </c>
      <c r="Z27" s="198" t="s">
        <v>3</v>
      </c>
      <c r="AA27" s="204">
        <f>IF(AJ39&lt;&gt;"",AJ39,"")</f>
        <v>3</v>
      </c>
      <c r="AB27" s="306">
        <f>IF(AND(P27="",V27="",Y27=""),"",SUM(P27,V27,Y27))</f>
        <v>6</v>
      </c>
      <c r="AC27" s="308" t="s">
        <v>3</v>
      </c>
      <c r="AD27" s="279">
        <f>IF(AND(R27="",X27="",AA27=""),"",SUM(R27,X27,AA27))</f>
        <v>8</v>
      </c>
      <c r="AE27" s="281">
        <f>IF(SUM(Q28,W28,Z28)&gt;0,SUM(Q28,W28,Z28),"")</f>
        <v>4</v>
      </c>
      <c r="AF27" s="282"/>
      <c r="AG27" s="283"/>
      <c r="AH27" s="310" t="s">
        <v>144</v>
      </c>
      <c r="AI27" s="311"/>
      <c r="AJ27" s="312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</row>
    <row r="28" spans="1:50" ht="12" customHeight="1" x14ac:dyDescent="0.25">
      <c r="A28" s="293"/>
      <c r="B28" s="294"/>
      <c r="C28" s="271"/>
      <c r="D28" s="272"/>
      <c r="E28" s="272"/>
      <c r="F28" s="272"/>
      <c r="G28" s="272"/>
      <c r="H28" s="272"/>
      <c r="I28" s="272"/>
      <c r="J28" s="272"/>
      <c r="K28" s="272"/>
      <c r="L28" s="273"/>
      <c r="M28" s="302"/>
      <c r="N28" s="302"/>
      <c r="O28" s="303"/>
      <c r="P28" s="205"/>
      <c r="Q28" s="195">
        <f>IF((P27=3),2,IF(R27=3,1,""))</f>
        <v>2</v>
      </c>
      <c r="R28" s="196"/>
      <c r="S28" s="206"/>
      <c r="T28" s="192"/>
      <c r="U28" s="193"/>
      <c r="V28" s="194"/>
      <c r="W28" s="195">
        <f>IF((V27=3),2,IF(X27=3,1,""))</f>
        <v>1</v>
      </c>
      <c r="X28" s="196"/>
      <c r="Y28" s="194"/>
      <c r="Z28" s="195">
        <f>IF((Y27=3),2,IF(AA27=3,1,""))</f>
        <v>1</v>
      </c>
      <c r="AA28" s="197"/>
      <c r="AB28" s="316"/>
      <c r="AC28" s="317"/>
      <c r="AD28" s="318"/>
      <c r="AE28" s="319"/>
      <c r="AF28" s="320"/>
      <c r="AG28" s="321"/>
      <c r="AH28" s="313"/>
      <c r="AI28" s="314"/>
      <c r="AJ28" s="315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</row>
    <row r="29" spans="1:50" ht="12" customHeight="1" x14ac:dyDescent="0.25">
      <c r="A29" s="293">
        <v>11</v>
      </c>
      <c r="B29" s="294">
        <v>3</v>
      </c>
      <c r="C29" s="296" t="str">
        <f>IF((A29=""),"",VLOOKUP(A29,Prijave!$C$6:$E$120,2))</f>
        <v>Gašper Glavan</v>
      </c>
      <c r="D29" s="297"/>
      <c r="E29" s="297"/>
      <c r="F29" s="297"/>
      <c r="G29" s="297"/>
      <c r="H29" s="297"/>
      <c r="I29" s="297"/>
      <c r="J29" s="297"/>
      <c r="K29" s="297"/>
      <c r="L29" s="298"/>
      <c r="M29" s="302" t="str">
        <f>IF((A29=""),"","("&amp;UPPER(VLOOKUP(A29,Prijave!$C$6:$E$120,3))&amp;")")</f>
        <v>(ŠENTERNEJ)</v>
      </c>
      <c r="N29" s="302"/>
      <c r="O29" s="303"/>
      <c r="P29" s="198">
        <f>IF(AH40&lt;&gt;"",AH40,"")</f>
        <v>0</v>
      </c>
      <c r="Q29" s="198" t="s">
        <v>3</v>
      </c>
      <c r="R29" s="199">
        <f>IF(AJ40&lt;&gt;"",AJ40,"")</f>
        <v>3</v>
      </c>
      <c r="S29" s="203">
        <f>IF(AJ36&lt;&gt;"",AJ36,"")</f>
        <v>3</v>
      </c>
      <c r="T29" s="198" t="s">
        <v>3</v>
      </c>
      <c r="U29" s="199">
        <f>IF(AH36&lt;&gt;"",AH36,"")</f>
        <v>1</v>
      </c>
      <c r="V29" s="200"/>
      <c r="W29" s="201"/>
      <c r="X29" s="202"/>
      <c r="Y29" s="203">
        <f>IF(AJ37&lt;&gt;"",AJ37,"")</f>
        <v>3</v>
      </c>
      <c r="Z29" s="198" t="s">
        <v>3</v>
      </c>
      <c r="AA29" s="204">
        <f>IF(AH37&lt;&gt;"",AH37,"")</f>
        <v>2</v>
      </c>
      <c r="AB29" s="306">
        <f>IF(AND(P29="",S29="",Y29=""),"",SUM(P29,S29,Y29))</f>
        <v>6</v>
      </c>
      <c r="AC29" s="308" t="s">
        <v>3</v>
      </c>
      <c r="AD29" s="279">
        <f>IF(AND(R29="",U29="",AA29=""),"",SUM(R29,U29,AA29))</f>
        <v>6</v>
      </c>
      <c r="AE29" s="281">
        <f>IF(SUM(Q30,T30,Z30)&gt;0,SUM(Q30,T30,Z30),"")</f>
        <v>5</v>
      </c>
      <c r="AF29" s="282"/>
      <c r="AG29" s="283"/>
      <c r="AH29" s="310" t="s">
        <v>143</v>
      </c>
      <c r="AI29" s="311"/>
      <c r="AJ29" s="312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</row>
    <row r="30" spans="1:50" ht="12" customHeight="1" x14ac:dyDescent="0.25">
      <c r="A30" s="293"/>
      <c r="B30" s="294"/>
      <c r="C30" s="271"/>
      <c r="D30" s="272"/>
      <c r="E30" s="272"/>
      <c r="F30" s="272"/>
      <c r="G30" s="272"/>
      <c r="H30" s="272"/>
      <c r="I30" s="272"/>
      <c r="J30" s="272"/>
      <c r="K30" s="272"/>
      <c r="L30" s="273"/>
      <c r="M30" s="302"/>
      <c r="N30" s="302"/>
      <c r="O30" s="303"/>
      <c r="P30" s="205"/>
      <c r="Q30" s="195">
        <f>IF((P29=3),2,IF(R29=3,1,""))</f>
        <v>1</v>
      </c>
      <c r="R30" s="196"/>
      <c r="S30" s="194"/>
      <c r="T30" s="195">
        <f>IF((S29=3),2,IF(U29=3,1,""))</f>
        <v>2</v>
      </c>
      <c r="U30" s="196"/>
      <c r="V30" s="206"/>
      <c r="W30" s="192"/>
      <c r="X30" s="193"/>
      <c r="Y30" s="194"/>
      <c r="Z30" s="195">
        <f>IF((Y29=3),2,IF(AA29=3,1,""))</f>
        <v>2</v>
      </c>
      <c r="AA30" s="197"/>
      <c r="AB30" s="316"/>
      <c r="AC30" s="317"/>
      <c r="AD30" s="318"/>
      <c r="AE30" s="319"/>
      <c r="AF30" s="320"/>
      <c r="AG30" s="321"/>
      <c r="AH30" s="313"/>
      <c r="AI30" s="314"/>
      <c r="AJ30" s="315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</row>
    <row r="31" spans="1:50" ht="12" customHeight="1" x14ac:dyDescent="0.25">
      <c r="A31" s="293">
        <v>37</v>
      </c>
      <c r="B31" s="294">
        <v>4</v>
      </c>
      <c r="C31" s="296" t="str">
        <f>IF((A31=""),"",VLOOKUP(A31,Prijave!$C$6:$E$120,2))</f>
        <v>Tristan Franko</v>
      </c>
      <c r="D31" s="297"/>
      <c r="E31" s="297"/>
      <c r="F31" s="297"/>
      <c r="G31" s="297"/>
      <c r="H31" s="297"/>
      <c r="I31" s="297"/>
      <c r="J31" s="297"/>
      <c r="K31" s="297"/>
      <c r="L31" s="298"/>
      <c r="M31" s="302" t="str">
        <f>IF((A31=""),"","("&amp;UPPER(VLOOKUP(A31,Prijave!$C$6:$E$120,3))&amp;")")</f>
        <v>(LOGATEC)</v>
      </c>
      <c r="N31" s="302"/>
      <c r="O31" s="303"/>
      <c r="P31" s="198">
        <f>IF(AJ35&lt;&gt;"",AJ35,"")</f>
        <v>1</v>
      </c>
      <c r="Q31" s="198" t="s">
        <v>3</v>
      </c>
      <c r="R31" s="199">
        <f>IF(AH35&lt;&gt;"",AH35,"")</f>
        <v>3</v>
      </c>
      <c r="S31" s="203">
        <f>IF(AJ39&lt;&gt;"",AJ39,"")</f>
        <v>3</v>
      </c>
      <c r="T31" s="198" t="s">
        <v>3</v>
      </c>
      <c r="U31" s="199">
        <f>IF(AH39&lt;&gt;"",AH39,"")</f>
        <v>2</v>
      </c>
      <c r="V31" s="203">
        <f>IF(AH37&lt;&gt;"",AH37,"")</f>
        <v>2</v>
      </c>
      <c r="W31" s="198" t="s">
        <v>3</v>
      </c>
      <c r="X31" s="199">
        <f>IF(AJ37&lt;&gt;"",AJ37,"")</f>
        <v>3</v>
      </c>
      <c r="Y31" s="200"/>
      <c r="Z31" s="201"/>
      <c r="AA31" s="207"/>
      <c r="AB31" s="306">
        <f>IF(AND(P31="",S31="",V31=""),"",SUM(P31,S31,V31))</f>
        <v>6</v>
      </c>
      <c r="AC31" s="308" t="s">
        <v>3</v>
      </c>
      <c r="AD31" s="279">
        <f>IF(AND(R31="",U31="",X31=""),"",SUM(R31,U31,X31))</f>
        <v>8</v>
      </c>
      <c r="AE31" s="281">
        <f>IF(SUM(Q32,T32,W32)&gt;0,SUM(Q32,T32,W32),"")</f>
        <v>4</v>
      </c>
      <c r="AF31" s="282"/>
      <c r="AG31" s="283"/>
      <c r="AH31" s="287" t="str">
        <f>IF(AE31&lt;&gt;"",(RANK(AE31,AE25:AG32)&amp;"."),"")</f>
        <v>3.</v>
      </c>
      <c r="AI31" s="287"/>
      <c r="AJ31" s="288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</row>
    <row r="32" spans="1:50" ht="13.5" customHeight="1" thickBot="1" x14ac:dyDescent="0.3">
      <c r="A32" s="293"/>
      <c r="B32" s="295"/>
      <c r="C32" s="299"/>
      <c r="D32" s="300"/>
      <c r="E32" s="300"/>
      <c r="F32" s="300"/>
      <c r="G32" s="300"/>
      <c r="H32" s="300"/>
      <c r="I32" s="300"/>
      <c r="J32" s="300"/>
      <c r="K32" s="300"/>
      <c r="L32" s="301"/>
      <c r="M32" s="304"/>
      <c r="N32" s="304"/>
      <c r="O32" s="305"/>
      <c r="P32" s="208"/>
      <c r="Q32" s="209">
        <f>IF((P31=3),2,IF(R31=3,1,""))</f>
        <v>1</v>
      </c>
      <c r="R32" s="210"/>
      <c r="S32" s="211"/>
      <c r="T32" s="209">
        <f>IF((S31=3),2,IF(U31=3,1,""))</f>
        <v>2</v>
      </c>
      <c r="U32" s="210"/>
      <c r="V32" s="211"/>
      <c r="W32" s="209">
        <f>IF((V31=3),2,IF(X31=3,1,""))</f>
        <v>1</v>
      </c>
      <c r="X32" s="210"/>
      <c r="Y32" s="212"/>
      <c r="Z32" s="213"/>
      <c r="AA32" s="214"/>
      <c r="AB32" s="307"/>
      <c r="AC32" s="309"/>
      <c r="AD32" s="280"/>
      <c r="AE32" s="284"/>
      <c r="AF32" s="285"/>
      <c r="AG32" s="286"/>
      <c r="AH32" s="289"/>
      <c r="AI32" s="289"/>
      <c r="AJ32" s="290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</row>
    <row r="33" spans="1:50" ht="6" customHeight="1" x14ac:dyDescent="0.3">
      <c r="AH33" s="1" t="s">
        <v>13</v>
      </c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</row>
    <row r="34" spans="1:50" ht="12.75" customHeight="1" x14ac:dyDescent="0.3">
      <c r="B34" s="59"/>
      <c r="C34" s="61"/>
      <c r="D34" s="8"/>
      <c r="E34" s="8"/>
      <c r="F34" s="8"/>
      <c r="G34" s="8"/>
      <c r="H34" s="8"/>
      <c r="I34" s="8"/>
      <c r="J34" s="278"/>
      <c r="K34" s="278"/>
      <c r="L34" s="278"/>
      <c r="M34" s="278"/>
      <c r="N34" s="278"/>
      <c r="O34" s="278"/>
      <c r="P34" s="278"/>
      <c r="Q34" s="278"/>
      <c r="R34" s="278"/>
      <c r="S34" s="291">
        <v>1</v>
      </c>
      <c r="T34" s="291"/>
      <c r="U34" s="291"/>
      <c r="V34" s="291">
        <v>2</v>
      </c>
      <c r="W34" s="291"/>
      <c r="X34" s="291"/>
      <c r="Y34" s="291">
        <v>3</v>
      </c>
      <c r="Z34" s="291"/>
      <c r="AA34" s="291"/>
      <c r="AB34" s="291">
        <v>4</v>
      </c>
      <c r="AC34" s="291"/>
      <c r="AD34" s="291"/>
      <c r="AE34" s="291">
        <v>5</v>
      </c>
      <c r="AF34" s="291"/>
      <c r="AG34" s="292"/>
      <c r="AH34" s="277" t="s">
        <v>23</v>
      </c>
      <c r="AI34" s="278"/>
      <c r="AJ34" s="278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</row>
    <row r="35" spans="1:50" ht="19" customHeight="1" x14ac:dyDescent="0.25">
      <c r="B35" s="274" t="s">
        <v>14</v>
      </c>
      <c r="C35" s="274"/>
      <c r="D35" s="68"/>
      <c r="E35" s="76" t="s">
        <v>17</v>
      </c>
      <c r="F35" s="275" t="str">
        <f>C25</f>
        <v>Jaka Krajnc</v>
      </c>
      <c r="G35" s="275"/>
      <c r="H35" s="275"/>
      <c r="I35" s="275"/>
      <c r="J35" s="275"/>
      <c r="K35" s="275"/>
      <c r="L35" s="77" t="s">
        <v>9</v>
      </c>
      <c r="M35" s="275" t="str">
        <f>C31</f>
        <v>Tristan Franko</v>
      </c>
      <c r="N35" s="275"/>
      <c r="O35" s="275"/>
      <c r="P35" s="275"/>
      <c r="Q35" s="275"/>
      <c r="R35" s="276"/>
      <c r="S35" s="215">
        <v>8</v>
      </c>
      <c r="T35" s="75" t="s">
        <v>9</v>
      </c>
      <c r="U35" s="216">
        <v>11</v>
      </c>
      <c r="V35" s="215">
        <v>11</v>
      </c>
      <c r="W35" s="75" t="s">
        <v>9</v>
      </c>
      <c r="X35" s="216">
        <v>5</v>
      </c>
      <c r="Y35" s="215">
        <v>11</v>
      </c>
      <c r="Z35" s="75" t="s">
        <v>9</v>
      </c>
      <c r="AA35" s="216">
        <v>8</v>
      </c>
      <c r="AB35" s="215">
        <v>12</v>
      </c>
      <c r="AC35" s="75" t="s">
        <v>9</v>
      </c>
      <c r="AD35" s="216">
        <v>10</v>
      </c>
      <c r="AE35" s="215"/>
      <c r="AF35" s="75" t="s">
        <v>9</v>
      </c>
      <c r="AG35" s="216"/>
      <c r="AH35" s="217">
        <f t="shared" ref="AH35:AH40" si="13">IF(AND(AV35=0,AW35=0),"",AV35)</f>
        <v>3</v>
      </c>
      <c r="AI35" s="218" t="s">
        <v>3</v>
      </c>
      <c r="AJ35" s="219">
        <f t="shared" ref="AJ35:AJ40" si="14">IF(AND(AV35=0,AW35=0),"",AW35)</f>
        <v>1</v>
      </c>
      <c r="AL35" s="220">
        <f t="shared" ref="AL35:AL40" si="15">IF(S35&gt;U35,1,0)</f>
        <v>0</v>
      </c>
      <c r="AM35" s="220">
        <f t="shared" ref="AM35:AM40" si="16">IF(U35&gt;S35,1,0)</f>
        <v>1</v>
      </c>
      <c r="AN35" s="220">
        <f t="shared" ref="AN35:AN40" si="17">IF(V35&gt;X35,1,0)</f>
        <v>1</v>
      </c>
      <c r="AO35" s="220">
        <f t="shared" ref="AO35:AO40" si="18">IF(X35&gt;V35,1,0)</f>
        <v>0</v>
      </c>
      <c r="AP35" s="220">
        <f t="shared" ref="AP35:AP40" si="19">IF(Y35&gt;AA35,1,0)</f>
        <v>1</v>
      </c>
      <c r="AQ35" s="220">
        <f t="shared" ref="AQ35:AQ40" si="20">IF(AA35&gt;Y35,1,0)</f>
        <v>0</v>
      </c>
      <c r="AR35" s="220">
        <f t="shared" ref="AR35:AR40" si="21">IF(AB35&gt;AD35,1,0)</f>
        <v>1</v>
      </c>
      <c r="AS35" s="220">
        <f t="shared" ref="AS35:AS40" si="22">IF(AD35&gt;AB35,1,0)</f>
        <v>0</v>
      </c>
      <c r="AT35" s="220">
        <f t="shared" ref="AT35:AT40" si="23">IF(AE35&gt;AG35,1,0)</f>
        <v>0</v>
      </c>
      <c r="AU35" s="220">
        <f t="shared" ref="AU35:AU40" si="24">IF(AG35&gt;AE35,1,0)</f>
        <v>0</v>
      </c>
      <c r="AV35" s="220">
        <f t="shared" ref="AV35:AW40" si="25">AL35+AN35+AP35+AR35+AT35</f>
        <v>3</v>
      </c>
      <c r="AW35" s="220">
        <f t="shared" si="25"/>
        <v>1</v>
      </c>
      <c r="AX35" s="184"/>
    </row>
    <row r="36" spans="1:50" ht="19" customHeight="1" x14ac:dyDescent="0.25">
      <c r="B36" s="79"/>
      <c r="C36" s="72"/>
      <c r="E36" s="76" t="s">
        <v>18</v>
      </c>
      <c r="F36" s="275" t="str">
        <f>C27</f>
        <v>Lan Krmelj</v>
      </c>
      <c r="G36" s="275"/>
      <c r="H36" s="275"/>
      <c r="I36" s="275"/>
      <c r="J36" s="275"/>
      <c r="K36" s="275"/>
      <c r="L36" s="77" t="s">
        <v>9</v>
      </c>
      <c r="M36" s="275" t="str">
        <f>C29</f>
        <v>Gašper Glavan</v>
      </c>
      <c r="N36" s="275"/>
      <c r="O36" s="275"/>
      <c r="P36" s="275"/>
      <c r="Q36" s="275"/>
      <c r="R36" s="276"/>
      <c r="S36" s="215">
        <v>11</v>
      </c>
      <c r="T36" s="75" t="s">
        <v>9</v>
      </c>
      <c r="U36" s="216">
        <v>6</v>
      </c>
      <c r="V36" s="215">
        <v>9</v>
      </c>
      <c r="W36" s="75" t="s">
        <v>9</v>
      </c>
      <c r="X36" s="216">
        <v>11</v>
      </c>
      <c r="Y36" s="215">
        <v>11</v>
      </c>
      <c r="Z36" s="75" t="s">
        <v>9</v>
      </c>
      <c r="AA36" s="216">
        <v>13</v>
      </c>
      <c r="AB36" s="215">
        <v>7</v>
      </c>
      <c r="AC36" s="75" t="s">
        <v>9</v>
      </c>
      <c r="AD36" s="216">
        <v>11</v>
      </c>
      <c r="AE36" s="215"/>
      <c r="AF36" s="75" t="s">
        <v>9</v>
      </c>
      <c r="AG36" s="216"/>
      <c r="AH36" s="217">
        <f t="shared" si="13"/>
        <v>1</v>
      </c>
      <c r="AI36" s="218" t="s">
        <v>3</v>
      </c>
      <c r="AJ36" s="219">
        <f t="shared" si="14"/>
        <v>3</v>
      </c>
      <c r="AL36" s="220">
        <f t="shared" si="15"/>
        <v>1</v>
      </c>
      <c r="AM36" s="220">
        <f t="shared" si="16"/>
        <v>0</v>
      </c>
      <c r="AN36" s="220">
        <f t="shared" si="17"/>
        <v>0</v>
      </c>
      <c r="AO36" s="220">
        <f t="shared" si="18"/>
        <v>1</v>
      </c>
      <c r="AP36" s="220">
        <f t="shared" si="19"/>
        <v>0</v>
      </c>
      <c r="AQ36" s="220">
        <f t="shared" si="20"/>
        <v>1</v>
      </c>
      <c r="AR36" s="220">
        <f t="shared" si="21"/>
        <v>0</v>
      </c>
      <c r="AS36" s="220">
        <f t="shared" si="22"/>
        <v>1</v>
      </c>
      <c r="AT36" s="220">
        <f t="shared" si="23"/>
        <v>0</v>
      </c>
      <c r="AU36" s="220">
        <f t="shared" si="24"/>
        <v>0</v>
      </c>
      <c r="AV36" s="220">
        <f t="shared" si="25"/>
        <v>1</v>
      </c>
      <c r="AW36" s="220">
        <f t="shared" si="25"/>
        <v>3</v>
      </c>
      <c r="AX36" s="184"/>
    </row>
    <row r="37" spans="1:50" ht="19" customHeight="1" x14ac:dyDescent="0.25">
      <c r="B37" s="274" t="s">
        <v>15</v>
      </c>
      <c r="C37" s="274"/>
      <c r="D37" s="68"/>
      <c r="E37" s="76" t="s">
        <v>19</v>
      </c>
      <c r="F37" s="275" t="str">
        <f>C31</f>
        <v>Tristan Franko</v>
      </c>
      <c r="G37" s="275"/>
      <c r="H37" s="275"/>
      <c r="I37" s="275"/>
      <c r="J37" s="275"/>
      <c r="K37" s="275"/>
      <c r="L37" s="77" t="s">
        <v>9</v>
      </c>
      <c r="M37" s="275" t="str">
        <f>C29</f>
        <v>Gašper Glavan</v>
      </c>
      <c r="N37" s="275"/>
      <c r="O37" s="275"/>
      <c r="P37" s="275"/>
      <c r="Q37" s="275"/>
      <c r="R37" s="276"/>
      <c r="S37" s="215">
        <v>15</v>
      </c>
      <c r="T37" s="75" t="s">
        <v>9</v>
      </c>
      <c r="U37" s="216">
        <v>17</v>
      </c>
      <c r="V37" s="215">
        <v>9</v>
      </c>
      <c r="W37" s="75" t="s">
        <v>9</v>
      </c>
      <c r="X37" s="216">
        <v>11</v>
      </c>
      <c r="Y37" s="215">
        <v>11</v>
      </c>
      <c r="Z37" s="75" t="s">
        <v>9</v>
      </c>
      <c r="AA37" s="216">
        <v>5</v>
      </c>
      <c r="AB37" s="215">
        <v>11</v>
      </c>
      <c r="AC37" s="75" t="s">
        <v>9</v>
      </c>
      <c r="AD37" s="216">
        <v>8</v>
      </c>
      <c r="AE37" s="215">
        <v>9</v>
      </c>
      <c r="AF37" s="75" t="s">
        <v>9</v>
      </c>
      <c r="AG37" s="216">
        <v>11</v>
      </c>
      <c r="AH37" s="217">
        <f t="shared" si="13"/>
        <v>2</v>
      </c>
      <c r="AI37" s="218" t="s">
        <v>3</v>
      </c>
      <c r="AJ37" s="219">
        <f t="shared" si="14"/>
        <v>3</v>
      </c>
      <c r="AL37" s="220">
        <f t="shared" si="15"/>
        <v>0</v>
      </c>
      <c r="AM37" s="220">
        <f t="shared" si="16"/>
        <v>1</v>
      </c>
      <c r="AN37" s="220">
        <f t="shared" si="17"/>
        <v>0</v>
      </c>
      <c r="AO37" s="220">
        <f t="shared" si="18"/>
        <v>1</v>
      </c>
      <c r="AP37" s="220">
        <f t="shared" si="19"/>
        <v>1</v>
      </c>
      <c r="AQ37" s="220">
        <f t="shared" si="20"/>
        <v>0</v>
      </c>
      <c r="AR37" s="220">
        <f t="shared" si="21"/>
        <v>1</v>
      </c>
      <c r="AS37" s="220">
        <f t="shared" si="22"/>
        <v>0</v>
      </c>
      <c r="AT37" s="220">
        <f t="shared" si="23"/>
        <v>0</v>
      </c>
      <c r="AU37" s="220">
        <f t="shared" si="24"/>
        <v>1</v>
      </c>
      <c r="AV37" s="220">
        <f t="shared" si="25"/>
        <v>2</v>
      </c>
      <c r="AW37" s="220">
        <f t="shared" si="25"/>
        <v>3</v>
      </c>
      <c r="AX37" s="184"/>
    </row>
    <row r="38" spans="1:50" ht="19" customHeight="1" x14ac:dyDescent="0.25">
      <c r="B38" s="80"/>
      <c r="C38" s="73"/>
      <c r="D38" s="68"/>
      <c r="E38" s="76" t="s">
        <v>20</v>
      </c>
      <c r="F38" s="275" t="str">
        <f>C25</f>
        <v>Jaka Krajnc</v>
      </c>
      <c r="G38" s="275"/>
      <c r="H38" s="275"/>
      <c r="I38" s="275"/>
      <c r="J38" s="275"/>
      <c r="K38" s="275"/>
      <c r="L38" s="77" t="s">
        <v>9</v>
      </c>
      <c r="M38" s="275" t="str">
        <f>C27</f>
        <v>Lan Krmelj</v>
      </c>
      <c r="N38" s="275"/>
      <c r="O38" s="275"/>
      <c r="P38" s="275"/>
      <c r="Q38" s="275"/>
      <c r="R38" s="276"/>
      <c r="S38" s="215">
        <v>11</v>
      </c>
      <c r="T38" s="75" t="s">
        <v>9</v>
      </c>
      <c r="U38" s="216">
        <v>1</v>
      </c>
      <c r="V38" s="215">
        <v>10</v>
      </c>
      <c r="W38" s="75" t="s">
        <v>9</v>
      </c>
      <c r="X38" s="216">
        <v>12</v>
      </c>
      <c r="Y38" s="215">
        <v>11</v>
      </c>
      <c r="Z38" s="75" t="s">
        <v>9</v>
      </c>
      <c r="AA38" s="216">
        <v>7</v>
      </c>
      <c r="AB38" s="215">
        <v>13</v>
      </c>
      <c r="AC38" s="75" t="s">
        <v>9</v>
      </c>
      <c r="AD38" s="216">
        <v>15</v>
      </c>
      <c r="AE38" s="215">
        <v>9</v>
      </c>
      <c r="AF38" s="75" t="s">
        <v>9</v>
      </c>
      <c r="AG38" s="216">
        <v>11</v>
      </c>
      <c r="AH38" s="217">
        <f t="shared" si="13"/>
        <v>2</v>
      </c>
      <c r="AI38" s="221" t="s">
        <v>3</v>
      </c>
      <c r="AJ38" s="219">
        <f t="shared" si="14"/>
        <v>3</v>
      </c>
      <c r="AL38" s="220">
        <f t="shared" si="15"/>
        <v>1</v>
      </c>
      <c r="AM38" s="220">
        <f t="shared" si="16"/>
        <v>0</v>
      </c>
      <c r="AN38" s="220">
        <f t="shared" si="17"/>
        <v>0</v>
      </c>
      <c r="AO38" s="220">
        <f t="shared" si="18"/>
        <v>1</v>
      </c>
      <c r="AP38" s="220">
        <f t="shared" si="19"/>
        <v>1</v>
      </c>
      <c r="AQ38" s="220">
        <f t="shared" si="20"/>
        <v>0</v>
      </c>
      <c r="AR38" s="220">
        <f t="shared" si="21"/>
        <v>0</v>
      </c>
      <c r="AS38" s="220">
        <f t="shared" si="22"/>
        <v>1</v>
      </c>
      <c r="AT38" s="220">
        <f t="shared" si="23"/>
        <v>0</v>
      </c>
      <c r="AU38" s="220">
        <f t="shared" si="24"/>
        <v>1</v>
      </c>
      <c r="AV38" s="220">
        <f t="shared" si="25"/>
        <v>2</v>
      </c>
      <c r="AW38" s="220">
        <f t="shared" si="25"/>
        <v>3</v>
      </c>
      <c r="AX38" s="184"/>
    </row>
    <row r="39" spans="1:50" ht="19" customHeight="1" x14ac:dyDescent="0.25">
      <c r="B39" s="274" t="s">
        <v>16</v>
      </c>
      <c r="C39" s="274"/>
      <c r="D39" s="68"/>
      <c r="E39" s="76" t="s">
        <v>21</v>
      </c>
      <c r="F39" s="275" t="str">
        <f>C27</f>
        <v>Lan Krmelj</v>
      </c>
      <c r="G39" s="275"/>
      <c r="H39" s="275"/>
      <c r="I39" s="275"/>
      <c r="J39" s="275"/>
      <c r="K39" s="275"/>
      <c r="L39" s="77" t="s">
        <v>9</v>
      </c>
      <c r="M39" s="275" t="str">
        <f>C31</f>
        <v>Tristan Franko</v>
      </c>
      <c r="N39" s="275"/>
      <c r="O39" s="275"/>
      <c r="P39" s="275"/>
      <c r="Q39" s="275"/>
      <c r="R39" s="276"/>
      <c r="S39" s="215">
        <v>11</v>
      </c>
      <c r="T39" s="75" t="s">
        <v>9</v>
      </c>
      <c r="U39" s="216">
        <v>7</v>
      </c>
      <c r="V39" s="215">
        <v>8</v>
      </c>
      <c r="W39" s="75" t="s">
        <v>9</v>
      </c>
      <c r="X39" s="216">
        <v>11</v>
      </c>
      <c r="Y39" s="215">
        <v>8</v>
      </c>
      <c r="Z39" s="75" t="s">
        <v>9</v>
      </c>
      <c r="AA39" s="216">
        <v>11</v>
      </c>
      <c r="AB39" s="215">
        <v>11</v>
      </c>
      <c r="AC39" s="75" t="s">
        <v>9</v>
      </c>
      <c r="AD39" s="216">
        <v>8</v>
      </c>
      <c r="AE39" s="215">
        <v>6</v>
      </c>
      <c r="AF39" s="75" t="s">
        <v>9</v>
      </c>
      <c r="AG39" s="216">
        <v>11</v>
      </c>
      <c r="AH39" s="217">
        <f t="shared" si="13"/>
        <v>2</v>
      </c>
      <c r="AI39" s="218" t="s">
        <v>3</v>
      </c>
      <c r="AJ39" s="219">
        <f t="shared" si="14"/>
        <v>3</v>
      </c>
      <c r="AL39" s="220">
        <f t="shared" si="15"/>
        <v>1</v>
      </c>
      <c r="AM39" s="220">
        <f t="shared" si="16"/>
        <v>0</v>
      </c>
      <c r="AN39" s="220">
        <f t="shared" si="17"/>
        <v>0</v>
      </c>
      <c r="AO39" s="220">
        <f t="shared" si="18"/>
        <v>1</v>
      </c>
      <c r="AP39" s="220">
        <f t="shared" si="19"/>
        <v>0</v>
      </c>
      <c r="AQ39" s="220">
        <f t="shared" si="20"/>
        <v>1</v>
      </c>
      <c r="AR39" s="220">
        <f t="shared" si="21"/>
        <v>1</v>
      </c>
      <c r="AS39" s="220">
        <f t="shared" si="22"/>
        <v>0</v>
      </c>
      <c r="AT39" s="220">
        <f t="shared" si="23"/>
        <v>0</v>
      </c>
      <c r="AU39" s="220">
        <f t="shared" si="24"/>
        <v>1</v>
      </c>
      <c r="AV39" s="220">
        <f t="shared" si="25"/>
        <v>2</v>
      </c>
      <c r="AW39" s="220">
        <f t="shared" si="25"/>
        <v>3</v>
      </c>
      <c r="AX39" s="184"/>
    </row>
    <row r="40" spans="1:50" ht="19" customHeight="1" x14ac:dyDescent="0.25">
      <c r="B40" s="80"/>
      <c r="C40" s="73"/>
      <c r="D40" s="68"/>
      <c r="E40" s="70" t="s">
        <v>22</v>
      </c>
      <c r="F40" s="252" t="str">
        <f>C29</f>
        <v>Gašper Glavan</v>
      </c>
      <c r="G40" s="252"/>
      <c r="H40" s="252"/>
      <c r="I40" s="252"/>
      <c r="J40" s="252"/>
      <c r="K40" s="252"/>
      <c r="L40" s="71" t="s">
        <v>9</v>
      </c>
      <c r="M40" s="252" t="str">
        <f>C25</f>
        <v>Jaka Krajnc</v>
      </c>
      <c r="N40" s="252"/>
      <c r="O40" s="252"/>
      <c r="P40" s="252"/>
      <c r="Q40" s="252"/>
      <c r="R40" s="253"/>
      <c r="S40" s="222">
        <v>10</v>
      </c>
      <c r="T40" s="74" t="s">
        <v>9</v>
      </c>
      <c r="U40" s="223">
        <v>12</v>
      </c>
      <c r="V40" s="222">
        <v>5</v>
      </c>
      <c r="W40" s="74" t="s">
        <v>9</v>
      </c>
      <c r="X40" s="223">
        <v>11</v>
      </c>
      <c r="Y40" s="222">
        <v>9</v>
      </c>
      <c r="Z40" s="74" t="s">
        <v>9</v>
      </c>
      <c r="AA40" s="223">
        <v>11</v>
      </c>
      <c r="AB40" s="222"/>
      <c r="AC40" s="74" t="s">
        <v>9</v>
      </c>
      <c r="AD40" s="223"/>
      <c r="AE40" s="222"/>
      <c r="AF40" s="74" t="s">
        <v>9</v>
      </c>
      <c r="AG40" s="223"/>
      <c r="AH40" s="224">
        <f t="shared" si="13"/>
        <v>0</v>
      </c>
      <c r="AI40" s="225" t="s">
        <v>3</v>
      </c>
      <c r="AJ40" s="188">
        <f t="shared" si="14"/>
        <v>3</v>
      </c>
      <c r="AL40" s="220">
        <f t="shared" si="15"/>
        <v>0</v>
      </c>
      <c r="AM40" s="220">
        <f t="shared" si="16"/>
        <v>1</v>
      </c>
      <c r="AN40" s="220">
        <f t="shared" si="17"/>
        <v>0</v>
      </c>
      <c r="AO40" s="220">
        <f t="shared" si="18"/>
        <v>1</v>
      </c>
      <c r="AP40" s="220">
        <f t="shared" si="19"/>
        <v>0</v>
      </c>
      <c r="AQ40" s="220">
        <f t="shared" si="20"/>
        <v>1</v>
      </c>
      <c r="AR40" s="220">
        <f t="shared" si="21"/>
        <v>0</v>
      </c>
      <c r="AS40" s="220">
        <f t="shared" si="22"/>
        <v>0</v>
      </c>
      <c r="AT40" s="220">
        <f t="shared" si="23"/>
        <v>0</v>
      </c>
      <c r="AU40" s="220">
        <f t="shared" si="24"/>
        <v>0</v>
      </c>
      <c r="AV40" s="220">
        <f t="shared" si="25"/>
        <v>0</v>
      </c>
      <c r="AW40" s="220">
        <f t="shared" si="25"/>
        <v>3</v>
      </c>
      <c r="AX40" s="184"/>
    </row>
    <row r="41" spans="1:50" ht="9" customHeight="1" thickBot="1" x14ac:dyDescent="0.35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5">
      <c r="B42" s="254">
        <f>B23+1</f>
        <v>3</v>
      </c>
      <c r="C42" s="256" t="s">
        <v>12</v>
      </c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8"/>
      <c r="P42" s="262">
        <v>1</v>
      </c>
      <c r="Q42" s="263"/>
      <c r="R42" s="264"/>
      <c r="S42" s="334">
        <v>2</v>
      </c>
      <c r="T42" s="263"/>
      <c r="U42" s="264"/>
      <c r="V42" s="334">
        <v>3</v>
      </c>
      <c r="W42" s="263"/>
      <c r="X42" s="264"/>
      <c r="Y42" s="334">
        <v>4</v>
      </c>
      <c r="Z42" s="263"/>
      <c r="AA42" s="344"/>
      <c r="AB42" s="346" t="s">
        <v>0</v>
      </c>
      <c r="AC42" s="337"/>
      <c r="AD42" s="347"/>
      <c r="AE42" s="336" t="s">
        <v>1</v>
      </c>
      <c r="AF42" s="337"/>
      <c r="AG42" s="347"/>
      <c r="AH42" s="336" t="s">
        <v>2</v>
      </c>
      <c r="AI42" s="337"/>
      <c r="AJ42" s="338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</row>
    <row r="43" spans="1:50" ht="13.5" customHeight="1" thickBot="1" x14ac:dyDescent="0.3">
      <c r="B43" s="255"/>
      <c r="C43" s="259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1"/>
      <c r="P43" s="265"/>
      <c r="Q43" s="266"/>
      <c r="R43" s="267"/>
      <c r="S43" s="335"/>
      <c r="T43" s="266"/>
      <c r="U43" s="267"/>
      <c r="V43" s="335"/>
      <c r="W43" s="266"/>
      <c r="X43" s="267"/>
      <c r="Y43" s="335"/>
      <c r="Z43" s="266"/>
      <c r="AA43" s="345"/>
      <c r="AB43" s="348"/>
      <c r="AC43" s="340"/>
      <c r="AD43" s="349"/>
      <c r="AE43" s="339"/>
      <c r="AF43" s="340"/>
      <c r="AG43" s="349"/>
      <c r="AH43" s="339"/>
      <c r="AI43" s="340"/>
      <c r="AJ43" s="341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</row>
    <row r="44" spans="1:50" ht="12" customHeight="1" x14ac:dyDescent="0.25">
      <c r="A44" s="293">
        <v>3</v>
      </c>
      <c r="B44" s="330">
        <v>1</v>
      </c>
      <c r="C44" s="268" t="str">
        <f>IF((A44=""),"",VLOOKUP(A44,Prijave!$C$6:$E$120,2))</f>
        <v>Jaka Škofljanc</v>
      </c>
      <c r="D44" s="269"/>
      <c r="E44" s="269"/>
      <c r="F44" s="269"/>
      <c r="G44" s="269"/>
      <c r="H44" s="269"/>
      <c r="I44" s="269"/>
      <c r="J44" s="269"/>
      <c r="K44" s="269"/>
      <c r="L44" s="270"/>
      <c r="M44" s="342" t="str">
        <f>IF((A44=""),"","("&amp;UPPER(VLOOKUP(A44,Prijave!$C$6:$E$120,3))&amp;")")</f>
        <v>(SU)</v>
      </c>
      <c r="N44" s="342"/>
      <c r="O44" s="343"/>
      <c r="P44" s="185"/>
      <c r="Q44" s="185"/>
      <c r="R44" s="186"/>
      <c r="S44" s="187">
        <f>IF(AH57&lt;&gt;"",AH57,"")</f>
        <v>3</v>
      </c>
      <c r="T44" s="188" t="s">
        <v>3</v>
      </c>
      <c r="U44" s="189">
        <f>IF(AJ57&lt;&gt;"",AJ57,"")</f>
        <v>0</v>
      </c>
      <c r="V44" s="187">
        <f>IF(AJ59&lt;&gt;"",AJ59,"")</f>
        <v>3</v>
      </c>
      <c r="W44" s="188" t="s">
        <v>3</v>
      </c>
      <c r="X44" s="189">
        <f>IF(AH59&lt;&gt;"",AH59,"")</f>
        <v>0</v>
      </c>
      <c r="Y44" s="187">
        <f>IF(AH54&lt;&gt;"",AH54,"")</f>
        <v>3</v>
      </c>
      <c r="Z44" s="190" t="s">
        <v>3</v>
      </c>
      <c r="AA44" s="191">
        <f>IF(AJ54&lt;&gt;"",AJ54,"")</f>
        <v>0</v>
      </c>
      <c r="AB44" s="327">
        <f>IF(AND(S44="",V44="",Y44=""),"",SUM(S44,V44,Y44))</f>
        <v>9</v>
      </c>
      <c r="AC44" s="328" t="s">
        <v>3</v>
      </c>
      <c r="AD44" s="329">
        <f>IF(AND(U44="",X44="",AA44=""),"",SUM(U44,X44,AA44))</f>
        <v>0</v>
      </c>
      <c r="AE44" s="322">
        <f>IF(SUM(T45,W45,Z45)&gt;0,SUM(T45,W45,Z45),"")</f>
        <v>6</v>
      </c>
      <c r="AF44" s="323"/>
      <c r="AG44" s="324"/>
      <c r="AH44" s="325" t="str">
        <f>IF(AE44&lt;&gt;"",(RANK(AE44,AE44:AG51)&amp;"."),"")</f>
        <v>1.</v>
      </c>
      <c r="AI44" s="325"/>
      <c r="AJ44" s="326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</row>
    <row r="45" spans="1:50" ht="12" customHeight="1" x14ac:dyDescent="0.25">
      <c r="A45" s="293"/>
      <c r="B45" s="294"/>
      <c r="C45" s="271"/>
      <c r="D45" s="272"/>
      <c r="E45" s="272"/>
      <c r="F45" s="272"/>
      <c r="G45" s="272"/>
      <c r="H45" s="272"/>
      <c r="I45" s="272"/>
      <c r="J45" s="272"/>
      <c r="K45" s="272"/>
      <c r="L45" s="273"/>
      <c r="M45" s="302"/>
      <c r="N45" s="302"/>
      <c r="O45" s="303"/>
      <c r="P45" s="192"/>
      <c r="Q45" s="192"/>
      <c r="R45" s="193"/>
      <c r="S45" s="194"/>
      <c r="T45" s="195">
        <f>IF((S44=3),2,IF(U44=3,1,""))</f>
        <v>2</v>
      </c>
      <c r="U45" s="196"/>
      <c r="V45" s="194"/>
      <c r="W45" s="195">
        <f>IF((V44=3),2,IF(X44=3,1,""))</f>
        <v>2</v>
      </c>
      <c r="X45" s="196"/>
      <c r="Y45" s="194"/>
      <c r="Z45" s="195">
        <f>IF((Y44=3),2,IF(AA44=3,1,""))</f>
        <v>2</v>
      </c>
      <c r="AA45" s="197"/>
      <c r="AB45" s="316"/>
      <c r="AC45" s="317"/>
      <c r="AD45" s="318"/>
      <c r="AE45" s="319"/>
      <c r="AF45" s="320"/>
      <c r="AG45" s="321"/>
      <c r="AH45" s="287"/>
      <c r="AI45" s="287"/>
      <c r="AJ45" s="288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</row>
    <row r="46" spans="1:50" ht="12" customHeight="1" x14ac:dyDescent="0.25">
      <c r="A46" s="293">
        <v>23</v>
      </c>
      <c r="B46" s="294">
        <v>2</v>
      </c>
      <c r="C46" s="296" t="str">
        <f>IF((A46=""),"",VLOOKUP(A46,Prijave!$C$6:$E$120,2))</f>
        <v>Tjaš Kastelec</v>
      </c>
      <c r="D46" s="297"/>
      <c r="E46" s="297"/>
      <c r="F46" s="297"/>
      <c r="G46" s="297"/>
      <c r="H46" s="297"/>
      <c r="I46" s="297"/>
      <c r="J46" s="297"/>
      <c r="K46" s="297"/>
      <c r="L46" s="298"/>
      <c r="M46" s="302" t="str">
        <f>IF((A46=""),"","("&amp;UPPER(VLOOKUP(A46,Prijave!$C$6:$E$120,3))&amp;")")</f>
        <v>(KRKA)</v>
      </c>
      <c r="N46" s="302"/>
      <c r="O46" s="303"/>
      <c r="P46" s="198">
        <f>IF(AJ57&lt;&gt;"",AJ57,"")</f>
        <v>0</v>
      </c>
      <c r="Q46" s="198" t="s">
        <v>3</v>
      </c>
      <c r="R46" s="199">
        <f>IF(AH57&lt;&gt;"",AH57,"")</f>
        <v>3</v>
      </c>
      <c r="S46" s="200"/>
      <c r="T46" s="201"/>
      <c r="U46" s="202"/>
      <c r="V46" s="203">
        <f>IF(AH55&lt;&gt;"",AH55,"")</f>
        <v>2</v>
      </c>
      <c r="W46" s="198" t="s">
        <v>3</v>
      </c>
      <c r="X46" s="199">
        <f>IF(AJ55&lt;&gt;"",AJ55,"")</f>
        <v>3</v>
      </c>
      <c r="Y46" s="203">
        <f>IF(AH58&lt;&gt;"",AH58,"")</f>
        <v>0</v>
      </c>
      <c r="Z46" s="198" t="s">
        <v>3</v>
      </c>
      <c r="AA46" s="204">
        <f>IF(AJ58&lt;&gt;"",AJ58,"")</f>
        <v>3</v>
      </c>
      <c r="AB46" s="306">
        <f>IF(AND(P46="",V46="",Y46=""),"",SUM(P46,V46,Y46))</f>
        <v>2</v>
      </c>
      <c r="AC46" s="308" t="s">
        <v>3</v>
      </c>
      <c r="AD46" s="279">
        <f>IF(AND(R46="",X46="",AA46=""),"",SUM(R46,X46,AA46))</f>
        <v>9</v>
      </c>
      <c r="AE46" s="281">
        <f>IF(SUM(Q47,W47,Z47)&gt;0,SUM(Q47,W47,Z47),"")</f>
        <v>3</v>
      </c>
      <c r="AF46" s="282"/>
      <c r="AG46" s="283"/>
      <c r="AH46" s="310" t="str">
        <f>IF(AE46&lt;&gt;"",(RANK(AE46,AE44:AG51)&amp;"."),"")</f>
        <v>4.</v>
      </c>
      <c r="AI46" s="311"/>
      <c r="AJ46" s="312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4"/>
    </row>
    <row r="47" spans="1:50" ht="12" customHeight="1" x14ac:dyDescent="0.25">
      <c r="A47" s="293"/>
      <c r="B47" s="294"/>
      <c r="C47" s="271"/>
      <c r="D47" s="272"/>
      <c r="E47" s="272"/>
      <c r="F47" s="272"/>
      <c r="G47" s="272"/>
      <c r="H47" s="272"/>
      <c r="I47" s="272"/>
      <c r="J47" s="272"/>
      <c r="K47" s="272"/>
      <c r="L47" s="273"/>
      <c r="M47" s="302"/>
      <c r="N47" s="302"/>
      <c r="O47" s="303"/>
      <c r="P47" s="205"/>
      <c r="Q47" s="195">
        <f>IF((P46=3),2,IF(R46=3,1,""))</f>
        <v>1</v>
      </c>
      <c r="R47" s="196"/>
      <c r="S47" s="206"/>
      <c r="T47" s="192"/>
      <c r="U47" s="193"/>
      <c r="V47" s="194"/>
      <c r="W47" s="195">
        <f>IF((V46=3),2,IF(X46=3,1,""))</f>
        <v>1</v>
      </c>
      <c r="X47" s="196"/>
      <c r="Y47" s="194"/>
      <c r="Z47" s="195">
        <f>IF((Y46=3),2,IF(AA46=3,1,""))</f>
        <v>1</v>
      </c>
      <c r="AA47" s="197"/>
      <c r="AB47" s="316"/>
      <c r="AC47" s="317"/>
      <c r="AD47" s="318"/>
      <c r="AE47" s="319"/>
      <c r="AF47" s="320"/>
      <c r="AG47" s="321"/>
      <c r="AH47" s="313"/>
      <c r="AI47" s="314"/>
      <c r="AJ47" s="315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</row>
    <row r="48" spans="1:50" ht="12" customHeight="1" x14ac:dyDescent="0.25">
      <c r="A48" s="293">
        <v>19</v>
      </c>
      <c r="B48" s="294">
        <v>3</v>
      </c>
      <c r="C48" s="296" t="str">
        <f>IF((A48=""),"",VLOOKUP(A48,Prijave!$C$6:$E$120,2))</f>
        <v>Erik Jurčič</v>
      </c>
      <c r="D48" s="297"/>
      <c r="E48" s="297"/>
      <c r="F48" s="297"/>
      <c r="G48" s="297"/>
      <c r="H48" s="297"/>
      <c r="I48" s="297"/>
      <c r="J48" s="297"/>
      <c r="K48" s="297"/>
      <c r="L48" s="298"/>
      <c r="M48" s="302" t="str">
        <f>IF((A48=""),"","("&amp;UPPER(VLOOKUP(A48,Prijave!$C$6:$E$120,3))&amp;")")</f>
        <v>(ŠKOFJA LOKA)</v>
      </c>
      <c r="N48" s="302"/>
      <c r="O48" s="303"/>
      <c r="P48" s="198">
        <f>IF(AH59&lt;&gt;"",AH59,"")</f>
        <v>0</v>
      </c>
      <c r="Q48" s="198" t="s">
        <v>3</v>
      </c>
      <c r="R48" s="199">
        <f>IF(AJ59&lt;&gt;"",AJ59,"")</f>
        <v>3</v>
      </c>
      <c r="S48" s="203">
        <f>IF(AJ55&lt;&gt;"",AJ55,"")</f>
        <v>3</v>
      </c>
      <c r="T48" s="198" t="s">
        <v>3</v>
      </c>
      <c r="U48" s="199">
        <f>IF(AH55&lt;&gt;"",AH55,"")</f>
        <v>2</v>
      </c>
      <c r="V48" s="200"/>
      <c r="W48" s="201"/>
      <c r="X48" s="202"/>
      <c r="Y48" s="203">
        <f>IF(AJ56&lt;&gt;"",AJ56,"")</f>
        <v>3</v>
      </c>
      <c r="Z48" s="198" t="s">
        <v>3</v>
      </c>
      <c r="AA48" s="204">
        <f>IF(AH56&lt;&gt;"",AH56,"")</f>
        <v>0</v>
      </c>
      <c r="AB48" s="306">
        <f>IF(AND(P48="",S48="",Y48=""),"",SUM(P48,S48,Y48))</f>
        <v>6</v>
      </c>
      <c r="AC48" s="308" t="s">
        <v>3</v>
      </c>
      <c r="AD48" s="279">
        <f>IF(AND(R48="",U48="",AA48=""),"",SUM(R48,U48,AA48))</f>
        <v>5</v>
      </c>
      <c r="AE48" s="281">
        <f>IF(SUM(Q49,T49,Z49)&gt;0,SUM(Q49,T49,Z49),"")</f>
        <v>5</v>
      </c>
      <c r="AF48" s="282"/>
      <c r="AG48" s="283"/>
      <c r="AH48" s="310" t="str">
        <f>IF(AE48&lt;&gt;"",(RANK(AE48,AE44:AG51)&amp;"."),"")</f>
        <v>2.</v>
      </c>
      <c r="AI48" s="311"/>
      <c r="AJ48" s="312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</row>
    <row r="49" spans="1:50" ht="12" customHeight="1" x14ac:dyDescent="0.25">
      <c r="A49" s="293"/>
      <c r="B49" s="294"/>
      <c r="C49" s="271"/>
      <c r="D49" s="272"/>
      <c r="E49" s="272"/>
      <c r="F49" s="272"/>
      <c r="G49" s="272"/>
      <c r="H49" s="272"/>
      <c r="I49" s="272"/>
      <c r="J49" s="272"/>
      <c r="K49" s="272"/>
      <c r="L49" s="273"/>
      <c r="M49" s="302"/>
      <c r="N49" s="302"/>
      <c r="O49" s="303"/>
      <c r="P49" s="205"/>
      <c r="Q49" s="195">
        <f>IF((P48=3),2,IF(R48=3,1,""))</f>
        <v>1</v>
      </c>
      <c r="R49" s="196"/>
      <c r="S49" s="194"/>
      <c r="T49" s="195">
        <f>IF((S48=3),2,IF(U48=3,1,""))</f>
        <v>2</v>
      </c>
      <c r="U49" s="196"/>
      <c r="V49" s="206"/>
      <c r="W49" s="192"/>
      <c r="X49" s="193"/>
      <c r="Y49" s="194"/>
      <c r="Z49" s="195">
        <f>IF((Y48=3),2,IF(AA48=3,1,""))</f>
        <v>2</v>
      </c>
      <c r="AA49" s="197"/>
      <c r="AB49" s="316"/>
      <c r="AC49" s="317"/>
      <c r="AD49" s="318"/>
      <c r="AE49" s="319"/>
      <c r="AF49" s="320"/>
      <c r="AG49" s="321"/>
      <c r="AH49" s="313"/>
      <c r="AI49" s="314"/>
      <c r="AJ49" s="315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</row>
    <row r="50" spans="1:50" ht="12" customHeight="1" x14ac:dyDescent="0.25">
      <c r="A50" s="293">
        <v>33</v>
      </c>
      <c r="B50" s="294">
        <v>4</v>
      </c>
      <c r="C50" s="296" t="str">
        <f>IF((A50=""),"",VLOOKUP(A50,Prijave!$C$6:$E$120,2))</f>
        <v>Mihajil Isajčev</v>
      </c>
      <c r="D50" s="297"/>
      <c r="E50" s="297"/>
      <c r="F50" s="297"/>
      <c r="G50" s="297"/>
      <c r="H50" s="297"/>
      <c r="I50" s="297"/>
      <c r="J50" s="297"/>
      <c r="K50" s="297"/>
      <c r="L50" s="298"/>
      <c r="M50" s="302" t="str">
        <f>IF((A50=""),"","("&amp;UPPER(VLOOKUP(A50,Prijave!$C$6:$E$120,3))&amp;")")</f>
        <v>(ILIRIJA)</v>
      </c>
      <c r="N50" s="302"/>
      <c r="O50" s="303"/>
      <c r="P50" s="198">
        <f>IF(AJ54&lt;&gt;"",AJ54,"")</f>
        <v>0</v>
      </c>
      <c r="Q50" s="198" t="s">
        <v>3</v>
      </c>
      <c r="R50" s="199">
        <f>IF(AH54&lt;&gt;"",AH54,"")</f>
        <v>3</v>
      </c>
      <c r="S50" s="203">
        <f>IF(AJ58&lt;&gt;"",AJ58,"")</f>
        <v>3</v>
      </c>
      <c r="T50" s="198" t="s">
        <v>3</v>
      </c>
      <c r="U50" s="199">
        <f>IF(AH58&lt;&gt;"",AH58,"")</f>
        <v>0</v>
      </c>
      <c r="V50" s="203">
        <f>IF(AH56&lt;&gt;"",AH56,"")</f>
        <v>0</v>
      </c>
      <c r="W50" s="198" t="s">
        <v>3</v>
      </c>
      <c r="X50" s="199">
        <f>IF(AJ56&lt;&gt;"",AJ56,"")</f>
        <v>3</v>
      </c>
      <c r="Y50" s="200"/>
      <c r="Z50" s="201"/>
      <c r="AA50" s="207"/>
      <c r="AB50" s="306">
        <f>IF(AND(P50="",S50="",V50=""),"",SUM(P50,S50,V50))</f>
        <v>3</v>
      </c>
      <c r="AC50" s="308" t="s">
        <v>3</v>
      </c>
      <c r="AD50" s="279">
        <f>IF(AND(R50="",U50="",X50=""),"",SUM(R50,U50,X50))</f>
        <v>6</v>
      </c>
      <c r="AE50" s="281">
        <f>IF(SUM(Q51,T51,W51)&gt;0,SUM(Q51,T51,W51),"")</f>
        <v>4</v>
      </c>
      <c r="AF50" s="282"/>
      <c r="AG50" s="283"/>
      <c r="AH50" s="287" t="str">
        <f>IF(AE50&lt;&gt;"",(RANK(AE50,AE44:AG51)&amp;"."),"")</f>
        <v>3.</v>
      </c>
      <c r="AI50" s="287"/>
      <c r="AJ50" s="288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</row>
    <row r="51" spans="1:50" ht="13.5" customHeight="1" thickBot="1" x14ac:dyDescent="0.3">
      <c r="A51" s="293"/>
      <c r="B51" s="295"/>
      <c r="C51" s="299"/>
      <c r="D51" s="300"/>
      <c r="E51" s="300"/>
      <c r="F51" s="300"/>
      <c r="G51" s="300"/>
      <c r="H51" s="300"/>
      <c r="I51" s="300"/>
      <c r="J51" s="300"/>
      <c r="K51" s="300"/>
      <c r="L51" s="301"/>
      <c r="M51" s="304"/>
      <c r="N51" s="304"/>
      <c r="O51" s="305"/>
      <c r="P51" s="208"/>
      <c r="Q51" s="209">
        <f>IF((P50=3),2,IF(R50=3,1,""))</f>
        <v>1</v>
      </c>
      <c r="R51" s="210"/>
      <c r="S51" s="211"/>
      <c r="T51" s="209">
        <f>IF((S50=3),2,IF(U50=3,1,""))</f>
        <v>2</v>
      </c>
      <c r="U51" s="210"/>
      <c r="V51" s="211"/>
      <c r="W51" s="209">
        <f>IF((V50=3),2,IF(X50=3,1,""))</f>
        <v>1</v>
      </c>
      <c r="X51" s="210"/>
      <c r="Y51" s="212"/>
      <c r="Z51" s="213"/>
      <c r="AA51" s="214"/>
      <c r="AB51" s="307"/>
      <c r="AC51" s="309"/>
      <c r="AD51" s="280"/>
      <c r="AE51" s="284"/>
      <c r="AF51" s="285"/>
      <c r="AG51" s="286"/>
      <c r="AH51" s="289"/>
      <c r="AI51" s="289"/>
      <c r="AJ51" s="290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</row>
    <row r="52" spans="1:50" ht="6" customHeight="1" x14ac:dyDescent="0.3">
      <c r="AH52" s="1" t="s">
        <v>13</v>
      </c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</row>
    <row r="53" spans="1:50" ht="12.75" customHeight="1" x14ac:dyDescent="0.3">
      <c r="B53" s="59"/>
      <c r="C53" s="61"/>
      <c r="D53" s="8"/>
      <c r="E53" s="8"/>
      <c r="F53" s="8"/>
      <c r="G53" s="8"/>
      <c r="H53" s="8"/>
      <c r="I53" s="8"/>
      <c r="J53" s="278"/>
      <c r="K53" s="278"/>
      <c r="L53" s="278"/>
      <c r="M53" s="278"/>
      <c r="N53" s="278"/>
      <c r="O53" s="278"/>
      <c r="P53" s="278"/>
      <c r="Q53" s="278"/>
      <c r="R53" s="278"/>
      <c r="S53" s="291">
        <v>1</v>
      </c>
      <c r="T53" s="291"/>
      <c r="U53" s="291"/>
      <c r="V53" s="291">
        <v>2</v>
      </c>
      <c r="W53" s="291"/>
      <c r="X53" s="291"/>
      <c r="Y53" s="291">
        <v>3</v>
      </c>
      <c r="Z53" s="291"/>
      <c r="AA53" s="291"/>
      <c r="AB53" s="291">
        <v>4</v>
      </c>
      <c r="AC53" s="291"/>
      <c r="AD53" s="291"/>
      <c r="AE53" s="291">
        <v>5</v>
      </c>
      <c r="AF53" s="291"/>
      <c r="AG53" s="292"/>
      <c r="AH53" s="277" t="s">
        <v>23</v>
      </c>
      <c r="AI53" s="278"/>
      <c r="AJ53" s="278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</row>
    <row r="54" spans="1:50" ht="19" customHeight="1" x14ac:dyDescent="0.25">
      <c r="B54" s="274" t="s">
        <v>14</v>
      </c>
      <c r="C54" s="274"/>
      <c r="D54" s="68"/>
      <c r="E54" s="76" t="s">
        <v>17</v>
      </c>
      <c r="F54" s="275" t="str">
        <f>C44</f>
        <v>Jaka Škofljanc</v>
      </c>
      <c r="G54" s="275"/>
      <c r="H54" s="275"/>
      <c r="I54" s="275"/>
      <c r="J54" s="275"/>
      <c r="K54" s="275"/>
      <c r="L54" s="77" t="s">
        <v>9</v>
      </c>
      <c r="M54" s="275" t="str">
        <f>C50</f>
        <v>Mihajil Isajčev</v>
      </c>
      <c r="N54" s="275"/>
      <c r="O54" s="275"/>
      <c r="P54" s="275"/>
      <c r="Q54" s="275"/>
      <c r="R54" s="276"/>
      <c r="S54" s="215">
        <v>11</v>
      </c>
      <c r="T54" s="75" t="s">
        <v>9</v>
      </c>
      <c r="U54" s="216">
        <v>2</v>
      </c>
      <c r="V54" s="215">
        <v>11</v>
      </c>
      <c r="W54" s="75" t="s">
        <v>9</v>
      </c>
      <c r="X54" s="216">
        <v>4</v>
      </c>
      <c r="Y54" s="215">
        <v>11</v>
      </c>
      <c r="Z54" s="75" t="s">
        <v>9</v>
      </c>
      <c r="AA54" s="216">
        <v>3</v>
      </c>
      <c r="AB54" s="215"/>
      <c r="AC54" s="75" t="s">
        <v>9</v>
      </c>
      <c r="AD54" s="216"/>
      <c r="AE54" s="215"/>
      <c r="AF54" s="75" t="s">
        <v>9</v>
      </c>
      <c r="AG54" s="216"/>
      <c r="AH54" s="217">
        <f t="shared" ref="AH54:AH59" si="26">IF(AND(AV54=0,AW54=0),"",AV54)</f>
        <v>3</v>
      </c>
      <c r="AI54" s="218" t="s">
        <v>3</v>
      </c>
      <c r="AJ54" s="219">
        <f t="shared" ref="AJ54:AJ59" si="27">IF(AND(AV54=0,AW54=0),"",AW54)</f>
        <v>0</v>
      </c>
      <c r="AL54" s="220">
        <f t="shared" ref="AL54:AL59" si="28">IF(S54&gt;U54,1,0)</f>
        <v>1</v>
      </c>
      <c r="AM54" s="220">
        <f t="shared" ref="AM54:AM59" si="29">IF(U54&gt;S54,1,0)</f>
        <v>0</v>
      </c>
      <c r="AN54" s="220">
        <f t="shared" ref="AN54:AN59" si="30">IF(V54&gt;X54,1,0)</f>
        <v>1</v>
      </c>
      <c r="AO54" s="220">
        <f t="shared" ref="AO54:AO59" si="31">IF(X54&gt;V54,1,0)</f>
        <v>0</v>
      </c>
      <c r="AP54" s="220">
        <f t="shared" ref="AP54:AP59" si="32">IF(Y54&gt;AA54,1,0)</f>
        <v>1</v>
      </c>
      <c r="AQ54" s="220">
        <f t="shared" ref="AQ54:AQ59" si="33">IF(AA54&gt;Y54,1,0)</f>
        <v>0</v>
      </c>
      <c r="AR54" s="220">
        <f t="shared" ref="AR54:AR59" si="34">IF(AB54&gt;AD54,1,0)</f>
        <v>0</v>
      </c>
      <c r="AS54" s="220">
        <f t="shared" ref="AS54:AS59" si="35">IF(AD54&gt;AB54,1,0)</f>
        <v>0</v>
      </c>
      <c r="AT54" s="220">
        <f t="shared" ref="AT54:AT59" si="36">IF(AE54&gt;AG54,1,0)</f>
        <v>0</v>
      </c>
      <c r="AU54" s="220">
        <f t="shared" ref="AU54:AU59" si="37">IF(AG54&gt;AE54,1,0)</f>
        <v>0</v>
      </c>
      <c r="AV54" s="220">
        <f t="shared" ref="AV54:AV59" si="38">AL54+AN54+AP54+AR54+AT54</f>
        <v>3</v>
      </c>
      <c r="AW54" s="220">
        <f t="shared" ref="AW54:AW59" si="39">AM54+AO54+AQ54+AS54+AU54</f>
        <v>0</v>
      </c>
      <c r="AX54" s="184"/>
    </row>
    <row r="55" spans="1:50" ht="19" customHeight="1" x14ac:dyDescent="0.25">
      <c r="B55" s="79"/>
      <c r="C55" s="72"/>
      <c r="E55" s="76" t="s">
        <v>18</v>
      </c>
      <c r="F55" s="275" t="str">
        <f>C46</f>
        <v>Tjaš Kastelec</v>
      </c>
      <c r="G55" s="275"/>
      <c r="H55" s="275"/>
      <c r="I55" s="275"/>
      <c r="J55" s="275"/>
      <c r="K55" s="275"/>
      <c r="L55" s="77" t="s">
        <v>9</v>
      </c>
      <c r="M55" s="275" t="str">
        <f>C48</f>
        <v>Erik Jurčič</v>
      </c>
      <c r="N55" s="275"/>
      <c r="O55" s="275"/>
      <c r="P55" s="275"/>
      <c r="Q55" s="275"/>
      <c r="R55" s="276"/>
      <c r="S55" s="215">
        <v>7</v>
      </c>
      <c r="T55" s="75" t="s">
        <v>9</v>
      </c>
      <c r="U55" s="216">
        <v>11</v>
      </c>
      <c r="V55" s="215">
        <v>4</v>
      </c>
      <c r="W55" s="75" t="s">
        <v>9</v>
      </c>
      <c r="X55" s="216">
        <v>11</v>
      </c>
      <c r="Y55" s="215">
        <v>13</v>
      </c>
      <c r="Z55" s="75" t="s">
        <v>9</v>
      </c>
      <c r="AA55" s="216">
        <v>11</v>
      </c>
      <c r="AB55" s="215">
        <v>11</v>
      </c>
      <c r="AC55" s="75" t="s">
        <v>9</v>
      </c>
      <c r="AD55" s="216">
        <v>9</v>
      </c>
      <c r="AE55" s="215">
        <v>6</v>
      </c>
      <c r="AF55" s="75" t="s">
        <v>9</v>
      </c>
      <c r="AG55" s="216">
        <v>11</v>
      </c>
      <c r="AH55" s="217">
        <f t="shared" si="26"/>
        <v>2</v>
      </c>
      <c r="AI55" s="218" t="s">
        <v>3</v>
      </c>
      <c r="AJ55" s="219">
        <f t="shared" si="27"/>
        <v>3</v>
      </c>
      <c r="AL55" s="220">
        <f t="shared" si="28"/>
        <v>0</v>
      </c>
      <c r="AM55" s="220">
        <f t="shared" si="29"/>
        <v>1</v>
      </c>
      <c r="AN55" s="220">
        <f t="shared" si="30"/>
        <v>0</v>
      </c>
      <c r="AO55" s="220">
        <f t="shared" si="31"/>
        <v>1</v>
      </c>
      <c r="AP55" s="220">
        <f t="shared" si="32"/>
        <v>1</v>
      </c>
      <c r="AQ55" s="220">
        <f t="shared" si="33"/>
        <v>0</v>
      </c>
      <c r="AR55" s="220">
        <f t="shared" si="34"/>
        <v>1</v>
      </c>
      <c r="AS55" s="220">
        <f t="shared" si="35"/>
        <v>0</v>
      </c>
      <c r="AT55" s="220">
        <f t="shared" si="36"/>
        <v>0</v>
      </c>
      <c r="AU55" s="220">
        <f t="shared" si="37"/>
        <v>1</v>
      </c>
      <c r="AV55" s="220">
        <f t="shared" si="38"/>
        <v>2</v>
      </c>
      <c r="AW55" s="220">
        <f t="shared" si="39"/>
        <v>3</v>
      </c>
      <c r="AX55" s="184"/>
    </row>
    <row r="56" spans="1:50" ht="19" customHeight="1" x14ac:dyDescent="0.25">
      <c r="B56" s="274" t="s">
        <v>15</v>
      </c>
      <c r="C56" s="274"/>
      <c r="D56" s="68"/>
      <c r="E56" s="76" t="s">
        <v>19</v>
      </c>
      <c r="F56" s="275" t="str">
        <f>C50</f>
        <v>Mihajil Isajčev</v>
      </c>
      <c r="G56" s="275"/>
      <c r="H56" s="275"/>
      <c r="I56" s="275"/>
      <c r="J56" s="275"/>
      <c r="K56" s="275"/>
      <c r="L56" s="77" t="s">
        <v>9</v>
      </c>
      <c r="M56" s="275" t="str">
        <f>C48</f>
        <v>Erik Jurčič</v>
      </c>
      <c r="N56" s="275"/>
      <c r="O56" s="275"/>
      <c r="P56" s="275"/>
      <c r="Q56" s="275"/>
      <c r="R56" s="276"/>
      <c r="S56" s="215">
        <v>8</v>
      </c>
      <c r="T56" s="75" t="s">
        <v>9</v>
      </c>
      <c r="U56" s="216">
        <v>11</v>
      </c>
      <c r="V56" s="215">
        <v>6</v>
      </c>
      <c r="W56" s="75" t="s">
        <v>9</v>
      </c>
      <c r="X56" s="216">
        <v>11</v>
      </c>
      <c r="Y56" s="215">
        <v>11</v>
      </c>
      <c r="Z56" s="75" t="s">
        <v>9</v>
      </c>
      <c r="AA56" s="216">
        <v>13</v>
      </c>
      <c r="AB56" s="215"/>
      <c r="AC56" s="75" t="s">
        <v>9</v>
      </c>
      <c r="AD56" s="216"/>
      <c r="AE56" s="215"/>
      <c r="AF56" s="75" t="s">
        <v>9</v>
      </c>
      <c r="AG56" s="216"/>
      <c r="AH56" s="217">
        <f t="shared" si="26"/>
        <v>0</v>
      </c>
      <c r="AI56" s="218" t="s">
        <v>3</v>
      </c>
      <c r="AJ56" s="219">
        <f t="shared" si="27"/>
        <v>3</v>
      </c>
      <c r="AL56" s="220">
        <f t="shared" si="28"/>
        <v>0</v>
      </c>
      <c r="AM56" s="220">
        <f t="shared" si="29"/>
        <v>1</v>
      </c>
      <c r="AN56" s="220">
        <f t="shared" si="30"/>
        <v>0</v>
      </c>
      <c r="AO56" s="220">
        <f t="shared" si="31"/>
        <v>1</v>
      </c>
      <c r="AP56" s="220">
        <f t="shared" si="32"/>
        <v>0</v>
      </c>
      <c r="AQ56" s="220">
        <f t="shared" si="33"/>
        <v>1</v>
      </c>
      <c r="AR56" s="220">
        <f t="shared" si="34"/>
        <v>0</v>
      </c>
      <c r="AS56" s="220">
        <f t="shared" si="35"/>
        <v>0</v>
      </c>
      <c r="AT56" s="220">
        <f t="shared" si="36"/>
        <v>0</v>
      </c>
      <c r="AU56" s="220">
        <f t="shared" si="37"/>
        <v>0</v>
      </c>
      <c r="AV56" s="220">
        <f t="shared" si="38"/>
        <v>0</v>
      </c>
      <c r="AW56" s="220">
        <f t="shared" si="39"/>
        <v>3</v>
      </c>
      <c r="AX56" s="184"/>
    </row>
    <row r="57" spans="1:50" ht="19" customHeight="1" x14ac:dyDescent="0.25">
      <c r="B57" s="80"/>
      <c r="C57" s="73"/>
      <c r="D57" s="68"/>
      <c r="E57" s="76" t="s">
        <v>20</v>
      </c>
      <c r="F57" s="275" t="str">
        <f>C44</f>
        <v>Jaka Škofljanc</v>
      </c>
      <c r="G57" s="275"/>
      <c r="H57" s="275"/>
      <c r="I57" s="275"/>
      <c r="J57" s="275"/>
      <c r="K57" s="275"/>
      <c r="L57" s="77" t="s">
        <v>9</v>
      </c>
      <c r="M57" s="275" t="str">
        <f>C46</f>
        <v>Tjaš Kastelec</v>
      </c>
      <c r="N57" s="275"/>
      <c r="O57" s="275"/>
      <c r="P57" s="275"/>
      <c r="Q57" s="275"/>
      <c r="R57" s="276"/>
      <c r="S57" s="215">
        <v>11</v>
      </c>
      <c r="T57" s="75" t="s">
        <v>9</v>
      </c>
      <c r="U57" s="216">
        <v>7</v>
      </c>
      <c r="V57" s="215">
        <v>11</v>
      </c>
      <c r="W57" s="75" t="s">
        <v>9</v>
      </c>
      <c r="X57" s="216">
        <v>2</v>
      </c>
      <c r="Y57" s="215">
        <v>11</v>
      </c>
      <c r="Z57" s="75" t="s">
        <v>9</v>
      </c>
      <c r="AA57" s="216">
        <v>4</v>
      </c>
      <c r="AB57" s="215"/>
      <c r="AC57" s="75" t="s">
        <v>9</v>
      </c>
      <c r="AD57" s="216"/>
      <c r="AE57" s="215"/>
      <c r="AF57" s="75" t="s">
        <v>9</v>
      </c>
      <c r="AG57" s="216"/>
      <c r="AH57" s="217">
        <f t="shared" si="26"/>
        <v>3</v>
      </c>
      <c r="AI57" s="221" t="s">
        <v>3</v>
      </c>
      <c r="AJ57" s="219">
        <f t="shared" si="27"/>
        <v>0</v>
      </c>
      <c r="AL57" s="220">
        <f t="shared" si="28"/>
        <v>1</v>
      </c>
      <c r="AM57" s="220">
        <f t="shared" si="29"/>
        <v>0</v>
      </c>
      <c r="AN57" s="220">
        <f t="shared" si="30"/>
        <v>1</v>
      </c>
      <c r="AO57" s="220">
        <f t="shared" si="31"/>
        <v>0</v>
      </c>
      <c r="AP57" s="220">
        <f t="shared" si="32"/>
        <v>1</v>
      </c>
      <c r="AQ57" s="220">
        <f t="shared" si="33"/>
        <v>0</v>
      </c>
      <c r="AR57" s="220">
        <f t="shared" si="34"/>
        <v>0</v>
      </c>
      <c r="AS57" s="220">
        <f t="shared" si="35"/>
        <v>0</v>
      </c>
      <c r="AT57" s="220">
        <f t="shared" si="36"/>
        <v>0</v>
      </c>
      <c r="AU57" s="220">
        <f t="shared" si="37"/>
        <v>0</v>
      </c>
      <c r="AV57" s="220">
        <f t="shared" si="38"/>
        <v>3</v>
      </c>
      <c r="AW57" s="220">
        <f t="shared" si="39"/>
        <v>0</v>
      </c>
      <c r="AX57" s="184"/>
    </row>
    <row r="58" spans="1:50" ht="19" customHeight="1" x14ac:dyDescent="0.25">
      <c r="B58" s="274" t="s">
        <v>16</v>
      </c>
      <c r="C58" s="274"/>
      <c r="D58" s="68"/>
      <c r="E58" s="76" t="s">
        <v>21</v>
      </c>
      <c r="F58" s="275" t="str">
        <f>C46</f>
        <v>Tjaš Kastelec</v>
      </c>
      <c r="G58" s="275"/>
      <c r="H58" s="275"/>
      <c r="I58" s="275"/>
      <c r="J58" s="275"/>
      <c r="K58" s="275"/>
      <c r="L58" s="77" t="s">
        <v>9</v>
      </c>
      <c r="M58" s="275" t="str">
        <f>C50</f>
        <v>Mihajil Isajčev</v>
      </c>
      <c r="N58" s="275"/>
      <c r="O58" s="275"/>
      <c r="P58" s="275"/>
      <c r="Q58" s="275"/>
      <c r="R58" s="276"/>
      <c r="S58" s="215">
        <v>2</v>
      </c>
      <c r="T58" s="75" t="s">
        <v>9</v>
      </c>
      <c r="U58" s="216">
        <v>11</v>
      </c>
      <c r="V58" s="215">
        <v>5</v>
      </c>
      <c r="W58" s="75" t="s">
        <v>9</v>
      </c>
      <c r="X58" s="216">
        <v>11</v>
      </c>
      <c r="Y58" s="215">
        <v>4</v>
      </c>
      <c r="Z58" s="75" t="s">
        <v>9</v>
      </c>
      <c r="AA58" s="216">
        <v>11</v>
      </c>
      <c r="AB58" s="215"/>
      <c r="AC58" s="75" t="s">
        <v>9</v>
      </c>
      <c r="AD58" s="216"/>
      <c r="AE58" s="215"/>
      <c r="AF58" s="75" t="s">
        <v>9</v>
      </c>
      <c r="AG58" s="216"/>
      <c r="AH58" s="217">
        <f t="shared" si="26"/>
        <v>0</v>
      </c>
      <c r="AI58" s="218" t="s">
        <v>3</v>
      </c>
      <c r="AJ58" s="219">
        <f t="shared" si="27"/>
        <v>3</v>
      </c>
      <c r="AL58" s="220">
        <f t="shared" si="28"/>
        <v>0</v>
      </c>
      <c r="AM58" s="220">
        <f t="shared" si="29"/>
        <v>1</v>
      </c>
      <c r="AN58" s="220">
        <f t="shared" si="30"/>
        <v>0</v>
      </c>
      <c r="AO58" s="220">
        <f t="shared" si="31"/>
        <v>1</v>
      </c>
      <c r="AP58" s="220">
        <f t="shared" si="32"/>
        <v>0</v>
      </c>
      <c r="AQ58" s="220">
        <f t="shared" si="33"/>
        <v>1</v>
      </c>
      <c r="AR58" s="220">
        <f t="shared" si="34"/>
        <v>0</v>
      </c>
      <c r="AS58" s="220">
        <f t="shared" si="35"/>
        <v>0</v>
      </c>
      <c r="AT58" s="220">
        <f t="shared" si="36"/>
        <v>0</v>
      </c>
      <c r="AU58" s="220">
        <f t="shared" si="37"/>
        <v>0</v>
      </c>
      <c r="AV58" s="220">
        <f t="shared" si="38"/>
        <v>0</v>
      </c>
      <c r="AW58" s="220">
        <f t="shared" si="39"/>
        <v>3</v>
      </c>
      <c r="AX58" s="184"/>
    </row>
    <row r="59" spans="1:50" ht="19" customHeight="1" x14ac:dyDescent="0.25">
      <c r="B59" s="80"/>
      <c r="C59" s="73"/>
      <c r="D59" s="68"/>
      <c r="E59" s="70" t="s">
        <v>22</v>
      </c>
      <c r="F59" s="252" t="str">
        <f>C48</f>
        <v>Erik Jurčič</v>
      </c>
      <c r="G59" s="252"/>
      <c r="H59" s="252"/>
      <c r="I59" s="252"/>
      <c r="J59" s="252"/>
      <c r="K59" s="252"/>
      <c r="L59" s="71" t="s">
        <v>9</v>
      </c>
      <c r="M59" s="252" t="str">
        <f>C44</f>
        <v>Jaka Škofljanc</v>
      </c>
      <c r="N59" s="252"/>
      <c r="O59" s="252"/>
      <c r="P59" s="252"/>
      <c r="Q59" s="252"/>
      <c r="R59" s="253"/>
      <c r="S59" s="222">
        <v>4</v>
      </c>
      <c r="T59" s="74" t="s">
        <v>9</v>
      </c>
      <c r="U59" s="223">
        <v>11</v>
      </c>
      <c r="V59" s="222">
        <v>4</v>
      </c>
      <c r="W59" s="74" t="s">
        <v>9</v>
      </c>
      <c r="X59" s="223">
        <v>11</v>
      </c>
      <c r="Y59" s="222">
        <v>1</v>
      </c>
      <c r="Z59" s="74" t="s">
        <v>9</v>
      </c>
      <c r="AA59" s="223">
        <v>11</v>
      </c>
      <c r="AB59" s="222"/>
      <c r="AC59" s="74" t="s">
        <v>9</v>
      </c>
      <c r="AD59" s="223"/>
      <c r="AE59" s="222"/>
      <c r="AF59" s="74" t="s">
        <v>9</v>
      </c>
      <c r="AG59" s="223"/>
      <c r="AH59" s="224">
        <f t="shared" si="26"/>
        <v>0</v>
      </c>
      <c r="AI59" s="225" t="s">
        <v>3</v>
      </c>
      <c r="AJ59" s="188">
        <f t="shared" si="27"/>
        <v>3</v>
      </c>
      <c r="AL59" s="220">
        <f t="shared" si="28"/>
        <v>0</v>
      </c>
      <c r="AM59" s="220">
        <f t="shared" si="29"/>
        <v>1</v>
      </c>
      <c r="AN59" s="220">
        <f t="shared" si="30"/>
        <v>0</v>
      </c>
      <c r="AO59" s="220">
        <f t="shared" si="31"/>
        <v>1</v>
      </c>
      <c r="AP59" s="220">
        <f t="shared" si="32"/>
        <v>0</v>
      </c>
      <c r="AQ59" s="220">
        <f t="shared" si="33"/>
        <v>1</v>
      </c>
      <c r="AR59" s="220">
        <f t="shared" si="34"/>
        <v>0</v>
      </c>
      <c r="AS59" s="220">
        <f t="shared" si="35"/>
        <v>0</v>
      </c>
      <c r="AT59" s="220">
        <f t="shared" si="36"/>
        <v>0</v>
      </c>
      <c r="AU59" s="220">
        <f t="shared" si="37"/>
        <v>0</v>
      </c>
      <c r="AV59" s="220">
        <f t="shared" si="38"/>
        <v>0</v>
      </c>
      <c r="AW59" s="220">
        <f t="shared" si="39"/>
        <v>3</v>
      </c>
      <c r="AX59" s="184"/>
    </row>
    <row r="60" spans="1:50" ht="9" customHeight="1" thickBot="1" x14ac:dyDescent="0.35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5">
      <c r="B61" s="254">
        <f>B42+1</f>
        <v>4</v>
      </c>
      <c r="C61" s="256" t="s">
        <v>12</v>
      </c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8"/>
      <c r="P61" s="262">
        <v>1</v>
      </c>
      <c r="Q61" s="263"/>
      <c r="R61" s="264"/>
      <c r="S61" s="334">
        <v>2</v>
      </c>
      <c r="T61" s="263"/>
      <c r="U61" s="264"/>
      <c r="V61" s="334">
        <v>3</v>
      </c>
      <c r="W61" s="263"/>
      <c r="X61" s="264"/>
      <c r="Y61" s="334">
        <v>4</v>
      </c>
      <c r="Z61" s="263"/>
      <c r="AA61" s="344"/>
      <c r="AB61" s="346" t="s">
        <v>0</v>
      </c>
      <c r="AC61" s="337"/>
      <c r="AD61" s="347"/>
      <c r="AE61" s="336" t="s">
        <v>1</v>
      </c>
      <c r="AF61" s="337"/>
      <c r="AG61" s="347"/>
      <c r="AH61" s="336" t="s">
        <v>2</v>
      </c>
      <c r="AI61" s="337"/>
      <c r="AJ61" s="338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</row>
    <row r="62" spans="1:50" ht="13.5" customHeight="1" thickBot="1" x14ac:dyDescent="0.3">
      <c r="B62" s="255"/>
      <c r="C62" s="259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1"/>
      <c r="P62" s="265"/>
      <c r="Q62" s="266"/>
      <c r="R62" s="267"/>
      <c r="S62" s="335"/>
      <c r="T62" s="266"/>
      <c r="U62" s="267"/>
      <c r="V62" s="335"/>
      <c r="W62" s="266"/>
      <c r="X62" s="267"/>
      <c r="Y62" s="335"/>
      <c r="Z62" s="266"/>
      <c r="AA62" s="345"/>
      <c r="AB62" s="348"/>
      <c r="AC62" s="340"/>
      <c r="AD62" s="349"/>
      <c r="AE62" s="339"/>
      <c r="AF62" s="340"/>
      <c r="AG62" s="349"/>
      <c r="AH62" s="339"/>
      <c r="AI62" s="340"/>
      <c r="AJ62" s="341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</row>
    <row r="63" spans="1:50" ht="12" customHeight="1" x14ac:dyDescent="0.25">
      <c r="A63" s="293">
        <v>4</v>
      </c>
      <c r="B63" s="330">
        <v>1</v>
      </c>
      <c r="C63" s="268" t="str">
        <f>IF((A63=""),"",VLOOKUP(A63,Prijave!$C$6:$E$120,2))</f>
        <v>Edo Kazić</v>
      </c>
      <c r="D63" s="269"/>
      <c r="E63" s="269"/>
      <c r="F63" s="269"/>
      <c r="G63" s="269"/>
      <c r="H63" s="269"/>
      <c r="I63" s="269"/>
      <c r="J63" s="269"/>
      <c r="K63" s="269"/>
      <c r="L63" s="270"/>
      <c r="M63" s="342" t="str">
        <f>IF((A63=""),"","("&amp;UPPER(VLOOKUP(A63,Prijave!$C$6:$E$120,3))&amp;")")</f>
        <v>(JESENICE)</v>
      </c>
      <c r="N63" s="342"/>
      <c r="O63" s="343"/>
      <c r="P63" s="185"/>
      <c r="Q63" s="185"/>
      <c r="R63" s="186"/>
      <c r="S63" s="187">
        <f>IF(AH76&lt;&gt;"",AH76,"")</f>
        <v>3</v>
      </c>
      <c r="T63" s="188" t="s">
        <v>3</v>
      </c>
      <c r="U63" s="189">
        <f>IF(AJ76&lt;&gt;"",AJ76,"")</f>
        <v>0</v>
      </c>
      <c r="V63" s="187">
        <f>IF(AJ78&lt;&gt;"",AJ78,"")</f>
        <v>3</v>
      </c>
      <c r="W63" s="188" t="s">
        <v>3</v>
      </c>
      <c r="X63" s="189">
        <f>IF(AH78&lt;&gt;"",AH78,"")</f>
        <v>0</v>
      </c>
      <c r="Y63" s="187">
        <f>IF(AH73&lt;&gt;"",AH73,"")</f>
        <v>1</v>
      </c>
      <c r="Z63" s="190" t="s">
        <v>3</v>
      </c>
      <c r="AA63" s="191">
        <f>IF(AJ73&lt;&gt;"",AJ73,"")</f>
        <v>3</v>
      </c>
      <c r="AB63" s="327">
        <f>IF(AND(S63="",V63="",Y63=""),"",SUM(S63,V63,Y63))</f>
        <v>7</v>
      </c>
      <c r="AC63" s="328" t="s">
        <v>3</v>
      </c>
      <c r="AD63" s="329">
        <f>IF(AND(U63="",X63="",AA63=""),"",SUM(U63,X63,AA63))</f>
        <v>3</v>
      </c>
      <c r="AE63" s="322">
        <f>IF(SUM(T64,W64,Z64)&gt;0,SUM(T64,W64,Z64),"")</f>
        <v>5</v>
      </c>
      <c r="AF63" s="323"/>
      <c r="AG63" s="324"/>
      <c r="AH63" s="325" t="str">
        <f>IF(AE63&lt;&gt;"",(RANK(AE63,AE63:AG70)&amp;"."),"")</f>
        <v>1.</v>
      </c>
      <c r="AI63" s="325"/>
      <c r="AJ63" s="326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</row>
    <row r="64" spans="1:50" ht="12" customHeight="1" x14ac:dyDescent="0.25">
      <c r="A64" s="293"/>
      <c r="B64" s="294"/>
      <c r="C64" s="271"/>
      <c r="D64" s="272"/>
      <c r="E64" s="272"/>
      <c r="F64" s="272"/>
      <c r="G64" s="272"/>
      <c r="H64" s="272"/>
      <c r="I64" s="272"/>
      <c r="J64" s="272"/>
      <c r="K64" s="272"/>
      <c r="L64" s="273"/>
      <c r="M64" s="302"/>
      <c r="N64" s="302"/>
      <c r="O64" s="303"/>
      <c r="P64" s="192"/>
      <c r="Q64" s="192"/>
      <c r="R64" s="193"/>
      <c r="S64" s="194"/>
      <c r="T64" s="195">
        <f>IF((S63=3),2,IF(U63=3,1,""))</f>
        <v>2</v>
      </c>
      <c r="U64" s="196"/>
      <c r="V64" s="194"/>
      <c r="W64" s="195">
        <f>IF((V63=3),2,IF(X63=3,1,""))</f>
        <v>2</v>
      </c>
      <c r="X64" s="196"/>
      <c r="Y64" s="194"/>
      <c r="Z64" s="195">
        <f>IF((Y63=3),2,IF(AA63=3,1,""))</f>
        <v>1</v>
      </c>
      <c r="AA64" s="197"/>
      <c r="AB64" s="316"/>
      <c r="AC64" s="317"/>
      <c r="AD64" s="318"/>
      <c r="AE64" s="319"/>
      <c r="AF64" s="320"/>
      <c r="AG64" s="321"/>
      <c r="AH64" s="287"/>
      <c r="AI64" s="287"/>
      <c r="AJ64" s="288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</row>
    <row r="65" spans="1:50" ht="12" customHeight="1" x14ac:dyDescent="0.25">
      <c r="A65" s="293">
        <v>28</v>
      </c>
      <c r="B65" s="294">
        <v>2</v>
      </c>
      <c r="C65" s="296" t="str">
        <f>IF((A65=""),"",VLOOKUP(A65,Prijave!$C$6:$E$120,2))</f>
        <v>Vid Klančar</v>
      </c>
      <c r="D65" s="297"/>
      <c r="E65" s="297"/>
      <c r="F65" s="297"/>
      <c r="G65" s="297"/>
      <c r="H65" s="297"/>
      <c r="I65" s="297"/>
      <c r="J65" s="297"/>
      <c r="K65" s="297"/>
      <c r="L65" s="298"/>
      <c r="M65" s="302" t="str">
        <f>IF((A65=""),"","("&amp;UPPER(VLOOKUP(A65,Prijave!$C$6:$E$120,3))&amp;")")</f>
        <v>(ŠENTJOŠT)</v>
      </c>
      <c r="N65" s="302"/>
      <c r="O65" s="303"/>
      <c r="P65" s="198">
        <f>IF(AJ76&lt;&gt;"",AJ76,"")</f>
        <v>0</v>
      </c>
      <c r="Q65" s="198" t="s">
        <v>3</v>
      </c>
      <c r="R65" s="199">
        <f>IF(AH76&lt;&gt;"",AH76,"")</f>
        <v>3</v>
      </c>
      <c r="S65" s="200"/>
      <c r="T65" s="201"/>
      <c r="U65" s="202"/>
      <c r="V65" s="203">
        <f>IF(AH74&lt;&gt;"",AH74,"")</f>
        <v>3</v>
      </c>
      <c r="W65" s="198" t="s">
        <v>3</v>
      </c>
      <c r="X65" s="199">
        <f>IF(AJ74&lt;&gt;"",AJ74,"")</f>
        <v>0</v>
      </c>
      <c r="Y65" s="203">
        <f>IF(AH77&lt;&gt;"",AH77,"")</f>
        <v>3</v>
      </c>
      <c r="Z65" s="198" t="s">
        <v>3</v>
      </c>
      <c r="AA65" s="204">
        <f>IF(AJ77&lt;&gt;"",AJ77,"")</f>
        <v>2</v>
      </c>
      <c r="AB65" s="306">
        <f>IF(AND(P65="",V65="",Y65=""),"",SUM(P65,V65,Y65))</f>
        <v>6</v>
      </c>
      <c r="AC65" s="308" t="s">
        <v>3</v>
      </c>
      <c r="AD65" s="279">
        <f>IF(AND(R65="",X65="",AA65=""),"",SUM(R65,X65,AA65))</f>
        <v>5</v>
      </c>
      <c r="AE65" s="281">
        <f>IF(SUM(Q66,W66,Z66)&gt;0,SUM(Q66,W66,Z66),"")</f>
        <v>5</v>
      </c>
      <c r="AF65" s="282"/>
      <c r="AG65" s="283"/>
      <c r="AH65" s="310" t="s">
        <v>145</v>
      </c>
      <c r="AI65" s="311"/>
      <c r="AJ65" s="312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</row>
    <row r="66" spans="1:50" ht="12" customHeight="1" x14ac:dyDescent="0.25">
      <c r="A66" s="293"/>
      <c r="B66" s="294"/>
      <c r="C66" s="271"/>
      <c r="D66" s="272"/>
      <c r="E66" s="272"/>
      <c r="F66" s="272"/>
      <c r="G66" s="272"/>
      <c r="H66" s="272"/>
      <c r="I66" s="272"/>
      <c r="J66" s="272"/>
      <c r="K66" s="272"/>
      <c r="L66" s="273"/>
      <c r="M66" s="302"/>
      <c r="N66" s="302"/>
      <c r="O66" s="303"/>
      <c r="P66" s="205"/>
      <c r="Q66" s="195">
        <f>IF((P65=3),2,IF(R65=3,1,""))</f>
        <v>1</v>
      </c>
      <c r="R66" s="196"/>
      <c r="S66" s="206"/>
      <c r="T66" s="192"/>
      <c r="U66" s="193"/>
      <c r="V66" s="194"/>
      <c r="W66" s="195">
        <f>IF((V65=3),2,IF(X65=3,1,""))</f>
        <v>2</v>
      </c>
      <c r="X66" s="196"/>
      <c r="Y66" s="194"/>
      <c r="Z66" s="195">
        <f>IF((Y65=3),2,IF(AA65=3,1,""))</f>
        <v>2</v>
      </c>
      <c r="AA66" s="197"/>
      <c r="AB66" s="316"/>
      <c r="AC66" s="317"/>
      <c r="AD66" s="318"/>
      <c r="AE66" s="319"/>
      <c r="AF66" s="320"/>
      <c r="AG66" s="321"/>
      <c r="AH66" s="313"/>
      <c r="AI66" s="314"/>
      <c r="AJ66" s="315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</row>
    <row r="67" spans="1:50" ht="12" customHeight="1" x14ac:dyDescent="0.25">
      <c r="A67" s="293">
        <v>20</v>
      </c>
      <c r="B67" s="294">
        <v>3</v>
      </c>
      <c r="C67" s="296" t="str">
        <f>IF((A67=""),"",VLOOKUP(A67,Prijave!$C$6:$E$120,2))</f>
        <v>Luka Smej</v>
      </c>
      <c r="D67" s="297"/>
      <c r="E67" s="297"/>
      <c r="F67" s="297"/>
      <c r="G67" s="297"/>
      <c r="H67" s="297"/>
      <c r="I67" s="297"/>
      <c r="J67" s="297"/>
      <c r="K67" s="297"/>
      <c r="L67" s="298"/>
      <c r="M67" s="302" t="str">
        <f>IF((A67=""),"","("&amp;UPPER(VLOOKUP(A67,Prijave!$C$6:$E$120,3))&amp;")")</f>
        <v>(VESNA)</v>
      </c>
      <c r="N67" s="302"/>
      <c r="O67" s="303"/>
      <c r="P67" s="198">
        <f>IF(AH78&lt;&gt;"",AH78,"")</f>
        <v>0</v>
      </c>
      <c r="Q67" s="198" t="s">
        <v>3</v>
      </c>
      <c r="R67" s="199">
        <f>IF(AJ78&lt;&gt;"",AJ78,"")</f>
        <v>3</v>
      </c>
      <c r="S67" s="203">
        <f>IF(AJ74&lt;&gt;"",AJ74,"")</f>
        <v>0</v>
      </c>
      <c r="T67" s="198" t="s">
        <v>3</v>
      </c>
      <c r="U67" s="199">
        <f>IF(AH74&lt;&gt;"",AH74,"")</f>
        <v>3</v>
      </c>
      <c r="V67" s="200"/>
      <c r="W67" s="201"/>
      <c r="X67" s="202"/>
      <c r="Y67" s="203">
        <f>IF(AJ75&lt;&gt;"",AJ75,"")</f>
        <v>0</v>
      </c>
      <c r="Z67" s="198" t="s">
        <v>3</v>
      </c>
      <c r="AA67" s="204">
        <f>IF(AH75&lt;&gt;"",AH75,"")</f>
        <v>3</v>
      </c>
      <c r="AB67" s="306">
        <f>IF(AND(P67="",S67="",Y67=""),"",SUM(P67,S67,Y67))</f>
        <v>0</v>
      </c>
      <c r="AC67" s="308" t="s">
        <v>3</v>
      </c>
      <c r="AD67" s="279">
        <f>IF(AND(R67="",U67="",AA67=""),"",SUM(R67,U67,AA67))</f>
        <v>9</v>
      </c>
      <c r="AE67" s="281">
        <f>IF(SUM(Q68,T68,Z68)&gt;0,SUM(Q68,T68,Z68),"")</f>
        <v>3</v>
      </c>
      <c r="AF67" s="282"/>
      <c r="AG67" s="283"/>
      <c r="AH67" s="310" t="str">
        <f>IF(AE67&lt;&gt;"",(RANK(AE67,AE63:AG70)&amp;"."),"")</f>
        <v>4.</v>
      </c>
      <c r="AI67" s="311"/>
      <c r="AJ67" s="312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</row>
    <row r="68" spans="1:50" ht="12" customHeight="1" x14ac:dyDescent="0.25">
      <c r="A68" s="293"/>
      <c r="B68" s="294"/>
      <c r="C68" s="271"/>
      <c r="D68" s="272"/>
      <c r="E68" s="272"/>
      <c r="F68" s="272"/>
      <c r="G68" s="272"/>
      <c r="H68" s="272"/>
      <c r="I68" s="272"/>
      <c r="J68" s="272"/>
      <c r="K68" s="272"/>
      <c r="L68" s="273"/>
      <c r="M68" s="302"/>
      <c r="N68" s="302"/>
      <c r="O68" s="303"/>
      <c r="P68" s="205"/>
      <c r="Q68" s="195">
        <f>IF((P67=3),2,IF(R67=3,1,""))</f>
        <v>1</v>
      </c>
      <c r="R68" s="196"/>
      <c r="S68" s="194"/>
      <c r="T68" s="195">
        <f>IF((S67=3),2,IF(U67=3,1,""))</f>
        <v>1</v>
      </c>
      <c r="U68" s="196"/>
      <c r="V68" s="206"/>
      <c r="W68" s="192"/>
      <c r="X68" s="193"/>
      <c r="Y68" s="194"/>
      <c r="Z68" s="195">
        <f>IF((Y67=3),2,IF(AA67=3,1,""))</f>
        <v>1</v>
      </c>
      <c r="AA68" s="197"/>
      <c r="AB68" s="316"/>
      <c r="AC68" s="317"/>
      <c r="AD68" s="318"/>
      <c r="AE68" s="319"/>
      <c r="AF68" s="320"/>
      <c r="AG68" s="321"/>
      <c r="AH68" s="313"/>
      <c r="AI68" s="314"/>
      <c r="AJ68" s="315"/>
      <c r="AL68" s="184"/>
      <c r="AM68" s="184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</row>
    <row r="69" spans="1:50" ht="12" customHeight="1" x14ac:dyDescent="0.25">
      <c r="A69" s="293">
        <v>36</v>
      </c>
      <c r="B69" s="294">
        <v>4</v>
      </c>
      <c r="C69" s="296" t="str">
        <f>IF((A69=""),"",VLOOKUP(A69,Prijave!$C$6:$E$120,2))</f>
        <v>Vid Marinšek</v>
      </c>
      <c r="D69" s="297"/>
      <c r="E69" s="297"/>
      <c r="F69" s="297"/>
      <c r="G69" s="297"/>
      <c r="H69" s="297"/>
      <c r="I69" s="297"/>
      <c r="J69" s="297"/>
      <c r="K69" s="297"/>
      <c r="L69" s="298"/>
      <c r="M69" s="302" t="str">
        <f>IF((A69=""),"","("&amp;UPPER(VLOOKUP(A69,Prijave!$C$6:$E$120,3))&amp;")")</f>
        <v>(LOGATEC)</v>
      </c>
      <c r="N69" s="302"/>
      <c r="O69" s="303"/>
      <c r="P69" s="198">
        <f>IF(AJ73&lt;&gt;"",AJ73,"")</f>
        <v>3</v>
      </c>
      <c r="Q69" s="198" t="s">
        <v>3</v>
      </c>
      <c r="R69" s="199">
        <f>IF(AH73&lt;&gt;"",AH73,"")</f>
        <v>1</v>
      </c>
      <c r="S69" s="203">
        <f>IF(AJ77&lt;&gt;"",AJ77,"")</f>
        <v>2</v>
      </c>
      <c r="T69" s="198" t="s">
        <v>3</v>
      </c>
      <c r="U69" s="199">
        <f>IF(AH77&lt;&gt;"",AH77,"")</f>
        <v>3</v>
      </c>
      <c r="V69" s="203">
        <f>IF(AH75&lt;&gt;"",AH75,"")</f>
        <v>3</v>
      </c>
      <c r="W69" s="198" t="s">
        <v>3</v>
      </c>
      <c r="X69" s="199">
        <f>IF(AJ75&lt;&gt;"",AJ75,"")</f>
        <v>0</v>
      </c>
      <c r="Y69" s="200"/>
      <c r="Z69" s="201"/>
      <c r="AA69" s="207"/>
      <c r="AB69" s="306">
        <f>IF(AND(P69="",S69="",V69=""),"",SUM(P69,S69,V69))</f>
        <v>8</v>
      </c>
      <c r="AC69" s="308" t="s">
        <v>3</v>
      </c>
      <c r="AD69" s="279">
        <f>IF(AND(R69="",U69="",X69=""),"",SUM(R69,U69,X69))</f>
        <v>4</v>
      </c>
      <c r="AE69" s="281">
        <f>IF(SUM(Q70,T70,W70)&gt;0,SUM(Q70,T70,W70),"")</f>
        <v>5</v>
      </c>
      <c r="AF69" s="282"/>
      <c r="AG69" s="283"/>
      <c r="AH69" s="287" t="s">
        <v>143</v>
      </c>
      <c r="AI69" s="287"/>
      <c r="AJ69" s="288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</row>
    <row r="70" spans="1:50" ht="13.5" customHeight="1" thickBot="1" x14ac:dyDescent="0.3">
      <c r="A70" s="293"/>
      <c r="B70" s="295"/>
      <c r="C70" s="299"/>
      <c r="D70" s="300"/>
      <c r="E70" s="300"/>
      <c r="F70" s="300"/>
      <c r="G70" s="300"/>
      <c r="H70" s="300"/>
      <c r="I70" s="300"/>
      <c r="J70" s="300"/>
      <c r="K70" s="300"/>
      <c r="L70" s="301"/>
      <c r="M70" s="304"/>
      <c r="N70" s="304"/>
      <c r="O70" s="305"/>
      <c r="P70" s="208"/>
      <c r="Q70" s="209">
        <f>IF((P69=3),2,IF(R69=3,1,""))</f>
        <v>2</v>
      </c>
      <c r="R70" s="210"/>
      <c r="S70" s="211"/>
      <c r="T70" s="209">
        <f>IF((S69=3),2,IF(U69=3,1,""))</f>
        <v>1</v>
      </c>
      <c r="U70" s="210"/>
      <c r="V70" s="211"/>
      <c r="W70" s="209">
        <f>IF((V69=3),2,IF(X69=3,1,""))</f>
        <v>2</v>
      </c>
      <c r="X70" s="210"/>
      <c r="Y70" s="212"/>
      <c r="Z70" s="213"/>
      <c r="AA70" s="214"/>
      <c r="AB70" s="307"/>
      <c r="AC70" s="309"/>
      <c r="AD70" s="280"/>
      <c r="AE70" s="284"/>
      <c r="AF70" s="285"/>
      <c r="AG70" s="286"/>
      <c r="AH70" s="289"/>
      <c r="AI70" s="289"/>
      <c r="AJ70" s="290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</row>
    <row r="71" spans="1:50" ht="6" customHeight="1" x14ac:dyDescent="0.3">
      <c r="AH71" s="1" t="s">
        <v>13</v>
      </c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</row>
    <row r="72" spans="1:50" ht="12.75" customHeight="1" x14ac:dyDescent="0.3">
      <c r="B72" s="59"/>
      <c r="C72" s="61"/>
      <c r="D72" s="8"/>
      <c r="E72" s="8"/>
      <c r="F72" s="8"/>
      <c r="G72" s="8"/>
      <c r="H72" s="8"/>
      <c r="I72" s="8"/>
      <c r="J72" s="278"/>
      <c r="K72" s="278"/>
      <c r="L72" s="278"/>
      <c r="M72" s="278"/>
      <c r="N72" s="278"/>
      <c r="O72" s="278"/>
      <c r="P72" s="278"/>
      <c r="Q72" s="278"/>
      <c r="R72" s="278"/>
      <c r="S72" s="291">
        <v>1</v>
      </c>
      <c r="T72" s="291"/>
      <c r="U72" s="291"/>
      <c r="V72" s="291">
        <v>2</v>
      </c>
      <c r="W72" s="291"/>
      <c r="X72" s="291"/>
      <c r="Y72" s="291">
        <v>3</v>
      </c>
      <c r="Z72" s="291"/>
      <c r="AA72" s="291"/>
      <c r="AB72" s="291">
        <v>4</v>
      </c>
      <c r="AC72" s="291"/>
      <c r="AD72" s="291"/>
      <c r="AE72" s="291">
        <v>5</v>
      </c>
      <c r="AF72" s="291"/>
      <c r="AG72" s="292"/>
      <c r="AH72" s="277" t="s">
        <v>23</v>
      </c>
      <c r="AI72" s="278"/>
      <c r="AJ72" s="278"/>
      <c r="AL72" s="184"/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</row>
    <row r="73" spans="1:50" ht="19" customHeight="1" x14ac:dyDescent="0.25">
      <c r="B73" s="274" t="s">
        <v>14</v>
      </c>
      <c r="C73" s="274"/>
      <c r="D73" s="68"/>
      <c r="E73" s="76" t="s">
        <v>17</v>
      </c>
      <c r="F73" s="275" t="str">
        <f>C63</f>
        <v>Edo Kazić</v>
      </c>
      <c r="G73" s="275"/>
      <c r="H73" s="275"/>
      <c r="I73" s="275"/>
      <c r="J73" s="275"/>
      <c r="K73" s="275"/>
      <c r="L73" s="77" t="s">
        <v>9</v>
      </c>
      <c r="M73" s="275" t="str">
        <f>C69</f>
        <v>Vid Marinšek</v>
      </c>
      <c r="N73" s="275"/>
      <c r="O73" s="275"/>
      <c r="P73" s="275"/>
      <c r="Q73" s="275"/>
      <c r="R73" s="276"/>
      <c r="S73" s="215">
        <v>7</v>
      </c>
      <c r="T73" s="75" t="s">
        <v>9</v>
      </c>
      <c r="U73" s="216">
        <v>11</v>
      </c>
      <c r="V73" s="215">
        <v>13</v>
      </c>
      <c r="W73" s="75" t="s">
        <v>9</v>
      </c>
      <c r="X73" s="216">
        <v>11</v>
      </c>
      <c r="Y73" s="215">
        <v>5</v>
      </c>
      <c r="Z73" s="75" t="s">
        <v>9</v>
      </c>
      <c r="AA73" s="216">
        <v>11</v>
      </c>
      <c r="AB73" s="215">
        <v>7</v>
      </c>
      <c r="AC73" s="75" t="s">
        <v>9</v>
      </c>
      <c r="AD73" s="216">
        <v>11</v>
      </c>
      <c r="AE73" s="215"/>
      <c r="AF73" s="75" t="s">
        <v>9</v>
      </c>
      <c r="AG73" s="216"/>
      <c r="AH73" s="217">
        <f t="shared" ref="AH73:AH78" si="40">IF(AND(AV73=0,AW73=0),"",AV73)</f>
        <v>1</v>
      </c>
      <c r="AI73" s="218" t="s">
        <v>3</v>
      </c>
      <c r="AJ73" s="219">
        <f t="shared" ref="AJ73:AJ78" si="41">IF(AND(AV73=0,AW73=0),"",AW73)</f>
        <v>3</v>
      </c>
      <c r="AL73" s="220">
        <f t="shared" ref="AL73:AL78" si="42">IF(S73&gt;U73,1,0)</f>
        <v>0</v>
      </c>
      <c r="AM73" s="220">
        <f t="shared" ref="AM73:AM78" si="43">IF(U73&gt;S73,1,0)</f>
        <v>1</v>
      </c>
      <c r="AN73" s="220">
        <f t="shared" ref="AN73:AN78" si="44">IF(V73&gt;X73,1,0)</f>
        <v>1</v>
      </c>
      <c r="AO73" s="220">
        <f t="shared" ref="AO73:AO78" si="45">IF(X73&gt;V73,1,0)</f>
        <v>0</v>
      </c>
      <c r="AP73" s="220">
        <f t="shared" ref="AP73:AP78" si="46">IF(Y73&gt;AA73,1,0)</f>
        <v>0</v>
      </c>
      <c r="AQ73" s="220">
        <f t="shared" ref="AQ73:AQ78" si="47">IF(AA73&gt;Y73,1,0)</f>
        <v>1</v>
      </c>
      <c r="AR73" s="220">
        <f t="shared" ref="AR73:AR78" si="48">IF(AB73&gt;AD73,1,0)</f>
        <v>0</v>
      </c>
      <c r="AS73" s="220">
        <f t="shared" ref="AS73:AS78" si="49">IF(AD73&gt;AB73,1,0)</f>
        <v>1</v>
      </c>
      <c r="AT73" s="220">
        <f t="shared" ref="AT73:AT78" si="50">IF(AE73&gt;AG73,1,0)</f>
        <v>0</v>
      </c>
      <c r="AU73" s="220">
        <f t="shared" ref="AU73:AU78" si="51">IF(AG73&gt;AE73,1,0)</f>
        <v>0</v>
      </c>
      <c r="AV73" s="220">
        <f t="shared" ref="AV73:AV78" si="52">AL73+AN73+AP73+AR73+AT73</f>
        <v>1</v>
      </c>
      <c r="AW73" s="220">
        <f t="shared" ref="AW73:AW78" si="53">AM73+AO73+AQ73+AS73+AU73</f>
        <v>3</v>
      </c>
      <c r="AX73" s="184"/>
    </row>
    <row r="74" spans="1:50" ht="19" customHeight="1" x14ac:dyDescent="0.25">
      <c r="B74" s="79"/>
      <c r="C74" s="72"/>
      <c r="E74" s="76" t="s">
        <v>18</v>
      </c>
      <c r="F74" s="275" t="str">
        <f>C65</f>
        <v>Vid Klančar</v>
      </c>
      <c r="G74" s="275"/>
      <c r="H74" s="275"/>
      <c r="I74" s="275"/>
      <c r="J74" s="275"/>
      <c r="K74" s="275"/>
      <c r="L74" s="77" t="s">
        <v>9</v>
      </c>
      <c r="M74" s="275" t="str">
        <f>C67</f>
        <v>Luka Smej</v>
      </c>
      <c r="N74" s="275"/>
      <c r="O74" s="275"/>
      <c r="P74" s="275"/>
      <c r="Q74" s="275"/>
      <c r="R74" s="276"/>
      <c r="S74" s="215">
        <v>11</v>
      </c>
      <c r="T74" s="75" t="s">
        <v>9</v>
      </c>
      <c r="U74" s="216">
        <v>6</v>
      </c>
      <c r="V74" s="215">
        <v>11</v>
      </c>
      <c r="W74" s="75" t="s">
        <v>9</v>
      </c>
      <c r="X74" s="216">
        <v>5</v>
      </c>
      <c r="Y74" s="215">
        <v>11</v>
      </c>
      <c r="Z74" s="75" t="s">
        <v>9</v>
      </c>
      <c r="AA74" s="216">
        <v>6</v>
      </c>
      <c r="AB74" s="215"/>
      <c r="AC74" s="75" t="s">
        <v>9</v>
      </c>
      <c r="AD74" s="216"/>
      <c r="AE74" s="215"/>
      <c r="AF74" s="75" t="s">
        <v>9</v>
      </c>
      <c r="AG74" s="216"/>
      <c r="AH74" s="217">
        <f t="shared" si="40"/>
        <v>3</v>
      </c>
      <c r="AI74" s="218" t="s">
        <v>3</v>
      </c>
      <c r="AJ74" s="219">
        <f t="shared" si="41"/>
        <v>0</v>
      </c>
      <c r="AL74" s="220">
        <f t="shared" si="42"/>
        <v>1</v>
      </c>
      <c r="AM74" s="220">
        <f t="shared" si="43"/>
        <v>0</v>
      </c>
      <c r="AN74" s="220">
        <f t="shared" si="44"/>
        <v>1</v>
      </c>
      <c r="AO74" s="220">
        <f t="shared" si="45"/>
        <v>0</v>
      </c>
      <c r="AP74" s="220">
        <f t="shared" si="46"/>
        <v>1</v>
      </c>
      <c r="AQ74" s="220">
        <f t="shared" si="47"/>
        <v>0</v>
      </c>
      <c r="AR74" s="220">
        <f t="shared" si="48"/>
        <v>0</v>
      </c>
      <c r="AS74" s="220">
        <f t="shared" si="49"/>
        <v>0</v>
      </c>
      <c r="AT74" s="220">
        <f t="shared" si="50"/>
        <v>0</v>
      </c>
      <c r="AU74" s="220">
        <f t="shared" si="51"/>
        <v>0</v>
      </c>
      <c r="AV74" s="220">
        <f t="shared" si="52"/>
        <v>3</v>
      </c>
      <c r="AW74" s="220">
        <f t="shared" si="53"/>
        <v>0</v>
      </c>
      <c r="AX74" s="184"/>
    </row>
    <row r="75" spans="1:50" ht="19" customHeight="1" x14ac:dyDescent="0.25">
      <c r="B75" s="274" t="s">
        <v>15</v>
      </c>
      <c r="C75" s="274"/>
      <c r="D75" s="68"/>
      <c r="E75" s="76" t="s">
        <v>19</v>
      </c>
      <c r="F75" s="275" t="str">
        <f>C69</f>
        <v>Vid Marinšek</v>
      </c>
      <c r="G75" s="275"/>
      <c r="H75" s="275"/>
      <c r="I75" s="275"/>
      <c r="J75" s="275"/>
      <c r="K75" s="275"/>
      <c r="L75" s="77" t="s">
        <v>9</v>
      </c>
      <c r="M75" s="275" t="str">
        <f>C67</f>
        <v>Luka Smej</v>
      </c>
      <c r="N75" s="275"/>
      <c r="O75" s="275"/>
      <c r="P75" s="275"/>
      <c r="Q75" s="275"/>
      <c r="R75" s="276"/>
      <c r="S75" s="215">
        <v>12</v>
      </c>
      <c r="T75" s="75" t="s">
        <v>9</v>
      </c>
      <c r="U75" s="216">
        <v>10</v>
      </c>
      <c r="V75" s="215">
        <v>11</v>
      </c>
      <c r="W75" s="75" t="s">
        <v>9</v>
      </c>
      <c r="X75" s="216">
        <v>9</v>
      </c>
      <c r="Y75" s="215">
        <v>11</v>
      </c>
      <c r="Z75" s="75" t="s">
        <v>9</v>
      </c>
      <c r="AA75" s="216">
        <v>2</v>
      </c>
      <c r="AB75" s="215"/>
      <c r="AC75" s="75" t="s">
        <v>9</v>
      </c>
      <c r="AD75" s="216"/>
      <c r="AE75" s="215"/>
      <c r="AF75" s="75" t="s">
        <v>9</v>
      </c>
      <c r="AG75" s="216"/>
      <c r="AH75" s="217">
        <f t="shared" si="40"/>
        <v>3</v>
      </c>
      <c r="AI75" s="218" t="s">
        <v>3</v>
      </c>
      <c r="AJ75" s="219">
        <f t="shared" si="41"/>
        <v>0</v>
      </c>
      <c r="AL75" s="220">
        <f t="shared" si="42"/>
        <v>1</v>
      </c>
      <c r="AM75" s="220">
        <f t="shared" si="43"/>
        <v>0</v>
      </c>
      <c r="AN75" s="220">
        <f t="shared" si="44"/>
        <v>1</v>
      </c>
      <c r="AO75" s="220">
        <f t="shared" si="45"/>
        <v>0</v>
      </c>
      <c r="AP75" s="220">
        <f t="shared" si="46"/>
        <v>1</v>
      </c>
      <c r="AQ75" s="220">
        <f t="shared" si="47"/>
        <v>0</v>
      </c>
      <c r="AR75" s="220">
        <f t="shared" si="48"/>
        <v>0</v>
      </c>
      <c r="AS75" s="220">
        <f t="shared" si="49"/>
        <v>0</v>
      </c>
      <c r="AT75" s="220">
        <f t="shared" si="50"/>
        <v>0</v>
      </c>
      <c r="AU75" s="220">
        <f t="shared" si="51"/>
        <v>0</v>
      </c>
      <c r="AV75" s="220">
        <f t="shared" si="52"/>
        <v>3</v>
      </c>
      <c r="AW75" s="220">
        <f t="shared" si="53"/>
        <v>0</v>
      </c>
      <c r="AX75" s="184"/>
    </row>
    <row r="76" spans="1:50" ht="19" customHeight="1" x14ac:dyDescent="0.25">
      <c r="B76" s="80"/>
      <c r="C76" s="73"/>
      <c r="D76" s="68"/>
      <c r="E76" s="76" t="s">
        <v>20</v>
      </c>
      <c r="F76" s="275" t="str">
        <f>C63</f>
        <v>Edo Kazić</v>
      </c>
      <c r="G76" s="275"/>
      <c r="H76" s="275"/>
      <c r="I76" s="275"/>
      <c r="J76" s="275"/>
      <c r="K76" s="275"/>
      <c r="L76" s="77" t="s">
        <v>9</v>
      </c>
      <c r="M76" s="275" t="str">
        <f>C65</f>
        <v>Vid Klančar</v>
      </c>
      <c r="N76" s="275"/>
      <c r="O76" s="275"/>
      <c r="P76" s="275"/>
      <c r="Q76" s="275"/>
      <c r="R76" s="276"/>
      <c r="S76" s="215">
        <v>11</v>
      </c>
      <c r="T76" s="75" t="s">
        <v>9</v>
      </c>
      <c r="U76" s="216">
        <v>8</v>
      </c>
      <c r="V76" s="215">
        <v>14</v>
      </c>
      <c r="W76" s="75" t="s">
        <v>9</v>
      </c>
      <c r="X76" s="216">
        <v>12</v>
      </c>
      <c r="Y76" s="215">
        <v>11</v>
      </c>
      <c r="Z76" s="75" t="s">
        <v>9</v>
      </c>
      <c r="AA76" s="216">
        <v>9</v>
      </c>
      <c r="AB76" s="215"/>
      <c r="AC76" s="75" t="s">
        <v>9</v>
      </c>
      <c r="AD76" s="216"/>
      <c r="AE76" s="215"/>
      <c r="AF76" s="75" t="s">
        <v>9</v>
      </c>
      <c r="AG76" s="216"/>
      <c r="AH76" s="217">
        <f t="shared" si="40"/>
        <v>3</v>
      </c>
      <c r="AI76" s="221" t="s">
        <v>3</v>
      </c>
      <c r="AJ76" s="219">
        <f t="shared" si="41"/>
        <v>0</v>
      </c>
      <c r="AL76" s="220">
        <f t="shared" si="42"/>
        <v>1</v>
      </c>
      <c r="AM76" s="220">
        <f t="shared" si="43"/>
        <v>0</v>
      </c>
      <c r="AN76" s="220">
        <f t="shared" si="44"/>
        <v>1</v>
      </c>
      <c r="AO76" s="220">
        <f t="shared" si="45"/>
        <v>0</v>
      </c>
      <c r="AP76" s="220">
        <f t="shared" si="46"/>
        <v>1</v>
      </c>
      <c r="AQ76" s="220">
        <f t="shared" si="47"/>
        <v>0</v>
      </c>
      <c r="AR76" s="220">
        <f t="shared" si="48"/>
        <v>0</v>
      </c>
      <c r="AS76" s="220">
        <f t="shared" si="49"/>
        <v>0</v>
      </c>
      <c r="AT76" s="220">
        <f t="shared" si="50"/>
        <v>0</v>
      </c>
      <c r="AU76" s="220">
        <f t="shared" si="51"/>
        <v>0</v>
      </c>
      <c r="AV76" s="220">
        <f t="shared" si="52"/>
        <v>3</v>
      </c>
      <c r="AW76" s="220">
        <f t="shared" si="53"/>
        <v>0</v>
      </c>
      <c r="AX76" s="184"/>
    </row>
    <row r="77" spans="1:50" ht="19" customHeight="1" x14ac:dyDescent="0.25">
      <c r="B77" s="274" t="s">
        <v>16</v>
      </c>
      <c r="C77" s="274"/>
      <c r="D77" s="68"/>
      <c r="E77" s="76" t="s">
        <v>21</v>
      </c>
      <c r="F77" s="275" t="str">
        <f>C65</f>
        <v>Vid Klančar</v>
      </c>
      <c r="G77" s="275"/>
      <c r="H77" s="275"/>
      <c r="I77" s="275"/>
      <c r="J77" s="275"/>
      <c r="K77" s="275"/>
      <c r="L77" s="77" t="s">
        <v>9</v>
      </c>
      <c r="M77" s="275" t="str">
        <f>C69</f>
        <v>Vid Marinšek</v>
      </c>
      <c r="N77" s="275"/>
      <c r="O77" s="275"/>
      <c r="P77" s="275"/>
      <c r="Q77" s="275"/>
      <c r="R77" s="276"/>
      <c r="S77" s="215">
        <v>9</v>
      </c>
      <c r="T77" s="75" t="s">
        <v>9</v>
      </c>
      <c r="U77" s="216">
        <v>11</v>
      </c>
      <c r="V77" s="215">
        <v>11</v>
      </c>
      <c r="W77" s="75" t="s">
        <v>9</v>
      </c>
      <c r="X77" s="216">
        <v>5</v>
      </c>
      <c r="Y77" s="215">
        <v>11</v>
      </c>
      <c r="Z77" s="75" t="s">
        <v>9</v>
      </c>
      <c r="AA77" s="216">
        <v>7</v>
      </c>
      <c r="AB77" s="215">
        <v>9</v>
      </c>
      <c r="AC77" s="75" t="s">
        <v>9</v>
      </c>
      <c r="AD77" s="216">
        <v>11</v>
      </c>
      <c r="AE77" s="215">
        <v>11</v>
      </c>
      <c r="AF77" s="75" t="s">
        <v>9</v>
      </c>
      <c r="AG77" s="216">
        <v>6</v>
      </c>
      <c r="AH77" s="217">
        <f t="shared" si="40"/>
        <v>3</v>
      </c>
      <c r="AI77" s="218" t="s">
        <v>3</v>
      </c>
      <c r="AJ77" s="219">
        <f t="shared" si="41"/>
        <v>2</v>
      </c>
      <c r="AL77" s="220">
        <f t="shared" si="42"/>
        <v>0</v>
      </c>
      <c r="AM77" s="220">
        <f t="shared" si="43"/>
        <v>1</v>
      </c>
      <c r="AN77" s="220">
        <f t="shared" si="44"/>
        <v>1</v>
      </c>
      <c r="AO77" s="220">
        <f t="shared" si="45"/>
        <v>0</v>
      </c>
      <c r="AP77" s="220">
        <f t="shared" si="46"/>
        <v>1</v>
      </c>
      <c r="AQ77" s="220">
        <f t="shared" si="47"/>
        <v>0</v>
      </c>
      <c r="AR77" s="220">
        <f t="shared" si="48"/>
        <v>0</v>
      </c>
      <c r="AS77" s="220">
        <f t="shared" si="49"/>
        <v>1</v>
      </c>
      <c r="AT77" s="220">
        <f t="shared" si="50"/>
        <v>1</v>
      </c>
      <c r="AU77" s="220">
        <f t="shared" si="51"/>
        <v>0</v>
      </c>
      <c r="AV77" s="220">
        <f t="shared" si="52"/>
        <v>3</v>
      </c>
      <c r="AW77" s="220">
        <f t="shared" si="53"/>
        <v>2</v>
      </c>
      <c r="AX77" s="184"/>
    </row>
    <row r="78" spans="1:50" ht="19" customHeight="1" x14ac:dyDescent="0.25">
      <c r="B78" s="80"/>
      <c r="C78" s="73"/>
      <c r="D78" s="68"/>
      <c r="E78" s="70" t="s">
        <v>22</v>
      </c>
      <c r="F78" s="252" t="str">
        <f>C67</f>
        <v>Luka Smej</v>
      </c>
      <c r="G78" s="252"/>
      <c r="H78" s="252"/>
      <c r="I78" s="252"/>
      <c r="J78" s="252"/>
      <c r="K78" s="252"/>
      <c r="L78" s="71" t="s">
        <v>9</v>
      </c>
      <c r="M78" s="252" t="str">
        <f>C63</f>
        <v>Edo Kazić</v>
      </c>
      <c r="N78" s="252"/>
      <c r="O78" s="252"/>
      <c r="P78" s="252"/>
      <c r="Q78" s="252"/>
      <c r="R78" s="253"/>
      <c r="S78" s="222">
        <v>6</v>
      </c>
      <c r="T78" s="74" t="s">
        <v>9</v>
      </c>
      <c r="U78" s="223">
        <v>11</v>
      </c>
      <c r="V78" s="222">
        <v>4</v>
      </c>
      <c r="W78" s="74" t="s">
        <v>9</v>
      </c>
      <c r="X78" s="223">
        <v>11</v>
      </c>
      <c r="Y78" s="222">
        <v>8</v>
      </c>
      <c r="Z78" s="74" t="s">
        <v>9</v>
      </c>
      <c r="AA78" s="223">
        <v>11</v>
      </c>
      <c r="AB78" s="222"/>
      <c r="AC78" s="74" t="s">
        <v>9</v>
      </c>
      <c r="AD78" s="223"/>
      <c r="AE78" s="222"/>
      <c r="AF78" s="74" t="s">
        <v>9</v>
      </c>
      <c r="AG78" s="223"/>
      <c r="AH78" s="224">
        <f t="shared" si="40"/>
        <v>0</v>
      </c>
      <c r="AI78" s="225" t="s">
        <v>3</v>
      </c>
      <c r="AJ78" s="188">
        <f t="shared" si="41"/>
        <v>3</v>
      </c>
      <c r="AL78" s="220">
        <f t="shared" si="42"/>
        <v>0</v>
      </c>
      <c r="AM78" s="220">
        <f t="shared" si="43"/>
        <v>1</v>
      </c>
      <c r="AN78" s="220">
        <f t="shared" si="44"/>
        <v>0</v>
      </c>
      <c r="AO78" s="220">
        <f t="shared" si="45"/>
        <v>1</v>
      </c>
      <c r="AP78" s="220">
        <f t="shared" si="46"/>
        <v>0</v>
      </c>
      <c r="AQ78" s="220">
        <f t="shared" si="47"/>
        <v>1</v>
      </c>
      <c r="AR78" s="220">
        <f t="shared" si="48"/>
        <v>0</v>
      </c>
      <c r="AS78" s="220">
        <f t="shared" si="49"/>
        <v>0</v>
      </c>
      <c r="AT78" s="220">
        <f t="shared" si="50"/>
        <v>0</v>
      </c>
      <c r="AU78" s="220">
        <f t="shared" si="51"/>
        <v>0</v>
      </c>
      <c r="AV78" s="220">
        <f t="shared" si="52"/>
        <v>0</v>
      </c>
      <c r="AW78" s="220">
        <f t="shared" si="53"/>
        <v>3</v>
      </c>
      <c r="AX78" s="184"/>
    </row>
    <row r="79" spans="1:50" ht="9" customHeight="1" thickBot="1" x14ac:dyDescent="0.35">
      <c r="B79" s="45"/>
      <c r="C79" s="69"/>
      <c r="D79" s="68"/>
      <c r="E79" s="68"/>
      <c r="F79" s="62"/>
      <c r="G79" s="2"/>
      <c r="H79" s="2"/>
      <c r="I79" s="2"/>
      <c r="K79" s="2"/>
      <c r="L79" s="2"/>
      <c r="O79" s="66"/>
      <c r="P79" s="66"/>
      <c r="Q79" s="66"/>
      <c r="S79" s="64"/>
      <c r="T79" s="18"/>
      <c r="U79" s="63"/>
      <c r="V79" s="64"/>
      <c r="W79" s="18"/>
      <c r="X79" s="63"/>
      <c r="Y79" s="64"/>
      <c r="Z79" s="18"/>
      <c r="AA79" s="63"/>
      <c r="AB79" s="64"/>
      <c r="AC79" s="18"/>
      <c r="AD79" s="63"/>
      <c r="AE79" s="64"/>
      <c r="AF79" s="18"/>
      <c r="AG79" s="63"/>
      <c r="AH79" s="67"/>
      <c r="AI79" s="18"/>
      <c r="AJ79" s="65"/>
      <c r="AK79" s="2"/>
    </row>
    <row r="80" spans="1:50" ht="12.75" customHeight="1" x14ac:dyDescent="0.25">
      <c r="B80" s="254">
        <f>B61+1</f>
        <v>5</v>
      </c>
      <c r="C80" s="256" t="s">
        <v>12</v>
      </c>
      <c r="D80" s="257"/>
      <c r="E80" s="257"/>
      <c r="F80" s="257"/>
      <c r="G80" s="257"/>
      <c r="H80" s="257"/>
      <c r="I80" s="257"/>
      <c r="J80" s="257"/>
      <c r="K80" s="257"/>
      <c r="L80" s="257"/>
      <c r="M80" s="257"/>
      <c r="N80" s="257"/>
      <c r="O80" s="258"/>
      <c r="P80" s="262">
        <v>1</v>
      </c>
      <c r="Q80" s="263"/>
      <c r="R80" s="264"/>
      <c r="S80" s="334">
        <v>2</v>
      </c>
      <c r="T80" s="263"/>
      <c r="U80" s="264"/>
      <c r="V80" s="334">
        <v>3</v>
      </c>
      <c r="W80" s="263"/>
      <c r="X80" s="264"/>
      <c r="Y80" s="334">
        <v>4</v>
      </c>
      <c r="Z80" s="263"/>
      <c r="AA80" s="344"/>
      <c r="AB80" s="346" t="s">
        <v>0</v>
      </c>
      <c r="AC80" s="337"/>
      <c r="AD80" s="347"/>
      <c r="AE80" s="336" t="s">
        <v>1</v>
      </c>
      <c r="AF80" s="337"/>
      <c r="AG80" s="347"/>
      <c r="AH80" s="336" t="s">
        <v>2</v>
      </c>
      <c r="AI80" s="337"/>
      <c r="AJ80" s="338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</row>
    <row r="81" spans="1:50" ht="13.5" customHeight="1" thickBot="1" x14ac:dyDescent="0.3">
      <c r="B81" s="255"/>
      <c r="C81" s="259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261"/>
      <c r="P81" s="265"/>
      <c r="Q81" s="266"/>
      <c r="R81" s="267"/>
      <c r="S81" s="335"/>
      <c r="T81" s="266"/>
      <c r="U81" s="267"/>
      <c r="V81" s="335"/>
      <c r="W81" s="266"/>
      <c r="X81" s="267"/>
      <c r="Y81" s="335"/>
      <c r="Z81" s="266"/>
      <c r="AA81" s="345"/>
      <c r="AB81" s="348"/>
      <c r="AC81" s="340"/>
      <c r="AD81" s="349"/>
      <c r="AE81" s="339"/>
      <c r="AF81" s="340"/>
      <c r="AG81" s="349"/>
      <c r="AH81" s="339"/>
      <c r="AI81" s="340"/>
      <c r="AJ81" s="341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</row>
    <row r="82" spans="1:50" ht="12" customHeight="1" x14ac:dyDescent="0.25">
      <c r="A82" s="293">
        <v>5</v>
      </c>
      <c r="B82" s="330">
        <v>1</v>
      </c>
      <c r="C82" s="268" t="str">
        <f>IF((A82=""),"",VLOOKUP(A82,Prijave!$C$6:$E$120,2))</f>
        <v>Aljaž Brezovnik</v>
      </c>
      <c r="D82" s="269"/>
      <c r="E82" s="269"/>
      <c r="F82" s="269"/>
      <c r="G82" s="269"/>
      <c r="H82" s="269"/>
      <c r="I82" s="269"/>
      <c r="J82" s="269"/>
      <c r="K82" s="269"/>
      <c r="L82" s="270"/>
      <c r="M82" s="342" t="str">
        <f>IF((A82=""),"","("&amp;UPPER(VLOOKUP(A82,Prijave!$C$6:$E$120,3))&amp;")")</f>
        <v>(SAVINJA)</v>
      </c>
      <c r="N82" s="342"/>
      <c r="O82" s="343"/>
      <c r="P82" s="185"/>
      <c r="Q82" s="185"/>
      <c r="R82" s="186"/>
      <c r="S82" s="187">
        <f>IF(AH95&lt;&gt;"",AH95,"")</f>
        <v>3</v>
      </c>
      <c r="T82" s="188" t="s">
        <v>3</v>
      </c>
      <c r="U82" s="189">
        <f>IF(AJ95&lt;&gt;"",AJ95,"")</f>
        <v>0</v>
      </c>
      <c r="V82" s="187">
        <f>IF(AJ97&lt;&gt;"",AJ97,"")</f>
        <v>3</v>
      </c>
      <c r="W82" s="188" t="s">
        <v>3</v>
      </c>
      <c r="X82" s="189">
        <f>IF(AH97&lt;&gt;"",AH97,"")</f>
        <v>0</v>
      </c>
      <c r="Y82" s="187">
        <f>IF(AH92&lt;&gt;"",AH92,"")</f>
        <v>3</v>
      </c>
      <c r="Z82" s="190" t="s">
        <v>3</v>
      </c>
      <c r="AA82" s="191">
        <f>IF(AJ92&lt;&gt;"",AJ92,"")</f>
        <v>1</v>
      </c>
      <c r="AB82" s="327">
        <f>IF(AND(S82="",V82="",Y82=""),"",SUM(S82,V82,Y82))</f>
        <v>9</v>
      </c>
      <c r="AC82" s="328" t="s">
        <v>3</v>
      </c>
      <c r="AD82" s="329">
        <f>IF(AND(U82="",X82="",AA82=""),"",SUM(U82,X82,AA82))</f>
        <v>1</v>
      </c>
      <c r="AE82" s="322">
        <f>IF(SUM(T83,W83,Z83)&gt;0,SUM(T83,W83,Z83),"")</f>
        <v>6</v>
      </c>
      <c r="AF82" s="323"/>
      <c r="AG82" s="324"/>
      <c r="AH82" s="325" t="str">
        <f>IF(AE82&lt;&gt;"",(RANK(AE82,AE82:AG89)&amp;"."),"")</f>
        <v>1.</v>
      </c>
      <c r="AI82" s="325"/>
      <c r="AJ82" s="326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</row>
    <row r="83" spans="1:50" ht="12" customHeight="1" x14ac:dyDescent="0.25">
      <c r="A83" s="293"/>
      <c r="B83" s="294"/>
      <c r="C83" s="271"/>
      <c r="D83" s="272"/>
      <c r="E83" s="272"/>
      <c r="F83" s="272"/>
      <c r="G83" s="272"/>
      <c r="H83" s="272"/>
      <c r="I83" s="272"/>
      <c r="J83" s="272"/>
      <c r="K83" s="272"/>
      <c r="L83" s="273"/>
      <c r="M83" s="302"/>
      <c r="N83" s="302"/>
      <c r="O83" s="303"/>
      <c r="P83" s="192"/>
      <c r="Q83" s="192"/>
      <c r="R83" s="193"/>
      <c r="S83" s="194"/>
      <c r="T83" s="195">
        <f>IF((S82=3),2,IF(U82=3,1,""))</f>
        <v>2</v>
      </c>
      <c r="U83" s="196"/>
      <c r="V83" s="194"/>
      <c r="W83" s="195">
        <f>IF((V82=3),2,IF(X82=3,1,""))</f>
        <v>2</v>
      </c>
      <c r="X83" s="196"/>
      <c r="Y83" s="194"/>
      <c r="Z83" s="195">
        <f>IF((Y82=3),2,IF(AA82=3,1,""))</f>
        <v>2</v>
      </c>
      <c r="AA83" s="197"/>
      <c r="AB83" s="316"/>
      <c r="AC83" s="317"/>
      <c r="AD83" s="318"/>
      <c r="AE83" s="319"/>
      <c r="AF83" s="320"/>
      <c r="AG83" s="321"/>
      <c r="AH83" s="287"/>
      <c r="AI83" s="287"/>
      <c r="AJ83" s="288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</row>
    <row r="84" spans="1:50" ht="12" customHeight="1" x14ac:dyDescent="0.25">
      <c r="A84" s="293">
        <v>21</v>
      </c>
      <c r="B84" s="294">
        <v>2</v>
      </c>
      <c r="C84" s="296" t="str">
        <f>IF((A84=""),"",VLOOKUP(A84,Prijave!$C$6:$E$120,2))</f>
        <v>Anže Bregar</v>
      </c>
      <c r="D84" s="297"/>
      <c r="E84" s="297"/>
      <c r="F84" s="297"/>
      <c r="G84" s="297"/>
      <c r="H84" s="297"/>
      <c r="I84" s="297"/>
      <c r="J84" s="297"/>
      <c r="K84" s="297"/>
      <c r="L84" s="298"/>
      <c r="M84" s="302" t="str">
        <f>IF((A84=""),"","("&amp;UPPER(VLOOKUP(A84,Prijave!$C$6:$E$120,3))&amp;")")</f>
        <v>(ŠENTERNEJ)</v>
      </c>
      <c r="N84" s="302"/>
      <c r="O84" s="303"/>
      <c r="P84" s="198">
        <f>IF(AJ95&lt;&gt;"",AJ95,"")</f>
        <v>0</v>
      </c>
      <c r="Q84" s="198" t="s">
        <v>3</v>
      </c>
      <c r="R84" s="199">
        <f>IF(AH95&lt;&gt;"",AH95,"")</f>
        <v>3</v>
      </c>
      <c r="S84" s="200"/>
      <c r="T84" s="201"/>
      <c r="U84" s="202"/>
      <c r="V84" s="203">
        <f>IF(AH93&lt;&gt;"",AH93,"")</f>
        <v>3</v>
      </c>
      <c r="W84" s="198" t="s">
        <v>3</v>
      </c>
      <c r="X84" s="199">
        <f>IF(AJ93&lt;&gt;"",AJ93,"")</f>
        <v>0</v>
      </c>
      <c r="Y84" s="203">
        <f>IF(AH96&lt;&gt;"",AH96,"")</f>
        <v>0</v>
      </c>
      <c r="Z84" s="198" t="s">
        <v>3</v>
      </c>
      <c r="AA84" s="204">
        <f>IF(AJ96&lt;&gt;"",AJ96,"")</f>
        <v>3</v>
      </c>
      <c r="AB84" s="306">
        <f>IF(AND(P84="",V84="",Y84=""),"",SUM(P84,V84,Y84))</f>
        <v>3</v>
      </c>
      <c r="AC84" s="308" t="s">
        <v>3</v>
      </c>
      <c r="AD84" s="279">
        <f>IF(AND(R84="",X84="",AA84=""),"",SUM(R84,X84,AA84))</f>
        <v>6</v>
      </c>
      <c r="AE84" s="281">
        <f>IF(SUM(Q85,W85,Z85)&gt;0,SUM(Q85,W85,Z85),"")</f>
        <v>4</v>
      </c>
      <c r="AF84" s="282"/>
      <c r="AG84" s="283"/>
      <c r="AH84" s="310" t="str">
        <f>IF(AE84&lt;&gt;"",(RANK(AE84,AE82:AG89)&amp;"."),"")</f>
        <v>3.</v>
      </c>
      <c r="AI84" s="311"/>
      <c r="AJ84" s="312"/>
      <c r="AL84" s="184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</row>
    <row r="85" spans="1:50" ht="12" customHeight="1" x14ac:dyDescent="0.25">
      <c r="A85" s="293"/>
      <c r="B85" s="294"/>
      <c r="C85" s="271"/>
      <c r="D85" s="272"/>
      <c r="E85" s="272"/>
      <c r="F85" s="272"/>
      <c r="G85" s="272"/>
      <c r="H85" s="272"/>
      <c r="I85" s="272"/>
      <c r="J85" s="272"/>
      <c r="K85" s="272"/>
      <c r="L85" s="273"/>
      <c r="M85" s="302"/>
      <c r="N85" s="302"/>
      <c r="O85" s="303"/>
      <c r="P85" s="205"/>
      <c r="Q85" s="195">
        <f>IF((P84=3),2,IF(R84=3,1,""))</f>
        <v>1</v>
      </c>
      <c r="R85" s="196"/>
      <c r="S85" s="206"/>
      <c r="T85" s="192"/>
      <c r="U85" s="193"/>
      <c r="V85" s="194"/>
      <c r="W85" s="195">
        <f>IF((V84=3),2,IF(X84=3,1,""))</f>
        <v>2</v>
      </c>
      <c r="X85" s="196"/>
      <c r="Y85" s="194"/>
      <c r="Z85" s="195">
        <f>IF((Y84=3),2,IF(AA84=3,1,""))</f>
        <v>1</v>
      </c>
      <c r="AA85" s="197"/>
      <c r="AB85" s="316"/>
      <c r="AC85" s="317"/>
      <c r="AD85" s="318"/>
      <c r="AE85" s="319"/>
      <c r="AF85" s="320"/>
      <c r="AG85" s="321"/>
      <c r="AH85" s="313"/>
      <c r="AI85" s="314"/>
      <c r="AJ85" s="315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</row>
    <row r="86" spans="1:50" ht="12" customHeight="1" x14ac:dyDescent="0.25">
      <c r="A86" s="293">
        <v>15</v>
      </c>
      <c r="B86" s="294">
        <v>3</v>
      </c>
      <c r="C86" s="296" t="str">
        <f>IF((A86=""),"",VLOOKUP(A86,Prijave!$C$6:$E$120,2))</f>
        <v>Maj Antić</v>
      </c>
      <c r="D86" s="297"/>
      <c r="E86" s="297"/>
      <c r="F86" s="297"/>
      <c r="G86" s="297"/>
      <c r="H86" s="297"/>
      <c r="I86" s="297"/>
      <c r="J86" s="297"/>
      <c r="K86" s="297"/>
      <c r="L86" s="298"/>
      <c r="M86" s="302" t="str">
        <f>IF((A86=""),"","("&amp;UPPER(VLOOKUP(A86,Prijave!$C$6:$E$120,3))&amp;")")</f>
        <v>(KRKA)</v>
      </c>
      <c r="N86" s="302"/>
      <c r="O86" s="303"/>
      <c r="P86" s="198">
        <f>IF(AH97&lt;&gt;"",AH97,"")</f>
        <v>0</v>
      </c>
      <c r="Q86" s="198" t="s">
        <v>3</v>
      </c>
      <c r="R86" s="199">
        <f>IF(AJ97&lt;&gt;"",AJ97,"")</f>
        <v>3</v>
      </c>
      <c r="S86" s="203">
        <f>IF(AJ93&lt;&gt;"",AJ93,"")</f>
        <v>0</v>
      </c>
      <c r="T86" s="198" t="s">
        <v>3</v>
      </c>
      <c r="U86" s="199">
        <f>IF(AH93&lt;&gt;"",AH93,"")</f>
        <v>3</v>
      </c>
      <c r="V86" s="200"/>
      <c r="W86" s="201"/>
      <c r="X86" s="202"/>
      <c r="Y86" s="203">
        <f>IF(AJ94&lt;&gt;"",AJ94,"")</f>
        <v>0</v>
      </c>
      <c r="Z86" s="198" t="s">
        <v>3</v>
      </c>
      <c r="AA86" s="204">
        <f>IF(AH94&lt;&gt;"",AH94,"")</f>
        <v>3</v>
      </c>
      <c r="AB86" s="306">
        <f>IF(AND(P86="",S86="",Y86=""),"",SUM(P86,S86,Y86))</f>
        <v>0</v>
      </c>
      <c r="AC86" s="308" t="s">
        <v>3</v>
      </c>
      <c r="AD86" s="279">
        <f>IF(AND(R86="",U86="",AA86=""),"",SUM(R86,U86,AA86))</f>
        <v>9</v>
      </c>
      <c r="AE86" s="281">
        <f>IF(SUM(Q87,T87,Z87)&gt;0,SUM(Q87,T87,Z87),"")</f>
        <v>3</v>
      </c>
      <c r="AF86" s="282"/>
      <c r="AG86" s="283"/>
      <c r="AH86" s="310" t="str">
        <f>IF(AE86&lt;&gt;"",(RANK(AE86,AE82:AG89)&amp;"."),"")</f>
        <v>4.</v>
      </c>
      <c r="AI86" s="311"/>
      <c r="AJ86" s="312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</row>
    <row r="87" spans="1:50" ht="12" customHeight="1" x14ac:dyDescent="0.25">
      <c r="A87" s="293"/>
      <c r="B87" s="294"/>
      <c r="C87" s="271"/>
      <c r="D87" s="272"/>
      <c r="E87" s="272"/>
      <c r="F87" s="272"/>
      <c r="G87" s="272"/>
      <c r="H87" s="272"/>
      <c r="I87" s="272"/>
      <c r="J87" s="272"/>
      <c r="K87" s="272"/>
      <c r="L87" s="273"/>
      <c r="M87" s="302"/>
      <c r="N87" s="302"/>
      <c r="O87" s="303"/>
      <c r="P87" s="205"/>
      <c r="Q87" s="195">
        <f>IF((P86=3),2,IF(R86=3,1,""))</f>
        <v>1</v>
      </c>
      <c r="R87" s="196"/>
      <c r="S87" s="194"/>
      <c r="T87" s="195">
        <f>IF((S86=3),2,IF(U86=3,1,""))</f>
        <v>1</v>
      </c>
      <c r="U87" s="196"/>
      <c r="V87" s="206"/>
      <c r="W87" s="192"/>
      <c r="X87" s="193"/>
      <c r="Y87" s="194"/>
      <c r="Z87" s="195">
        <f>IF((Y86=3),2,IF(AA86=3,1,""))</f>
        <v>1</v>
      </c>
      <c r="AA87" s="197"/>
      <c r="AB87" s="316"/>
      <c r="AC87" s="317"/>
      <c r="AD87" s="318"/>
      <c r="AE87" s="319"/>
      <c r="AF87" s="320"/>
      <c r="AG87" s="321"/>
      <c r="AH87" s="313"/>
      <c r="AI87" s="314"/>
      <c r="AJ87" s="315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</row>
    <row r="88" spans="1:50" ht="12" customHeight="1" x14ac:dyDescent="0.25">
      <c r="A88" s="293">
        <v>38</v>
      </c>
      <c r="B88" s="294">
        <v>4</v>
      </c>
      <c r="C88" s="296" t="str">
        <f>IF((A88=""),"",VLOOKUP(A88,Prijave!$C$6:$E$120,2))</f>
        <v>Brin Širaj</v>
      </c>
      <c r="D88" s="297"/>
      <c r="E88" s="297"/>
      <c r="F88" s="297"/>
      <c r="G88" s="297"/>
      <c r="H88" s="297"/>
      <c r="I88" s="297"/>
      <c r="J88" s="297"/>
      <c r="K88" s="297"/>
      <c r="L88" s="298"/>
      <c r="M88" s="302" t="str">
        <f>IF((A88=""),"","("&amp;UPPER(VLOOKUP(A88,Prijave!$C$6:$E$120,3))&amp;")")</f>
        <v>(LOGATEC)</v>
      </c>
      <c r="N88" s="302"/>
      <c r="O88" s="303"/>
      <c r="P88" s="198">
        <f>IF(AJ92&lt;&gt;"",AJ92,"")</f>
        <v>1</v>
      </c>
      <c r="Q88" s="198" t="s">
        <v>3</v>
      </c>
      <c r="R88" s="199">
        <f>IF(AH92&lt;&gt;"",AH92,"")</f>
        <v>3</v>
      </c>
      <c r="S88" s="203">
        <f>IF(AJ96&lt;&gt;"",AJ96,"")</f>
        <v>3</v>
      </c>
      <c r="T88" s="198" t="s">
        <v>3</v>
      </c>
      <c r="U88" s="199">
        <f>IF(AH96&lt;&gt;"",AH96,"")</f>
        <v>0</v>
      </c>
      <c r="V88" s="203">
        <f>IF(AH94&lt;&gt;"",AH94,"")</f>
        <v>3</v>
      </c>
      <c r="W88" s="198" t="s">
        <v>3</v>
      </c>
      <c r="X88" s="199">
        <f>IF(AJ94&lt;&gt;"",AJ94,"")</f>
        <v>0</v>
      </c>
      <c r="Y88" s="200"/>
      <c r="Z88" s="201"/>
      <c r="AA88" s="207"/>
      <c r="AB88" s="306">
        <f>IF(AND(P88="",S88="",V88=""),"",SUM(P88,S88,V88))</f>
        <v>7</v>
      </c>
      <c r="AC88" s="308" t="s">
        <v>3</v>
      </c>
      <c r="AD88" s="279">
        <f>IF(AND(R88="",U88="",X88=""),"",SUM(R88,U88,X88))</f>
        <v>3</v>
      </c>
      <c r="AE88" s="281">
        <f>IF(SUM(Q89,T89,W89)&gt;0,SUM(Q89,T89,W89),"")</f>
        <v>5</v>
      </c>
      <c r="AF88" s="282"/>
      <c r="AG88" s="283"/>
      <c r="AH88" s="287" t="str">
        <f>IF(AE88&lt;&gt;"",(RANK(AE88,AE82:AG89)&amp;"."),"")</f>
        <v>2.</v>
      </c>
      <c r="AI88" s="287"/>
      <c r="AJ88" s="288"/>
      <c r="AL88" s="184"/>
      <c r="AM88" s="184"/>
      <c r="AN88" s="184"/>
      <c r="AO88" s="184"/>
      <c r="AP88" s="184"/>
      <c r="AQ88" s="184"/>
      <c r="AR88" s="184"/>
      <c r="AS88" s="184"/>
      <c r="AT88" s="184"/>
      <c r="AU88" s="184"/>
      <c r="AV88" s="184"/>
      <c r="AW88" s="184"/>
      <c r="AX88" s="184"/>
    </row>
    <row r="89" spans="1:50" ht="13.5" customHeight="1" thickBot="1" x14ac:dyDescent="0.3">
      <c r="A89" s="293"/>
      <c r="B89" s="295"/>
      <c r="C89" s="299"/>
      <c r="D89" s="300"/>
      <c r="E89" s="300"/>
      <c r="F89" s="300"/>
      <c r="G89" s="300"/>
      <c r="H89" s="300"/>
      <c r="I89" s="300"/>
      <c r="J89" s="300"/>
      <c r="K89" s="300"/>
      <c r="L89" s="301"/>
      <c r="M89" s="304"/>
      <c r="N89" s="304"/>
      <c r="O89" s="305"/>
      <c r="P89" s="208"/>
      <c r="Q89" s="209">
        <f>IF((P88=3),2,IF(R88=3,1,""))</f>
        <v>1</v>
      </c>
      <c r="R89" s="210"/>
      <c r="S89" s="211"/>
      <c r="T89" s="209">
        <f>IF((S88=3),2,IF(U88=3,1,""))</f>
        <v>2</v>
      </c>
      <c r="U89" s="210"/>
      <c r="V89" s="211"/>
      <c r="W89" s="209">
        <f>IF((V88=3),2,IF(X88=3,1,""))</f>
        <v>2</v>
      </c>
      <c r="X89" s="210"/>
      <c r="Y89" s="212"/>
      <c r="Z89" s="213"/>
      <c r="AA89" s="214"/>
      <c r="AB89" s="307"/>
      <c r="AC89" s="309"/>
      <c r="AD89" s="280"/>
      <c r="AE89" s="284"/>
      <c r="AF89" s="285"/>
      <c r="AG89" s="286"/>
      <c r="AH89" s="289"/>
      <c r="AI89" s="289"/>
      <c r="AJ89" s="290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</row>
    <row r="90" spans="1:50" ht="6" customHeight="1" x14ac:dyDescent="0.3">
      <c r="AH90" s="1" t="s">
        <v>13</v>
      </c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</row>
    <row r="91" spans="1:50" ht="12.75" customHeight="1" x14ac:dyDescent="0.3">
      <c r="B91" s="59"/>
      <c r="C91" s="61"/>
      <c r="D91" s="8"/>
      <c r="E91" s="8"/>
      <c r="F91" s="8"/>
      <c r="G91" s="8"/>
      <c r="H91" s="8"/>
      <c r="I91" s="8"/>
      <c r="J91" s="278"/>
      <c r="K91" s="278"/>
      <c r="L91" s="278"/>
      <c r="M91" s="278"/>
      <c r="N91" s="278"/>
      <c r="O91" s="278"/>
      <c r="P91" s="278"/>
      <c r="Q91" s="278"/>
      <c r="R91" s="278"/>
      <c r="S91" s="291">
        <v>1</v>
      </c>
      <c r="T91" s="291"/>
      <c r="U91" s="291"/>
      <c r="V91" s="291">
        <v>2</v>
      </c>
      <c r="W91" s="291"/>
      <c r="X91" s="291"/>
      <c r="Y91" s="291">
        <v>3</v>
      </c>
      <c r="Z91" s="291"/>
      <c r="AA91" s="291"/>
      <c r="AB91" s="291">
        <v>4</v>
      </c>
      <c r="AC91" s="291"/>
      <c r="AD91" s="291"/>
      <c r="AE91" s="291">
        <v>5</v>
      </c>
      <c r="AF91" s="291"/>
      <c r="AG91" s="292"/>
      <c r="AH91" s="277" t="s">
        <v>23</v>
      </c>
      <c r="AI91" s="278"/>
      <c r="AJ91" s="278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</row>
    <row r="92" spans="1:50" ht="19" customHeight="1" x14ac:dyDescent="0.25">
      <c r="B92" s="274" t="s">
        <v>14</v>
      </c>
      <c r="C92" s="274"/>
      <c r="D92" s="68"/>
      <c r="E92" s="76" t="s">
        <v>17</v>
      </c>
      <c r="F92" s="275" t="str">
        <f>C82</f>
        <v>Aljaž Brezovnik</v>
      </c>
      <c r="G92" s="275"/>
      <c r="H92" s="275"/>
      <c r="I92" s="275"/>
      <c r="J92" s="275"/>
      <c r="K92" s="275"/>
      <c r="L92" s="77" t="s">
        <v>9</v>
      </c>
      <c r="M92" s="275" t="str">
        <f>C88</f>
        <v>Brin Širaj</v>
      </c>
      <c r="N92" s="275"/>
      <c r="O92" s="275"/>
      <c r="P92" s="275"/>
      <c r="Q92" s="275"/>
      <c r="R92" s="276"/>
      <c r="S92" s="215">
        <v>11</v>
      </c>
      <c r="T92" s="75" t="s">
        <v>9</v>
      </c>
      <c r="U92" s="216">
        <v>4</v>
      </c>
      <c r="V92" s="215">
        <v>11</v>
      </c>
      <c r="W92" s="75" t="s">
        <v>9</v>
      </c>
      <c r="X92" s="216">
        <v>13</v>
      </c>
      <c r="Y92" s="215">
        <v>11</v>
      </c>
      <c r="Z92" s="75" t="s">
        <v>9</v>
      </c>
      <c r="AA92" s="216">
        <v>8</v>
      </c>
      <c r="AB92" s="215">
        <v>12</v>
      </c>
      <c r="AC92" s="75" t="s">
        <v>9</v>
      </c>
      <c r="AD92" s="216">
        <v>10</v>
      </c>
      <c r="AE92" s="215"/>
      <c r="AF92" s="75" t="s">
        <v>9</v>
      </c>
      <c r="AG92" s="216"/>
      <c r="AH92" s="217">
        <f t="shared" ref="AH92:AH97" si="54">IF(AND(AV92=0,AW92=0),"",AV92)</f>
        <v>3</v>
      </c>
      <c r="AI92" s="218" t="s">
        <v>3</v>
      </c>
      <c r="AJ92" s="219">
        <f t="shared" ref="AJ92:AJ97" si="55">IF(AND(AV92=0,AW92=0),"",AW92)</f>
        <v>1</v>
      </c>
      <c r="AL92" s="220">
        <f t="shared" ref="AL92:AL97" si="56">IF(S92&gt;U92,1,0)</f>
        <v>1</v>
      </c>
      <c r="AM92" s="220">
        <f t="shared" ref="AM92:AM97" si="57">IF(U92&gt;S92,1,0)</f>
        <v>0</v>
      </c>
      <c r="AN92" s="220">
        <f t="shared" ref="AN92:AN97" si="58">IF(V92&gt;X92,1,0)</f>
        <v>0</v>
      </c>
      <c r="AO92" s="220">
        <f t="shared" ref="AO92:AO97" si="59">IF(X92&gt;V92,1,0)</f>
        <v>1</v>
      </c>
      <c r="AP92" s="220">
        <f t="shared" ref="AP92:AP97" si="60">IF(Y92&gt;AA92,1,0)</f>
        <v>1</v>
      </c>
      <c r="AQ92" s="220">
        <f t="shared" ref="AQ92:AQ97" si="61">IF(AA92&gt;Y92,1,0)</f>
        <v>0</v>
      </c>
      <c r="AR92" s="220">
        <f t="shared" ref="AR92:AR97" si="62">IF(AB92&gt;AD92,1,0)</f>
        <v>1</v>
      </c>
      <c r="AS92" s="220">
        <f t="shared" ref="AS92:AS97" si="63">IF(AD92&gt;AB92,1,0)</f>
        <v>0</v>
      </c>
      <c r="AT92" s="220">
        <f t="shared" ref="AT92:AT97" si="64">IF(AE92&gt;AG92,1,0)</f>
        <v>0</v>
      </c>
      <c r="AU92" s="220">
        <f t="shared" ref="AU92:AU97" si="65">IF(AG92&gt;AE92,1,0)</f>
        <v>0</v>
      </c>
      <c r="AV92" s="220">
        <f t="shared" ref="AV92:AV97" si="66">AL92+AN92+AP92+AR92+AT92</f>
        <v>3</v>
      </c>
      <c r="AW92" s="220">
        <f t="shared" ref="AW92:AW97" si="67">AM92+AO92+AQ92+AS92+AU92</f>
        <v>1</v>
      </c>
      <c r="AX92" s="184"/>
    </row>
    <row r="93" spans="1:50" ht="19" customHeight="1" x14ac:dyDescent="0.25">
      <c r="B93" s="79"/>
      <c r="C93" s="72"/>
      <c r="E93" s="76" t="s">
        <v>18</v>
      </c>
      <c r="F93" s="275" t="str">
        <f>C84</f>
        <v>Anže Bregar</v>
      </c>
      <c r="G93" s="275"/>
      <c r="H93" s="275"/>
      <c r="I93" s="275"/>
      <c r="J93" s="275"/>
      <c r="K93" s="275"/>
      <c r="L93" s="77" t="s">
        <v>9</v>
      </c>
      <c r="M93" s="275" t="str">
        <f>C86</f>
        <v>Maj Antić</v>
      </c>
      <c r="N93" s="275"/>
      <c r="O93" s="275"/>
      <c r="P93" s="275"/>
      <c r="Q93" s="275"/>
      <c r="R93" s="276"/>
      <c r="S93" s="215">
        <v>12</v>
      </c>
      <c r="T93" s="75" t="s">
        <v>9</v>
      </c>
      <c r="U93" s="216">
        <v>10</v>
      </c>
      <c r="V93" s="215">
        <v>11</v>
      </c>
      <c r="W93" s="75" t="s">
        <v>9</v>
      </c>
      <c r="X93" s="216">
        <v>5</v>
      </c>
      <c r="Y93" s="215">
        <v>11</v>
      </c>
      <c r="Z93" s="75" t="s">
        <v>9</v>
      </c>
      <c r="AA93" s="216">
        <v>8</v>
      </c>
      <c r="AB93" s="215"/>
      <c r="AC93" s="75" t="s">
        <v>9</v>
      </c>
      <c r="AD93" s="216"/>
      <c r="AE93" s="215"/>
      <c r="AF93" s="75" t="s">
        <v>9</v>
      </c>
      <c r="AG93" s="216"/>
      <c r="AH93" s="217">
        <f t="shared" si="54"/>
        <v>3</v>
      </c>
      <c r="AI93" s="218" t="s">
        <v>3</v>
      </c>
      <c r="AJ93" s="219">
        <f t="shared" si="55"/>
        <v>0</v>
      </c>
      <c r="AL93" s="220">
        <f t="shared" si="56"/>
        <v>1</v>
      </c>
      <c r="AM93" s="220">
        <f t="shared" si="57"/>
        <v>0</v>
      </c>
      <c r="AN93" s="220">
        <f t="shared" si="58"/>
        <v>1</v>
      </c>
      <c r="AO93" s="220">
        <f t="shared" si="59"/>
        <v>0</v>
      </c>
      <c r="AP93" s="220">
        <f t="shared" si="60"/>
        <v>1</v>
      </c>
      <c r="AQ93" s="220">
        <f t="shared" si="61"/>
        <v>0</v>
      </c>
      <c r="AR93" s="220">
        <f t="shared" si="62"/>
        <v>0</v>
      </c>
      <c r="AS93" s="220">
        <f t="shared" si="63"/>
        <v>0</v>
      </c>
      <c r="AT93" s="220">
        <f t="shared" si="64"/>
        <v>0</v>
      </c>
      <c r="AU93" s="220">
        <f t="shared" si="65"/>
        <v>0</v>
      </c>
      <c r="AV93" s="220">
        <f t="shared" si="66"/>
        <v>3</v>
      </c>
      <c r="AW93" s="220">
        <f t="shared" si="67"/>
        <v>0</v>
      </c>
      <c r="AX93" s="184"/>
    </row>
    <row r="94" spans="1:50" ht="19" customHeight="1" x14ac:dyDescent="0.25">
      <c r="B94" s="274" t="s">
        <v>15</v>
      </c>
      <c r="C94" s="274"/>
      <c r="D94" s="68"/>
      <c r="E94" s="76" t="s">
        <v>19</v>
      </c>
      <c r="F94" s="275" t="str">
        <f>C88</f>
        <v>Brin Širaj</v>
      </c>
      <c r="G94" s="275"/>
      <c r="H94" s="275"/>
      <c r="I94" s="275"/>
      <c r="J94" s="275"/>
      <c r="K94" s="275"/>
      <c r="L94" s="77" t="s">
        <v>9</v>
      </c>
      <c r="M94" s="275" t="str">
        <f>C86</f>
        <v>Maj Antić</v>
      </c>
      <c r="N94" s="275"/>
      <c r="O94" s="275"/>
      <c r="P94" s="275"/>
      <c r="Q94" s="275"/>
      <c r="R94" s="276"/>
      <c r="S94" s="215">
        <v>11</v>
      </c>
      <c r="T94" s="75" t="s">
        <v>9</v>
      </c>
      <c r="U94" s="216">
        <v>2</v>
      </c>
      <c r="V94" s="215">
        <v>11</v>
      </c>
      <c r="W94" s="75" t="s">
        <v>9</v>
      </c>
      <c r="X94" s="216">
        <v>3</v>
      </c>
      <c r="Y94" s="215">
        <v>11</v>
      </c>
      <c r="Z94" s="75" t="s">
        <v>9</v>
      </c>
      <c r="AA94" s="216">
        <v>4</v>
      </c>
      <c r="AB94" s="215"/>
      <c r="AC94" s="75" t="s">
        <v>9</v>
      </c>
      <c r="AD94" s="216"/>
      <c r="AE94" s="215"/>
      <c r="AF94" s="75" t="s">
        <v>9</v>
      </c>
      <c r="AG94" s="216"/>
      <c r="AH94" s="217">
        <f t="shared" si="54"/>
        <v>3</v>
      </c>
      <c r="AI94" s="218" t="s">
        <v>3</v>
      </c>
      <c r="AJ94" s="219">
        <f t="shared" si="55"/>
        <v>0</v>
      </c>
      <c r="AL94" s="220">
        <f t="shared" si="56"/>
        <v>1</v>
      </c>
      <c r="AM94" s="220">
        <f t="shared" si="57"/>
        <v>0</v>
      </c>
      <c r="AN94" s="220">
        <f t="shared" si="58"/>
        <v>1</v>
      </c>
      <c r="AO94" s="220">
        <f t="shared" si="59"/>
        <v>0</v>
      </c>
      <c r="AP94" s="220">
        <f t="shared" si="60"/>
        <v>1</v>
      </c>
      <c r="AQ94" s="220">
        <f t="shared" si="61"/>
        <v>0</v>
      </c>
      <c r="AR94" s="220">
        <f t="shared" si="62"/>
        <v>0</v>
      </c>
      <c r="AS94" s="220">
        <f t="shared" si="63"/>
        <v>0</v>
      </c>
      <c r="AT94" s="220">
        <f t="shared" si="64"/>
        <v>0</v>
      </c>
      <c r="AU94" s="220">
        <f t="shared" si="65"/>
        <v>0</v>
      </c>
      <c r="AV94" s="220">
        <f t="shared" si="66"/>
        <v>3</v>
      </c>
      <c r="AW94" s="220">
        <f t="shared" si="67"/>
        <v>0</v>
      </c>
      <c r="AX94" s="184"/>
    </row>
    <row r="95" spans="1:50" ht="19" customHeight="1" x14ac:dyDescent="0.25">
      <c r="B95" s="80"/>
      <c r="C95" s="73"/>
      <c r="D95" s="68"/>
      <c r="E95" s="76" t="s">
        <v>20</v>
      </c>
      <c r="F95" s="275" t="str">
        <f>C82</f>
        <v>Aljaž Brezovnik</v>
      </c>
      <c r="G95" s="275"/>
      <c r="H95" s="275"/>
      <c r="I95" s="275"/>
      <c r="J95" s="275"/>
      <c r="K95" s="275"/>
      <c r="L95" s="77" t="s">
        <v>9</v>
      </c>
      <c r="M95" s="275" t="str">
        <f>C84</f>
        <v>Anže Bregar</v>
      </c>
      <c r="N95" s="275"/>
      <c r="O95" s="275"/>
      <c r="P95" s="275"/>
      <c r="Q95" s="275"/>
      <c r="R95" s="276"/>
      <c r="S95" s="215">
        <v>11</v>
      </c>
      <c r="T95" s="75" t="s">
        <v>9</v>
      </c>
      <c r="U95" s="216">
        <v>2</v>
      </c>
      <c r="V95" s="215">
        <v>11</v>
      </c>
      <c r="W95" s="75" t="s">
        <v>9</v>
      </c>
      <c r="X95" s="216">
        <v>6</v>
      </c>
      <c r="Y95" s="215">
        <v>11</v>
      </c>
      <c r="Z95" s="75" t="s">
        <v>9</v>
      </c>
      <c r="AA95" s="216">
        <v>4</v>
      </c>
      <c r="AB95" s="215"/>
      <c r="AC95" s="75" t="s">
        <v>9</v>
      </c>
      <c r="AD95" s="216"/>
      <c r="AE95" s="215"/>
      <c r="AF95" s="75" t="s">
        <v>9</v>
      </c>
      <c r="AG95" s="216"/>
      <c r="AH95" s="217">
        <f t="shared" si="54"/>
        <v>3</v>
      </c>
      <c r="AI95" s="221" t="s">
        <v>3</v>
      </c>
      <c r="AJ95" s="219">
        <f t="shared" si="55"/>
        <v>0</v>
      </c>
      <c r="AL95" s="220">
        <f t="shared" si="56"/>
        <v>1</v>
      </c>
      <c r="AM95" s="220">
        <f t="shared" si="57"/>
        <v>0</v>
      </c>
      <c r="AN95" s="220">
        <f t="shared" si="58"/>
        <v>1</v>
      </c>
      <c r="AO95" s="220">
        <f t="shared" si="59"/>
        <v>0</v>
      </c>
      <c r="AP95" s="220">
        <f t="shared" si="60"/>
        <v>1</v>
      </c>
      <c r="AQ95" s="220">
        <f t="shared" si="61"/>
        <v>0</v>
      </c>
      <c r="AR95" s="220">
        <f t="shared" si="62"/>
        <v>0</v>
      </c>
      <c r="AS95" s="220">
        <f t="shared" si="63"/>
        <v>0</v>
      </c>
      <c r="AT95" s="220">
        <f t="shared" si="64"/>
        <v>0</v>
      </c>
      <c r="AU95" s="220">
        <f t="shared" si="65"/>
        <v>0</v>
      </c>
      <c r="AV95" s="220">
        <f t="shared" si="66"/>
        <v>3</v>
      </c>
      <c r="AW95" s="220">
        <f t="shared" si="67"/>
        <v>0</v>
      </c>
      <c r="AX95" s="184"/>
    </row>
    <row r="96" spans="1:50" ht="19" customHeight="1" x14ac:dyDescent="0.25">
      <c r="B96" s="274" t="s">
        <v>16</v>
      </c>
      <c r="C96" s="274"/>
      <c r="D96" s="68"/>
      <c r="E96" s="76" t="s">
        <v>21</v>
      </c>
      <c r="F96" s="275" t="str">
        <f>C84</f>
        <v>Anže Bregar</v>
      </c>
      <c r="G96" s="275"/>
      <c r="H96" s="275"/>
      <c r="I96" s="275"/>
      <c r="J96" s="275"/>
      <c r="K96" s="275"/>
      <c r="L96" s="77" t="s">
        <v>9</v>
      </c>
      <c r="M96" s="275" t="str">
        <f>C88</f>
        <v>Brin Širaj</v>
      </c>
      <c r="N96" s="275"/>
      <c r="O96" s="275"/>
      <c r="P96" s="275"/>
      <c r="Q96" s="275"/>
      <c r="R96" s="276"/>
      <c r="S96" s="215">
        <v>2</v>
      </c>
      <c r="T96" s="75" t="s">
        <v>9</v>
      </c>
      <c r="U96" s="216">
        <v>11</v>
      </c>
      <c r="V96" s="215">
        <v>2</v>
      </c>
      <c r="W96" s="75" t="s">
        <v>9</v>
      </c>
      <c r="X96" s="216">
        <v>11</v>
      </c>
      <c r="Y96" s="215">
        <v>5</v>
      </c>
      <c r="Z96" s="75" t="s">
        <v>9</v>
      </c>
      <c r="AA96" s="216">
        <v>11</v>
      </c>
      <c r="AB96" s="215"/>
      <c r="AC96" s="75" t="s">
        <v>9</v>
      </c>
      <c r="AD96" s="216"/>
      <c r="AE96" s="215"/>
      <c r="AF96" s="75" t="s">
        <v>9</v>
      </c>
      <c r="AG96" s="216"/>
      <c r="AH96" s="217">
        <f t="shared" si="54"/>
        <v>0</v>
      </c>
      <c r="AI96" s="218" t="s">
        <v>3</v>
      </c>
      <c r="AJ96" s="219">
        <f t="shared" si="55"/>
        <v>3</v>
      </c>
      <c r="AL96" s="220">
        <f t="shared" si="56"/>
        <v>0</v>
      </c>
      <c r="AM96" s="220">
        <f t="shared" si="57"/>
        <v>1</v>
      </c>
      <c r="AN96" s="220">
        <f t="shared" si="58"/>
        <v>0</v>
      </c>
      <c r="AO96" s="220">
        <f t="shared" si="59"/>
        <v>1</v>
      </c>
      <c r="AP96" s="220">
        <f t="shared" si="60"/>
        <v>0</v>
      </c>
      <c r="AQ96" s="220">
        <f t="shared" si="61"/>
        <v>1</v>
      </c>
      <c r="AR96" s="220">
        <f t="shared" si="62"/>
        <v>0</v>
      </c>
      <c r="AS96" s="220">
        <f t="shared" si="63"/>
        <v>0</v>
      </c>
      <c r="AT96" s="220">
        <f t="shared" si="64"/>
        <v>0</v>
      </c>
      <c r="AU96" s="220">
        <f t="shared" si="65"/>
        <v>0</v>
      </c>
      <c r="AV96" s="220">
        <f t="shared" si="66"/>
        <v>0</v>
      </c>
      <c r="AW96" s="220">
        <f t="shared" si="67"/>
        <v>3</v>
      </c>
      <c r="AX96" s="184"/>
    </row>
    <row r="97" spans="1:50" ht="19" customHeight="1" x14ac:dyDescent="0.25">
      <c r="B97" s="80"/>
      <c r="C97" s="73"/>
      <c r="D97" s="68"/>
      <c r="E97" s="70" t="s">
        <v>22</v>
      </c>
      <c r="F97" s="252" t="str">
        <f>C86</f>
        <v>Maj Antić</v>
      </c>
      <c r="G97" s="252"/>
      <c r="H97" s="252"/>
      <c r="I97" s="252"/>
      <c r="J97" s="252"/>
      <c r="K97" s="252"/>
      <c r="L97" s="71" t="s">
        <v>9</v>
      </c>
      <c r="M97" s="252" t="str">
        <f>C82</f>
        <v>Aljaž Brezovnik</v>
      </c>
      <c r="N97" s="252"/>
      <c r="O97" s="252"/>
      <c r="P97" s="252"/>
      <c r="Q97" s="252"/>
      <c r="R97" s="253"/>
      <c r="S97" s="222">
        <v>2</v>
      </c>
      <c r="T97" s="74" t="s">
        <v>9</v>
      </c>
      <c r="U97" s="223">
        <v>11</v>
      </c>
      <c r="V97" s="222">
        <v>5</v>
      </c>
      <c r="W97" s="74" t="s">
        <v>9</v>
      </c>
      <c r="X97" s="223">
        <v>11</v>
      </c>
      <c r="Y97" s="222">
        <v>3</v>
      </c>
      <c r="Z97" s="74" t="s">
        <v>9</v>
      </c>
      <c r="AA97" s="223">
        <v>11</v>
      </c>
      <c r="AB97" s="222"/>
      <c r="AC97" s="74" t="s">
        <v>9</v>
      </c>
      <c r="AD97" s="223"/>
      <c r="AE97" s="222"/>
      <c r="AF97" s="74" t="s">
        <v>9</v>
      </c>
      <c r="AG97" s="223"/>
      <c r="AH97" s="224">
        <f t="shared" si="54"/>
        <v>0</v>
      </c>
      <c r="AI97" s="225" t="s">
        <v>3</v>
      </c>
      <c r="AJ97" s="188">
        <f t="shared" si="55"/>
        <v>3</v>
      </c>
      <c r="AL97" s="220">
        <f t="shared" si="56"/>
        <v>0</v>
      </c>
      <c r="AM97" s="220">
        <f t="shared" si="57"/>
        <v>1</v>
      </c>
      <c r="AN97" s="220">
        <f t="shared" si="58"/>
        <v>0</v>
      </c>
      <c r="AO97" s="220">
        <f t="shared" si="59"/>
        <v>1</v>
      </c>
      <c r="AP97" s="220">
        <f t="shared" si="60"/>
        <v>0</v>
      </c>
      <c r="AQ97" s="220">
        <f t="shared" si="61"/>
        <v>1</v>
      </c>
      <c r="AR97" s="220">
        <f t="shared" si="62"/>
        <v>0</v>
      </c>
      <c r="AS97" s="220">
        <f t="shared" si="63"/>
        <v>0</v>
      </c>
      <c r="AT97" s="220">
        <f t="shared" si="64"/>
        <v>0</v>
      </c>
      <c r="AU97" s="220">
        <f t="shared" si="65"/>
        <v>0</v>
      </c>
      <c r="AV97" s="220">
        <f t="shared" si="66"/>
        <v>0</v>
      </c>
      <c r="AW97" s="220">
        <f t="shared" si="67"/>
        <v>3</v>
      </c>
      <c r="AX97" s="184"/>
    </row>
    <row r="98" spans="1:50" ht="9" customHeight="1" thickBot="1" x14ac:dyDescent="0.35">
      <c r="B98" s="45"/>
      <c r="C98" s="69"/>
      <c r="D98" s="68"/>
      <c r="E98" s="68"/>
      <c r="F98" s="62"/>
      <c r="G98" s="2"/>
      <c r="H98" s="2"/>
      <c r="I98" s="2"/>
      <c r="K98" s="2"/>
      <c r="L98" s="2"/>
      <c r="O98" s="66"/>
      <c r="P98" s="66"/>
      <c r="Q98" s="66"/>
      <c r="S98" s="64"/>
      <c r="T98" s="18"/>
      <c r="U98" s="63"/>
      <c r="V98" s="64"/>
      <c r="W98" s="18"/>
      <c r="X98" s="63"/>
      <c r="Y98" s="64"/>
      <c r="Z98" s="18"/>
      <c r="AA98" s="63"/>
      <c r="AB98" s="64"/>
      <c r="AC98" s="18"/>
      <c r="AD98" s="63"/>
      <c r="AE98" s="64"/>
      <c r="AF98" s="18"/>
      <c r="AG98" s="63"/>
      <c r="AH98" s="67"/>
      <c r="AI98" s="18"/>
      <c r="AJ98" s="65"/>
      <c r="AK98" s="2"/>
    </row>
    <row r="99" spans="1:50" ht="12.75" customHeight="1" x14ac:dyDescent="0.25">
      <c r="B99" s="254">
        <f>B80+1</f>
        <v>6</v>
      </c>
      <c r="C99" s="256" t="s">
        <v>12</v>
      </c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8"/>
      <c r="P99" s="262">
        <v>1</v>
      </c>
      <c r="Q99" s="263"/>
      <c r="R99" s="264"/>
      <c r="S99" s="334">
        <v>2</v>
      </c>
      <c r="T99" s="263"/>
      <c r="U99" s="264"/>
      <c r="V99" s="334">
        <v>3</v>
      </c>
      <c r="W99" s="263"/>
      <c r="X99" s="264"/>
      <c r="Y99" s="334">
        <v>4</v>
      </c>
      <c r="Z99" s="263"/>
      <c r="AA99" s="344"/>
      <c r="AB99" s="346" t="s">
        <v>0</v>
      </c>
      <c r="AC99" s="337"/>
      <c r="AD99" s="347"/>
      <c r="AE99" s="336" t="s">
        <v>1</v>
      </c>
      <c r="AF99" s="337"/>
      <c r="AG99" s="347"/>
      <c r="AH99" s="336" t="s">
        <v>2</v>
      </c>
      <c r="AI99" s="337"/>
      <c r="AJ99" s="338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</row>
    <row r="100" spans="1:50" ht="13.5" customHeight="1" thickBot="1" x14ac:dyDescent="0.3">
      <c r="B100" s="255"/>
      <c r="C100" s="259"/>
      <c r="D100" s="260"/>
      <c r="E100" s="260"/>
      <c r="F100" s="260"/>
      <c r="G100" s="260"/>
      <c r="H100" s="260"/>
      <c r="I100" s="260"/>
      <c r="J100" s="260"/>
      <c r="K100" s="260"/>
      <c r="L100" s="260"/>
      <c r="M100" s="260"/>
      <c r="N100" s="260"/>
      <c r="O100" s="261"/>
      <c r="P100" s="265"/>
      <c r="Q100" s="266"/>
      <c r="R100" s="267"/>
      <c r="S100" s="335"/>
      <c r="T100" s="266"/>
      <c r="U100" s="267"/>
      <c r="V100" s="335"/>
      <c r="W100" s="266"/>
      <c r="X100" s="267"/>
      <c r="Y100" s="335"/>
      <c r="Z100" s="266"/>
      <c r="AA100" s="345"/>
      <c r="AB100" s="348"/>
      <c r="AC100" s="340"/>
      <c r="AD100" s="349"/>
      <c r="AE100" s="339"/>
      <c r="AF100" s="340"/>
      <c r="AG100" s="349"/>
      <c r="AH100" s="339"/>
      <c r="AI100" s="340"/>
      <c r="AJ100" s="341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</row>
    <row r="101" spans="1:50" ht="12" customHeight="1" x14ac:dyDescent="0.25">
      <c r="A101" s="293">
        <v>6</v>
      </c>
      <c r="B101" s="330">
        <v>1</v>
      </c>
      <c r="C101" s="268" t="str">
        <f>IF((A101=""),"",VLOOKUP(A101,Prijave!$C$6:$E$120,2))</f>
        <v>Vid Semprimožnik</v>
      </c>
      <c r="D101" s="269"/>
      <c r="E101" s="269"/>
      <c r="F101" s="269"/>
      <c r="G101" s="269"/>
      <c r="H101" s="269"/>
      <c r="I101" s="269"/>
      <c r="J101" s="269"/>
      <c r="K101" s="269"/>
      <c r="L101" s="270"/>
      <c r="M101" s="342" t="str">
        <f>IF((A101=""),"","("&amp;UPPER(VLOOKUP(A101,Prijave!$C$6:$E$120,3))&amp;")")</f>
        <v>(SAVINJA)</v>
      </c>
      <c r="N101" s="342"/>
      <c r="O101" s="343"/>
      <c r="P101" s="185"/>
      <c r="Q101" s="185"/>
      <c r="R101" s="186"/>
      <c r="S101" s="187">
        <f>IF(AH114&lt;&gt;"",AH114,"")</f>
        <v>3</v>
      </c>
      <c r="T101" s="188" t="s">
        <v>3</v>
      </c>
      <c r="U101" s="189">
        <f>IF(AJ114&lt;&gt;"",AJ114,"")</f>
        <v>0</v>
      </c>
      <c r="V101" s="187">
        <f>IF(AJ116&lt;&gt;"",AJ116,"")</f>
        <v>3</v>
      </c>
      <c r="W101" s="188" t="s">
        <v>3</v>
      </c>
      <c r="X101" s="189">
        <f>IF(AH116&lt;&gt;"",AH116,"")</f>
        <v>0</v>
      </c>
      <c r="Y101" s="187">
        <f>IF(AH111&lt;&gt;"",AH111,"")</f>
        <v>3</v>
      </c>
      <c r="Z101" s="190" t="s">
        <v>3</v>
      </c>
      <c r="AA101" s="191">
        <f>IF(AJ111&lt;&gt;"",AJ111,"")</f>
        <v>1</v>
      </c>
      <c r="AB101" s="327">
        <f>IF(AND(S101="",V101="",Y101=""),"",SUM(S101,V101,Y101))</f>
        <v>9</v>
      </c>
      <c r="AC101" s="328" t="s">
        <v>3</v>
      </c>
      <c r="AD101" s="329">
        <f>IF(AND(U101="",X101="",AA101=""),"",SUM(U101,X101,AA101))</f>
        <v>1</v>
      </c>
      <c r="AE101" s="322">
        <f>IF(SUM(T102,W102,Z102)&gt;0,SUM(T102,W102,Z102),"")</f>
        <v>6</v>
      </c>
      <c r="AF101" s="323"/>
      <c r="AG101" s="324"/>
      <c r="AH101" s="325" t="str">
        <f>IF(AE101&lt;&gt;"",(RANK(AE101,AE101:AG108)&amp;"."),"")</f>
        <v>1.</v>
      </c>
      <c r="AI101" s="325"/>
      <c r="AJ101" s="326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</row>
    <row r="102" spans="1:50" ht="12" customHeight="1" x14ac:dyDescent="0.25">
      <c r="A102" s="293"/>
      <c r="B102" s="294"/>
      <c r="C102" s="271"/>
      <c r="D102" s="272"/>
      <c r="E102" s="272"/>
      <c r="F102" s="272"/>
      <c r="G102" s="272"/>
      <c r="H102" s="272"/>
      <c r="I102" s="272"/>
      <c r="J102" s="272"/>
      <c r="K102" s="272"/>
      <c r="L102" s="273"/>
      <c r="M102" s="302"/>
      <c r="N102" s="302"/>
      <c r="O102" s="303"/>
      <c r="P102" s="192"/>
      <c r="Q102" s="192"/>
      <c r="R102" s="193"/>
      <c r="S102" s="194"/>
      <c r="T102" s="195">
        <f>IF((S101=3),2,IF(U101=3,1,""))</f>
        <v>2</v>
      </c>
      <c r="U102" s="196"/>
      <c r="V102" s="194"/>
      <c r="W102" s="195">
        <f>IF((V101=3),2,IF(X101=3,1,""))</f>
        <v>2</v>
      </c>
      <c r="X102" s="196"/>
      <c r="Y102" s="194"/>
      <c r="Z102" s="195">
        <f>IF((Y101=3),2,IF(AA101=3,1,""))</f>
        <v>2</v>
      </c>
      <c r="AA102" s="197"/>
      <c r="AB102" s="316"/>
      <c r="AC102" s="317"/>
      <c r="AD102" s="318"/>
      <c r="AE102" s="319"/>
      <c r="AF102" s="320"/>
      <c r="AG102" s="321"/>
      <c r="AH102" s="287"/>
      <c r="AI102" s="287"/>
      <c r="AJ102" s="288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</row>
    <row r="103" spans="1:50" ht="12" customHeight="1" x14ac:dyDescent="0.25">
      <c r="A103" s="293">
        <v>25</v>
      </c>
      <c r="B103" s="294">
        <v>2</v>
      </c>
      <c r="C103" s="296" t="str">
        <f>IF((A103=""),"",VLOOKUP(A103,Prijave!$C$6:$E$120,2))</f>
        <v>Tilen Grahek</v>
      </c>
      <c r="D103" s="297"/>
      <c r="E103" s="297"/>
      <c r="F103" s="297"/>
      <c r="G103" s="297"/>
      <c r="H103" s="297"/>
      <c r="I103" s="297"/>
      <c r="J103" s="297"/>
      <c r="K103" s="297"/>
      <c r="L103" s="298"/>
      <c r="M103" s="302" t="str">
        <f>IF((A103=""),"","("&amp;UPPER(VLOOKUP(A103,Prijave!$C$6:$E$120,3))&amp;")")</f>
        <v>(RAKEK)</v>
      </c>
      <c r="N103" s="302"/>
      <c r="O103" s="303"/>
      <c r="P103" s="198">
        <f>IF(AJ114&lt;&gt;"",AJ114,"")</f>
        <v>0</v>
      </c>
      <c r="Q103" s="198" t="s">
        <v>3</v>
      </c>
      <c r="R103" s="199">
        <f>IF(AH114&lt;&gt;"",AH114,"")</f>
        <v>3</v>
      </c>
      <c r="S103" s="200"/>
      <c r="T103" s="201"/>
      <c r="U103" s="202"/>
      <c r="V103" s="203">
        <f>IF(AH112&lt;&gt;"",AH112,"")</f>
        <v>3</v>
      </c>
      <c r="W103" s="198" t="s">
        <v>3</v>
      </c>
      <c r="X103" s="199">
        <f>IF(AJ112&lt;&gt;"",AJ112,"")</f>
        <v>0</v>
      </c>
      <c r="Y103" s="203">
        <f>IF(AH115&lt;&gt;"",AH115,"")</f>
        <v>0</v>
      </c>
      <c r="Z103" s="198" t="s">
        <v>3</v>
      </c>
      <c r="AA103" s="204">
        <f>IF(AJ115&lt;&gt;"",AJ115,"")</f>
        <v>3</v>
      </c>
      <c r="AB103" s="306">
        <f>IF(AND(P103="",V103="",Y103=""),"",SUM(P103,V103,Y103))</f>
        <v>3</v>
      </c>
      <c r="AC103" s="308" t="s">
        <v>3</v>
      </c>
      <c r="AD103" s="279">
        <f>IF(AND(R103="",X103="",AA103=""),"",SUM(R103,X103,AA103))</f>
        <v>6</v>
      </c>
      <c r="AE103" s="281">
        <f>IF(SUM(Q104,W104,Z104)&gt;0,SUM(Q104,W104,Z104),"")</f>
        <v>4</v>
      </c>
      <c r="AF103" s="282"/>
      <c r="AG103" s="283"/>
      <c r="AH103" s="310" t="str">
        <f>IF(AE103&lt;&gt;"",(RANK(AE103,AE101:AG108)&amp;"."),"")</f>
        <v>3.</v>
      </c>
      <c r="AI103" s="311"/>
      <c r="AJ103" s="312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</row>
    <row r="104" spans="1:50" ht="12" customHeight="1" x14ac:dyDescent="0.25">
      <c r="A104" s="293"/>
      <c r="B104" s="294"/>
      <c r="C104" s="271"/>
      <c r="D104" s="272"/>
      <c r="E104" s="272"/>
      <c r="F104" s="272"/>
      <c r="G104" s="272"/>
      <c r="H104" s="272"/>
      <c r="I104" s="272"/>
      <c r="J104" s="272"/>
      <c r="K104" s="272"/>
      <c r="L104" s="273"/>
      <c r="M104" s="302"/>
      <c r="N104" s="302"/>
      <c r="O104" s="303"/>
      <c r="P104" s="205"/>
      <c r="Q104" s="195">
        <f>IF((P103=3),2,IF(R103=3,1,""))</f>
        <v>1</v>
      </c>
      <c r="R104" s="196"/>
      <c r="S104" s="206"/>
      <c r="T104" s="192"/>
      <c r="U104" s="193"/>
      <c r="V104" s="194"/>
      <c r="W104" s="195">
        <f>IF((V103=3),2,IF(X103=3,1,""))</f>
        <v>2</v>
      </c>
      <c r="X104" s="196"/>
      <c r="Y104" s="194"/>
      <c r="Z104" s="195">
        <f>IF((Y103=3),2,IF(AA103=3,1,""))</f>
        <v>1</v>
      </c>
      <c r="AA104" s="197"/>
      <c r="AB104" s="316"/>
      <c r="AC104" s="317"/>
      <c r="AD104" s="318"/>
      <c r="AE104" s="319"/>
      <c r="AF104" s="320"/>
      <c r="AG104" s="321"/>
      <c r="AH104" s="313"/>
      <c r="AI104" s="314"/>
      <c r="AJ104" s="315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</row>
    <row r="105" spans="1:50" ht="12" customHeight="1" x14ac:dyDescent="0.25">
      <c r="A105" s="293">
        <v>18</v>
      </c>
      <c r="B105" s="294">
        <v>3</v>
      </c>
      <c r="C105" s="296" t="str">
        <f>IF((A105=""),"",VLOOKUP(A105,Prijave!$C$6:$E$120,2))</f>
        <v>Žiga Pincolič</v>
      </c>
      <c r="D105" s="297"/>
      <c r="E105" s="297"/>
      <c r="F105" s="297"/>
      <c r="G105" s="297"/>
      <c r="H105" s="297"/>
      <c r="I105" s="297"/>
      <c r="J105" s="297"/>
      <c r="K105" s="297"/>
      <c r="L105" s="298"/>
      <c r="M105" s="302" t="str">
        <f>IF((A105=""),"","("&amp;UPPER(VLOOKUP(A105,Prijave!$C$6:$E$120,3))&amp;")")</f>
        <v>(KRKA)</v>
      </c>
      <c r="N105" s="302"/>
      <c r="O105" s="303"/>
      <c r="P105" s="198">
        <f>IF(AH116&lt;&gt;"",AH116,"")</f>
        <v>0</v>
      </c>
      <c r="Q105" s="198" t="s">
        <v>3</v>
      </c>
      <c r="R105" s="199">
        <f>IF(AJ116&lt;&gt;"",AJ116,"")</f>
        <v>3</v>
      </c>
      <c r="S105" s="203">
        <f>IF(AJ112&lt;&gt;"",AJ112,"")</f>
        <v>0</v>
      </c>
      <c r="T105" s="198" t="s">
        <v>3</v>
      </c>
      <c r="U105" s="199">
        <f>IF(AH112&lt;&gt;"",AH112,"")</f>
        <v>3</v>
      </c>
      <c r="V105" s="200"/>
      <c r="W105" s="201"/>
      <c r="X105" s="202"/>
      <c r="Y105" s="203">
        <f>IF(AJ113&lt;&gt;"",AJ113,"")</f>
        <v>0</v>
      </c>
      <c r="Z105" s="198" t="s">
        <v>3</v>
      </c>
      <c r="AA105" s="204">
        <f>IF(AH113&lt;&gt;"",AH113,"")</f>
        <v>3</v>
      </c>
      <c r="AB105" s="306">
        <f>IF(AND(P105="",S105="",Y105=""),"",SUM(P105,S105,Y105))</f>
        <v>0</v>
      </c>
      <c r="AC105" s="308" t="s">
        <v>3</v>
      </c>
      <c r="AD105" s="279">
        <f>IF(AND(R105="",U105="",AA105=""),"",SUM(R105,U105,AA105))</f>
        <v>9</v>
      </c>
      <c r="AE105" s="281">
        <f>IF(SUM(Q106,T106,Z106)&gt;0,SUM(Q106,T106,Z106),"")</f>
        <v>3</v>
      </c>
      <c r="AF105" s="282"/>
      <c r="AG105" s="283"/>
      <c r="AH105" s="310" t="str">
        <f>IF(AE105&lt;&gt;"",(RANK(AE105,AE101:AG108)&amp;"."),"")</f>
        <v>4.</v>
      </c>
      <c r="AI105" s="311"/>
      <c r="AJ105" s="312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  <c r="AW105" s="184"/>
      <c r="AX105" s="184"/>
    </row>
    <row r="106" spans="1:50" ht="12" customHeight="1" x14ac:dyDescent="0.25">
      <c r="A106" s="293"/>
      <c r="B106" s="294"/>
      <c r="C106" s="271"/>
      <c r="D106" s="272"/>
      <c r="E106" s="272"/>
      <c r="F106" s="272"/>
      <c r="G106" s="272"/>
      <c r="H106" s="272"/>
      <c r="I106" s="272"/>
      <c r="J106" s="272"/>
      <c r="K106" s="272"/>
      <c r="L106" s="273"/>
      <c r="M106" s="302"/>
      <c r="N106" s="302"/>
      <c r="O106" s="303"/>
      <c r="P106" s="205"/>
      <c r="Q106" s="195">
        <f>IF((P105=3),2,IF(R105=3,1,""))</f>
        <v>1</v>
      </c>
      <c r="R106" s="196"/>
      <c r="S106" s="194"/>
      <c r="T106" s="195">
        <f>IF((S105=3),2,IF(U105=3,1,""))</f>
        <v>1</v>
      </c>
      <c r="U106" s="196"/>
      <c r="V106" s="206"/>
      <c r="W106" s="192"/>
      <c r="X106" s="193"/>
      <c r="Y106" s="194"/>
      <c r="Z106" s="195">
        <f>IF((Y105=3),2,IF(AA105=3,1,""))</f>
        <v>1</v>
      </c>
      <c r="AA106" s="197"/>
      <c r="AB106" s="316"/>
      <c r="AC106" s="317"/>
      <c r="AD106" s="318"/>
      <c r="AE106" s="319"/>
      <c r="AF106" s="320"/>
      <c r="AG106" s="321"/>
      <c r="AH106" s="313"/>
      <c r="AI106" s="314"/>
      <c r="AJ106" s="315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184"/>
      <c r="AV106" s="184"/>
      <c r="AW106" s="184"/>
      <c r="AX106" s="184"/>
    </row>
    <row r="107" spans="1:50" ht="12" customHeight="1" x14ac:dyDescent="0.25">
      <c r="A107" s="293">
        <v>39</v>
      </c>
      <c r="B107" s="294">
        <v>4</v>
      </c>
      <c r="C107" s="296" t="str">
        <f>IF((A107=""),"",VLOOKUP(A107,Prijave!$C$6:$E$120,2))</f>
        <v>Anže Kelhar</v>
      </c>
      <c r="D107" s="297"/>
      <c r="E107" s="297"/>
      <c r="F107" s="297"/>
      <c r="G107" s="297"/>
      <c r="H107" s="297"/>
      <c r="I107" s="297"/>
      <c r="J107" s="297"/>
      <c r="K107" s="297"/>
      <c r="L107" s="298"/>
      <c r="M107" s="302" t="str">
        <f>IF((A107=""),"","("&amp;UPPER(VLOOKUP(A107,Prijave!$C$6:$E$120,3))&amp;")")</f>
        <v>(MENGEŠ)</v>
      </c>
      <c r="N107" s="302"/>
      <c r="O107" s="303"/>
      <c r="P107" s="198">
        <f>IF(AJ111&lt;&gt;"",AJ111,"")</f>
        <v>1</v>
      </c>
      <c r="Q107" s="198" t="s">
        <v>3</v>
      </c>
      <c r="R107" s="199">
        <f>IF(AH111&lt;&gt;"",AH111,"")</f>
        <v>3</v>
      </c>
      <c r="S107" s="203">
        <f>IF(AJ115&lt;&gt;"",AJ115,"")</f>
        <v>3</v>
      </c>
      <c r="T107" s="198" t="s">
        <v>3</v>
      </c>
      <c r="U107" s="199">
        <f>IF(AH115&lt;&gt;"",AH115,"")</f>
        <v>0</v>
      </c>
      <c r="V107" s="203">
        <f>IF(AH113&lt;&gt;"",AH113,"")</f>
        <v>3</v>
      </c>
      <c r="W107" s="198" t="s">
        <v>3</v>
      </c>
      <c r="X107" s="199">
        <f>IF(AJ113&lt;&gt;"",AJ113,"")</f>
        <v>0</v>
      </c>
      <c r="Y107" s="200"/>
      <c r="Z107" s="201"/>
      <c r="AA107" s="207"/>
      <c r="AB107" s="306">
        <f>IF(AND(P107="",S107="",V107=""),"",SUM(P107,S107,V107))</f>
        <v>7</v>
      </c>
      <c r="AC107" s="308" t="s">
        <v>3</v>
      </c>
      <c r="AD107" s="279">
        <f>IF(AND(R107="",U107="",X107=""),"",SUM(R107,U107,X107))</f>
        <v>3</v>
      </c>
      <c r="AE107" s="281">
        <f>IF(SUM(Q108,T108,W108)&gt;0,SUM(Q108,T108,W108),"")</f>
        <v>5</v>
      </c>
      <c r="AF107" s="282"/>
      <c r="AG107" s="283"/>
      <c r="AH107" s="287" t="str">
        <f>IF(AE107&lt;&gt;"",(RANK(AE107,AE101:AG108)&amp;"."),"")</f>
        <v>2.</v>
      </c>
      <c r="AI107" s="287"/>
      <c r="AJ107" s="288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</row>
    <row r="108" spans="1:50" ht="13.5" customHeight="1" thickBot="1" x14ac:dyDescent="0.3">
      <c r="A108" s="293"/>
      <c r="B108" s="295"/>
      <c r="C108" s="299"/>
      <c r="D108" s="300"/>
      <c r="E108" s="300"/>
      <c r="F108" s="300"/>
      <c r="G108" s="300"/>
      <c r="H108" s="300"/>
      <c r="I108" s="300"/>
      <c r="J108" s="300"/>
      <c r="K108" s="300"/>
      <c r="L108" s="301"/>
      <c r="M108" s="304"/>
      <c r="N108" s="304"/>
      <c r="O108" s="305"/>
      <c r="P108" s="208"/>
      <c r="Q108" s="209">
        <f>IF((P107=3),2,IF(R107=3,1,""))</f>
        <v>1</v>
      </c>
      <c r="R108" s="210"/>
      <c r="S108" s="211"/>
      <c r="T108" s="209">
        <f>IF((S107=3),2,IF(U107=3,1,""))</f>
        <v>2</v>
      </c>
      <c r="U108" s="210"/>
      <c r="V108" s="211"/>
      <c r="W108" s="209">
        <f>IF((V107=3),2,IF(X107=3,1,""))</f>
        <v>2</v>
      </c>
      <c r="X108" s="210"/>
      <c r="Y108" s="212"/>
      <c r="Z108" s="213"/>
      <c r="AA108" s="214"/>
      <c r="AB108" s="307"/>
      <c r="AC108" s="309"/>
      <c r="AD108" s="280"/>
      <c r="AE108" s="284"/>
      <c r="AF108" s="285"/>
      <c r="AG108" s="286"/>
      <c r="AH108" s="289"/>
      <c r="AI108" s="289"/>
      <c r="AJ108" s="290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</row>
    <row r="109" spans="1:50" ht="6" customHeight="1" x14ac:dyDescent="0.3">
      <c r="AH109" s="1" t="s">
        <v>13</v>
      </c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  <c r="AW109" s="184"/>
      <c r="AX109" s="184"/>
    </row>
    <row r="110" spans="1:50" ht="12.75" customHeight="1" x14ac:dyDescent="0.3">
      <c r="B110" s="59"/>
      <c r="C110" s="61"/>
      <c r="D110" s="8"/>
      <c r="E110" s="8"/>
      <c r="F110" s="8"/>
      <c r="G110" s="8"/>
      <c r="H110" s="8"/>
      <c r="I110" s="8"/>
      <c r="J110" s="278"/>
      <c r="K110" s="278"/>
      <c r="L110" s="278"/>
      <c r="M110" s="278"/>
      <c r="N110" s="278"/>
      <c r="O110" s="278"/>
      <c r="P110" s="278"/>
      <c r="Q110" s="278"/>
      <c r="R110" s="278"/>
      <c r="S110" s="291">
        <v>1</v>
      </c>
      <c r="T110" s="291"/>
      <c r="U110" s="291"/>
      <c r="V110" s="291">
        <v>2</v>
      </c>
      <c r="W110" s="291"/>
      <c r="X110" s="291"/>
      <c r="Y110" s="291">
        <v>3</v>
      </c>
      <c r="Z110" s="291"/>
      <c r="AA110" s="291"/>
      <c r="AB110" s="291">
        <v>4</v>
      </c>
      <c r="AC110" s="291"/>
      <c r="AD110" s="291"/>
      <c r="AE110" s="291">
        <v>5</v>
      </c>
      <c r="AF110" s="291"/>
      <c r="AG110" s="292"/>
      <c r="AH110" s="277" t="s">
        <v>23</v>
      </c>
      <c r="AI110" s="278"/>
      <c r="AJ110" s="278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184"/>
      <c r="AV110" s="184"/>
      <c r="AW110" s="184"/>
      <c r="AX110" s="184"/>
    </row>
    <row r="111" spans="1:50" ht="19" customHeight="1" x14ac:dyDescent="0.25">
      <c r="B111" s="274" t="s">
        <v>14</v>
      </c>
      <c r="C111" s="274"/>
      <c r="D111" s="68"/>
      <c r="E111" s="76" t="s">
        <v>17</v>
      </c>
      <c r="F111" s="275" t="str">
        <f>C101</f>
        <v>Vid Semprimožnik</v>
      </c>
      <c r="G111" s="275"/>
      <c r="H111" s="275"/>
      <c r="I111" s="275"/>
      <c r="J111" s="275"/>
      <c r="K111" s="275"/>
      <c r="L111" s="77" t="s">
        <v>9</v>
      </c>
      <c r="M111" s="275" t="str">
        <f>C107</f>
        <v>Anže Kelhar</v>
      </c>
      <c r="N111" s="275"/>
      <c r="O111" s="275"/>
      <c r="P111" s="275"/>
      <c r="Q111" s="275"/>
      <c r="R111" s="276"/>
      <c r="S111" s="215">
        <v>11</v>
      </c>
      <c r="T111" s="75" t="s">
        <v>9</v>
      </c>
      <c r="U111" s="216">
        <v>7</v>
      </c>
      <c r="V111" s="215">
        <v>11</v>
      </c>
      <c r="W111" s="75" t="s">
        <v>9</v>
      </c>
      <c r="X111" s="216">
        <v>13</v>
      </c>
      <c r="Y111" s="215">
        <v>11</v>
      </c>
      <c r="Z111" s="75" t="s">
        <v>9</v>
      </c>
      <c r="AA111" s="216">
        <v>7</v>
      </c>
      <c r="AB111" s="215">
        <v>11</v>
      </c>
      <c r="AC111" s="75" t="s">
        <v>9</v>
      </c>
      <c r="AD111" s="216">
        <v>5</v>
      </c>
      <c r="AE111" s="215"/>
      <c r="AF111" s="75" t="s">
        <v>9</v>
      </c>
      <c r="AG111" s="216"/>
      <c r="AH111" s="217">
        <f t="shared" ref="AH111:AH116" si="68">IF(AND(AV111=0,AW111=0),"",AV111)</f>
        <v>3</v>
      </c>
      <c r="AI111" s="218" t="s">
        <v>3</v>
      </c>
      <c r="AJ111" s="219">
        <f t="shared" ref="AJ111:AJ116" si="69">IF(AND(AV111=0,AW111=0),"",AW111)</f>
        <v>1</v>
      </c>
      <c r="AL111" s="220">
        <f t="shared" ref="AL111:AL116" si="70">IF(S111&gt;U111,1,0)</f>
        <v>1</v>
      </c>
      <c r="AM111" s="220">
        <f t="shared" ref="AM111:AM116" si="71">IF(U111&gt;S111,1,0)</f>
        <v>0</v>
      </c>
      <c r="AN111" s="220">
        <f t="shared" ref="AN111:AN116" si="72">IF(V111&gt;X111,1,0)</f>
        <v>0</v>
      </c>
      <c r="AO111" s="220">
        <f t="shared" ref="AO111:AO116" si="73">IF(X111&gt;V111,1,0)</f>
        <v>1</v>
      </c>
      <c r="AP111" s="220">
        <f t="shared" ref="AP111:AP116" si="74">IF(Y111&gt;AA111,1,0)</f>
        <v>1</v>
      </c>
      <c r="AQ111" s="220">
        <f t="shared" ref="AQ111:AQ116" si="75">IF(AA111&gt;Y111,1,0)</f>
        <v>0</v>
      </c>
      <c r="AR111" s="220">
        <f t="shared" ref="AR111:AR116" si="76">IF(AB111&gt;AD111,1,0)</f>
        <v>1</v>
      </c>
      <c r="AS111" s="220">
        <f t="shared" ref="AS111:AS116" si="77">IF(AD111&gt;AB111,1,0)</f>
        <v>0</v>
      </c>
      <c r="AT111" s="220">
        <f t="shared" ref="AT111:AT116" si="78">IF(AE111&gt;AG111,1,0)</f>
        <v>0</v>
      </c>
      <c r="AU111" s="220">
        <f t="shared" ref="AU111:AU116" si="79">IF(AG111&gt;AE111,1,0)</f>
        <v>0</v>
      </c>
      <c r="AV111" s="220">
        <f t="shared" ref="AV111:AV116" si="80">AL111+AN111+AP111+AR111+AT111</f>
        <v>3</v>
      </c>
      <c r="AW111" s="220">
        <f t="shared" ref="AW111:AW116" si="81">AM111+AO111+AQ111+AS111+AU111</f>
        <v>1</v>
      </c>
      <c r="AX111" s="184"/>
    </row>
    <row r="112" spans="1:50" ht="19" customHeight="1" x14ac:dyDescent="0.25">
      <c r="B112" s="79"/>
      <c r="C112" s="72"/>
      <c r="E112" s="76" t="s">
        <v>18</v>
      </c>
      <c r="F112" s="275" t="str">
        <f>C103</f>
        <v>Tilen Grahek</v>
      </c>
      <c r="G112" s="275"/>
      <c r="H112" s="275"/>
      <c r="I112" s="275"/>
      <c r="J112" s="275"/>
      <c r="K112" s="275"/>
      <c r="L112" s="77" t="s">
        <v>9</v>
      </c>
      <c r="M112" s="275" t="str">
        <f>C105</f>
        <v>Žiga Pincolič</v>
      </c>
      <c r="N112" s="275"/>
      <c r="O112" s="275"/>
      <c r="P112" s="275"/>
      <c r="Q112" s="275"/>
      <c r="R112" s="276"/>
      <c r="S112" s="215">
        <v>11</v>
      </c>
      <c r="T112" s="75" t="s">
        <v>9</v>
      </c>
      <c r="U112" s="216">
        <v>7</v>
      </c>
      <c r="V112" s="215">
        <v>11</v>
      </c>
      <c r="W112" s="75" t="s">
        <v>9</v>
      </c>
      <c r="X112" s="216">
        <v>4</v>
      </c>
      <c r="Y112" s="215">
        <v>12</v>
      </c>
      <c r="Z112" s="75" t="s">
        <v>9</v>
      </c>
      <c r="AA112" s="216">
        <v>10</v>
      </c>
      <c r="AB112" s="215"/>
      <c r="AC112" s="75" t="s">
        <v>9</v>
      </c>
      <c r="AD112" s="216"/>
      <c r="AE112" s="215"/>
      <c r="AF112" s="75" t="s">
        <v>9</v>
      </c>
      <c r="AG112" s="216"/>
      <c r="AH112" s="217">
        <f t="shared" si="68"/>
        <v>3</v>
      </c>
      <c r="AI112" s="218" t="s">
        <v>3</v>
      </c>
      <c r="AJ112" s="219">
        <f t="shared" si="69"/>
        <v>0</v>
      </c>
      <c r="AL112" s="220">
        <f t="shared" si="70"/>
        <v>1</v>
      </c>
      <c r="AM112" s="220">
        <f t="shared" si="71"/>
        <v>0</v>
      </c>
      <c r="AN112" s="220">
        <f t="shared" si="72"/>
        <v>1</v>
      </c>
      <c r="AO112" s="220">
        <f t="shared" si="73"/>
        <v>0</v>
      </c>
      <c r="AP112" s="220">
        <f t="shared" si="74"/>
        <v>1</v>
      </c>
      <c r="AQ112" s="220">
        <f t="shared" si="75"/>
        <v>0</v>
      </c>
      <c r="AR112" s="220">
        <f t="shared" si="76"/>
        <v>0</v>
      </c>
      <c r="AS112" s="220">
        <f t="shared" si="77"/>
        <v>0</v>
      </c>
      <c r="AT112" s="220">
        <f t="shared" si="78"/>
        <v>0</v>
      </c>
      <c r="AU112" s="220">
        <f t="shared" si="79"/>
        <v>0</v>
      </c>
      <c r="AV112" s="220">
        <f t="shared" si="80"/>
        <v>3</v>
      </c>
      <c r="AW112" s="220">
        <f t="shared" si="81"/>
        <v>0</v>
      </c>
      <c r="AX112" s="184"/>
    </row>
    <row r="113" spans="1:50" ht="19" customHeight="1" x14ac:dyDescent="0.25">
      <c r="B113" s="274" t="s">
        <v>15</v>
      </c>
      <c r="C113" s="274"/>
      <c r="D113" s="68"/>
      <c r="E113" s="76" t="s">
        <v>19</v>
      </c>
      <c r="F113" s="275" t="str">
        <f>C107</f>
        <v>Anže Kelhar</v>
      </c>
      <c r="G113" s="275"/>
      <c r="H113" s="275"/>
      <c r="I113" s="275"/>
      <c r="J113" s="275"/>
      <c r="K113" s="275"/>
      <c r="L113" s="77" t="s">
        <v>9</v>
      </c>
      <c r="M113" s="275" t="str">
        <f>C105</f>
        <v>Žiga Pincolič</v>
      </c>
      <c r="N113" s="275"/>
      <c r="O113" s="275"/>
      <c r="P113" s="275"/>
      <c r="Q113" s="275"/>
      <c r="R113" s="276"/>
      <c r="S113" s="215">
        <v>11</v>
      </c>
      <c r="T113" s="75" t="s">
        <v>9</v>
      </c>
      <c r="U113" s="216">
        <v>8</v>
      </c>
      <c r="V113" s="215">
        <v>11</v>
      </c>
      <c r="W113" s="75" t="s">
        <v>9</v>
      </c>
      <c r="X113" s="216">
        <v>5</v>
      </c>
      <c r="Y113" s="215">
        <v>11</v>
      </c>
      <c r="Z113" s="75" t="s">
        <v>9</v>
      </c>
      <c r="AA113" s="216">
        <v>2</v>
      </c>
      <c r="AB113" s="215"/>
      <c r="AC113" s="75" t="s">
        <v>9</v>
      </c>
      <c r="AD113" s="216"/>
      <c r="AE113" s="215"/>
      <c r="AF113" s="75" t="s">
        <v>9</v>
      </c>
      <c r="AG113" s="216"/>
      <c r="AH113" s="217">
        <f t="shared" si="68"/>
        <v>3</v>
      </c>
      <c r="AI113" s="218" t="s">
        <v>3</v>
      </c>
      <c r="AJ113" s="219">
        <f t="shared" si="69"/>
        <v>0</v>
      </c>
      <c r="AL113" s="220">
        <f t="shared" si="70"/>
        <v>1</v>
      </c>
      <c r="AM113" s="220">
        <f t="shared" si="71"/>
        <v>0</v>
      </c>
      <c r="AN113" s="220">
        <f t="shared" si="72"/>
        <v>1</v>
      </c>
      <c r="AO113" s="220">
        <f t="shared" si="73"/>
        <v>0</v>
      </c>
      <c r="AP113" s="220">
        <f t="shared" si="74"/>
        <v>1</v>
      </c>
      <c r="AQ113" s="220">
        <f t="shared" si="75"/>
        <v>0</v>
      </c>
      <c r="AR113" s="220">
        <f t="shared" si="76"/>
        <v>0</v>
      </c>
      <c r="AS113" s="220">
        <f t="shared" si="77"/>
        <v>0</v>
      </c>
      <c r="AT113" s="220">
        <f t="shared" si="78"/>
        <v>0</v>
      </c>
      <c r="AU113" s="220">
        <f t="shared" si="79"/>
        <v>0</v>
      </c>
      <c r="AV113" s="220">
        <f t="shared" si="80"/>
        <v>3</v>
      </c>
      <c r="AW113" s="220">
        <f t="shared" si="81"/>
        <v>0</v>
      </c>
      <c r="AX113" s="184"/>
    </row>
    <row r="114" spans="1:50" ht="19" customHeight="1" x14ac:dyDescent="0.25">
      <c r="B114" s="80"/>
      <c r="C114" s="73"/>
      <c r="D114" s="68"/>
      <c r="E114" s="76" t="s">
        <v>20</v>
      </c>
      <c r="F114" s="275" t="str">
        <f>C101</f>
        <v>Vid Semprimožnik</v>
      </c>
      <c r="G114" s="275"/>
      <c r="H114" s="275"/>
      <c r="I114" s="275"/>
      <c r="J114" s="275"/>
      <c r="K114" s="275"/>
      <c r="L114" s="77" t="s">
        <v>9</v>
      </c>
      <c r="M114" s="275" t="str">
        <f>C103</f>
        <v>Tilen Grahek</v>
      </c>
      <c r="N114" s="275"/>
      <c r="O114" s="275"/>
      <c r="P114" s="275"/>
      <c r="Q114" s="275"/>
      <c r="R114" s="276"/>
      <c r="S114" s="215">
        <v>11</v>
      </c>
      <c r="T114" s="75" t="s">
        <v>9</v>
      </c>
      <c r="U114" s="216">
        <v>5</v>
      </c>
      <c r="V114" s="215">
        <v>11</v>
      </c>
      <c r="W114" s="75" t="s">
        <v>9</v>
      </c>
      <c r="X114" s="216">
        <v>5</v>
      </c>
      <c r="Y114" s="215">
        <v>11</v>
      </c>
      <c r="Z114" s="75" t="s">
        <v>9</v>
      </c>
      <c r="AA114" s="216">
        <v>9</v>
      </c>
      <c r="AB114" s="215"/>
      <c r="AC114" s="75" t="s">
        <v>9</v>
      </c>
      <c r="AD114" s="216"/>
      <c r="AE114" s="215"/>
      <c r="AF114" s="75" t="s">
        <v>9</v>
      </c>
      <c r="AG114" s="216"/>
      <c r="AH114" s="217">
        <f t="shared" si="68"/>
        <v>3</v>
      </c>
      <c r="AI114" s="221" t="s">
        <v>3</v>
      </c>
      <c r="AJ114" s="219">
        <f t="shared" si="69"/>
        <v>0</v>
      </c>
      <c r="AL114" s="220">
        <f t="shared" si="70"/>
        <v>1</v>
      </c>
      <c r="AM114" s="220">
        <f t="shared" si="71"/>
        <v>0</v>
      </c>
      <c r="AN114" s="220">
        <f t="shared" si="72"/>
        <v>1</v>
      </c>
      <c r="AO114" s="220">
        <f t="shared" si="73"/>
        <v>0</v>
      </c>
      <c r="AP114" s="220">
        <f t="shared" si="74"/>
        <v>1</v>
      </c>
      <c r="AQ114" s="220">
        <f t="shared" si="75"/>
        <v>0</v>
      </c>
      <c r="AR114" s="220">
        <f t="shared" si="76"/>
        <v>0</v>
      </c>
      <c r="AS114" s="220">
        <f t="shared" si="77"/>
        <v>0</v>
      </c>
      <c r="AT114" s="220">
        <f t="shared" si="78"/>
        <v>0</v>
      </c>
      <c r="AU114" s="220">
        <f t="shared" si="79"/>
        <v>0</v>
      </c>
      <c r="AV114" s="220">
        <f t="shared" si="80"/>
        <v>3</v>
      </c>
      <c r="AW114" s="220">
        <f t="shared" si="81"/>
        <v>0</v>
      </c>
      <c r="AX114" s="184"/>
    </row>
    <row r="115" spans="1:50" ht="19" customHeight="1" x14ac:dyDescent="0.25">
      <c r="B115" s="274" t="s">
        <v>16</v>
      </c>
      <c r="C115" s="274"/>
      <c r="D115" s="68"/>
      <c r="E115" s="76" t="s">
        <v>21</v>
      </c>
      <c r="F115" s="275" t="str">
        <f>C103</f>
        <v>Tilen Grahek</v>
      </c>
      <c r="G115" s="275"/>
      <c r="H115" s="275"/>
      <c r="I115" s="275"/>
      <c r="J115" s="275"/>
      <c r="K115" s="275"/>
      <c r="L115" s="77" t="s">
        <v>9</v>
      </c>
      <c r="M115" s="275" t="str">
        <f>C107</f>
        <v>Anže Kelhar</v>
      </c>
      <c r="N115" s="275"/>
      <c r="O115" s="275"/>
      <c r="P115" s="275"/>
      <c r="Q115" s="275"/>
      <c r="R115" s="276"/>
      <c r="S115" s="215">
        <v>5</v>
      </c>
      <c r="T115" s="75" t="s">
        <v>9</v>
      </c>
      <c r="U115" s="216">
        <v>11</v>
      </c>
      <c r="V115" s="215">
        <v>3</v>
      </c>
      <c r="W115" s="75" t="s">
        <v>9</v>
      </c>
      <c r="X115" s="216">
        <v>11</v>
      </c>
      <c r="Y115" s="215">
        <v>10</v>
      </c>
      <c r="Z115" s="75" t="s">
        <v>9</v>
      </c>
      <c r="AA115" s="216">
        <v>12</v>
      </c>
      <c r="AB115" s="215"/>
      <c r="AC115" s="75" t="s">
        <v>9</v>
      </c>
      <c r="AD115" s="216"/>
      <c r="AE115" s="215"/>
      <c r="AF115" s="75" t="s">
        <v>9</v>
      </c>
      <c r="AG115" s="216"/>
      <c r="AH115" s="217">
        <f t="shared" si="68"/>
        <v>0</v>
      </c>
      <c r="AI115" s="218" t="s">
        <v>3</v>
      </c>
      <c r="AJ115" s="219">
        <f t="shared" si="69"/>
        <v>3</v>
      </c>
      <c r="AL115" s="220">
        <f t="shared" si="70"/>
        <v>0</v>
      </c>
      <c r="AM115" s="220">
        <f t="shared" si="71"/>
        <v>1</v>
      </c>
      <c r="AN115" s="220">
        <f t="shared" si="72"/>
        <v>0</v>
      </c>
      <c r="AO115" s="220">
        <f t="shared" si="73"/>
        <v>1</v>
      </c>
      <c r="AP115" s="220">
        <f t="shared" si="74"/>
        <v>0</v>
      </c>
      <c r="AQ115" s="220">
        <f t="shared" si="75"/>
        <v>1</v>
      </c>
      <c r="AR115" s="220">
        <f t="shared" si="76"/>
        <v>0</v>
      </c>
      <c r="AS115" s="220">
        <f t="shared" si="77"/>
        <v>0</v>
      </c>
      <c r="AT115" s="220">
        <f t="shared" si="78"/>
        <v>0</v>
      </c>
      <c r="AU115" s="220">
        <f t="shared" si="79"/>
        <v>0</v>
      </c>
      <c r="AV115" s="220">
        <f t="shared" si="80"/>
        <v>0</v>
      </c>
      <c r="AW115" s="220">
        <f t="shared" si="81"/>
        <v>3</v>
      </c>
      <c r="AX115" s="184"/>
    </row>
    <row r="116" spans="1:50" ht="19" customHeight="1" x14ac:dyDescent="0.25">
      <c r="B116" s="80"/>
      <c r="C116" s="73"/>
      <c r="D116" s="68"/>
      <c r="E116" s="70" t="s">
        <v>22</v>
      </c>
      <c r="F116" s="252" t="str">
        <f>C105</f>
        <v>Žiga Pincolič</v>
      </c>
      <c r="G116" s="252"/>
      <c r="H116" s="252"/>
      <c r="I116" s="252"/>
      <c r="J116" s="252"/>
      <c r="K116" s="252"/>
      <c r="L116" s="71" t="s">
        <v>9</v>
      </c>
      <c r="M116" s="252" t="str">
        <f>C101</f>
        <v>Vid Semprimožnik</v>
      </c>
      <c r="N116" s="252"/>
      <c r="O116" s="252"/>
      <c r="P116" s="252"/>
      <c r="Q116" s="252"/>
      <c r="R116" s="253"/>
      <c r="S116" s="222">
        <v>6</v>
      </c>
      <c r="T116" s="74" t="s">
        <v>9</v>
      </c>
      <c r="U116" s="223">
        <v>11</v>
      </c>
      <c r="V116" s="222">
        <v>7</v>
      </c>
      <c r="W116" s="74" t="s">
        <v>9</v>
      </c>
      <c r="X116" s="223">
        <v>11</v>
      </c>
      <c r="Y116" s="222">
        <v>4</v>
      </c>
      <c r="Z116" s="74" t="s">
        <v>9</v>
      </c>
      <c r="AA116" s="223">
        <v>11</v>
      </c>
      <c r="AB116" s="222"/>
      <c r="AC116" s="74" t="s">
        <v>9</v>
      </c>
      <c r="AD116" s="223"/>
      <c r="AE116" s="222"/>
      <c r="AF116" s="74" t="s">
        <v>9</v>
      </c>
      <c r="AG116" s="223"/>
      <c r="AH116" s="224">
        <f t="shared" si="68"/>
        <v>0</v>
      </c>
      <c r="AI116" s="225" t="s">
        <v>3</v>
      </c>
      <c r="AJ116" s="188">
        <f t="shared" si="69"/>
        <v>3</v>
      </c>
      <c r="AL116" s="220">
        <f t="shared" si="70"/>
        <v>0</v>
      </c>
      <c r="AM116" s="220">
        <f t="shared" si="71"/>
        <v>1</v>
      </c>
      <c r="AN116" s="220">
        <f t="shared" si="72"/>
        <v>0</v>
      </c>
      <c r="AO116" s="220">
        <f t="shared" si="73"/>
        <v>1</v>
      </c>
      <c r="AP116" s="220">
        <f t="shared" si="74"/>
        <v>0</v>
      </c>
      <c r="AQ116" s="220">
        <f t="shared" si="75"/>
        <v>1</v>
      </c>
      <c r="AR116" s="220">
        <f t="shared" si="76"/>
        <v>0</v>
      </c>
      <c r="AS116" s="220">
        <f t="shared" si="77"/>
        <v>0</v>
      </c>
      <c r="AT116" s="220">
        <f t="shared" si="78"/>
        <v>0</v>
      </c>
      <c r="AU116" s="220">
        <f t="shared" si="79"/>
        <v>0</v>
      </c>
      <c r="AV116" s="220">
        <f t="shared" si="80"/>
        <v>0</v>
      </c>
      <c r="AW116" s="220">
        <f t="shared" si="81"/>
        <v>3</v>
      </c>
      <c r="AX116" s="184"/>
    </row>
    <row r="117" spans="1:50" ht="9" customHeight="1" thickBot="1" x14ac:dyDescent="0.35">
      <c r="B117" s="45"/>
      <c r="C117" s="69"/>
      <c r="D117" s="68"/>
      <c r="E117" s="68"/>
      <c r="F117" s="62"/>
      <c r="G117" s="2"/>
      <c r="H117" s="2"/>
      <c r="I117" s="2"/>
      <c r="K117" s="2"/>
      <c r="L117" s="2"/>
      <c r="O117" s="66"/>
      <c r="P117" s="66"/>
      <c r="Q117" s="66"/>
      <c r="S117" s="64"/>
      <c r="T117" s="18"/>
      <c r="U117" s="63"/>
      <c r="V117" s="64"/>
      <c r="W117" s="18"/>
      <c r="X117" s="63"/>
      <c r="Y117" s="64"/>
      <c r="Z117" s="18"/>
      <c r="AA117" s="63"/>
      <c r="AB117" s="64"/>
      <c r="AC117" s="18"/>
      <c r="AD117" s="63"/>
      <c r="AE117" s="64"/>
      <c r="AF117" s="18"/>
      <c r="AG117" s="63"/>
      <c r="AH117" s="67"/>
      <c r="AI117" s="18"/>
      <c r="AJ117" s="65"/>
      <c r="AK117" s="2"/>
    </row>
    <row r="118" spans="1:50" ht="12.75" customHeight="1" x14ac:dyDescent="0.25">
      <c r="B118" s="254">
        <f>B99+1</f>
        <v>7</v>
      </c>
      <c r="C118" s="256" t="s">
        <v>12</v>
      </c>
      <c r="D118" s="257"/>
      <c r="E118" s="257"/>
      <c r="F118" s="257"/>
      <c r="G118" s="257"/>
      <c r="H118" s="257"/>
      <c r="I118" s="257"/>
      <c r="J118" s="257"/>
      <c r="K118" s="257"/>
      <c r="L118" s="257"/>
      <c r="M118" s="257"/>
      <c r="N118" s="257"/>
      <c r="O118" s="258"/>
      <c r="P118" s="262">
        <v>1</v>
      </c>
      <c r="Q118" s="263"/>
      <c r="R118" s="264"/>
      <c r="S118" s="334">
        <v>2</v>
      </c>
      <c r="T118" s="263"/>
      <c r="U118" s="264"/>
      <c r="V118" s="334">
        <v>3</v>
      </c>
      <c r="W118" s="263"/>
      <c r="X118" s="264"/>
      <c r="Y118" s="334">
        <v>4</v>
      </c>
      <c r="Z118" s="263"/>
      <c r="AA118" s="344"/>
      <c r="AB118" s="346" t="s">
        <v>0</v>
      </c>
      <c r="AC118" s="337"/>
      <c r="AD118" s="347"/>
      <c r="AE118" s="336" t="s">
        <v>1</v>
      </c>
      <c r="AF118" s="337"/>
      <c r="AG118" s="347"/>
      <c r="AH118" s="336" t="s">
        <v>2</v>
      </c>
      <c r="AI118" s="337"/>
      <c r="AJ118" s="338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</row>
    <row r="119" spans="1:50" ht="13.5" customHeight="1" thickBot="1" x14ac:dyDescent="0.3">
      <c r="B119" s="255"/>
      <c r="C119" s="259"/>
      <c r="D119" s="260"/>
      <c r="E119" s="260"/>
      <c r="F119" s="260"/>
      <c r="G119" s="260"/>
      <c r="H119" s="260"/>
      <c r="I119" s="260"/>
      <c r="J119" s="260"/>
      <c r="K119" s="260"/>
      <c r="L119" s="260"/>
      <c r="M119" s="260"/>
      <c r="N119" s="260"/>
      <c r="O119" s="261"/>
      <c r="P119" s="265"/>
      <c r="Q119" s="266"/>
      <c r="R119" s="267"/>
      <c r="S119" s="335"/>
      <c r="T119" s="266"/>
      <c r="U119" s="267"/>
      <c r="V119" s="335"/>
      <c r="W119" s="266"/>
      <c r="X119" s="267"/>
      <c r="Y119" s="335"/>
      <c r="Z119" s="266"/>
      <c r="AA119" s="345"/>
      <c r="AB119" s="348"/>
      <c r="AC119" s="340"/>
      <c r="AD119" s="349"/>
      <c r="AE119" s="339"/>
      <c r="AF119" s="340"/>
      <c r="AG119" s="349"/>
      <c r="AH119" s="339"/>
      <c r="AI119" s="340"/>
      <c r="AJ119" s="341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</row>
    <row r="120" spans="1:50" ht="12" customHeight="1" x14ac:dyDescent="0.25">
      <c r="A120" s="293">
        <v>7</v>
      </c>
      <c r="B120" s="330">
        <v>1</v>
      </c>
      <c r="C120" s="268" t="str">
        <f>IF((A120=""),"",VLOOKUP(A120,Prijave!$C$6:$E$120,2))</f>
        <v>Žan Simončič</v>
      </c>
      <c r="D120" s="269"/>
      <c r="E120" s="269"/>
      <c r="F120" s="269"/>
      <c r="G120" s="269"/>
      <c r="H120" s="269"/>
      <c r="I120" s="269"/>
      <c r="J120" s="269"/>
      <c r="K120" s="269"/>
      <c r="L120" s="270"/>
      <c r="M120" s="342" t="str">
        <f>IF((A120=""),"","("&amp;UPPER(VLOOKUP(A120,Prijave!$C$6:$E$120,3))&amp;")")</f>
        <v>(SU)</v>
      </c>
      <c r="N120" s="342"/>
      <c r="O120" s="343"/>
      <c r="P120" s="185"/>
      <c r="Q120" s="185"/>
      <c r="R120" s="186"/>
      <c r="S120" s="187">
        <f>IF(AH133&lt;&gt;"",AH133,"")</f>
        <v>3</v>
      </c>
      <c r="T120" s="188" t="s">
        <v>3</v>
      </c>
      <c r="U120" s="189">
        <f>IF(AJ133&lt;&gt;"",AJ133,"")</f>
        <v>2</v>
      </c>
      <c r="V120" s="187">
        <f>IF(AJ135&lt;&gt;"",AJ135,"")</f>
        <v>3</v>
      </c>
      <c r="W120" s="188" t="s">
        <v>3</v>
      </c>
      <c r="X120" s="189">
        <f>IF(AH135&lt;&gt;"",AH135,"")</f>
        <v>2</v>
      </c>
      <c r="Y120" s="187">
        <f>IF(AH130&lt;&gt;"",AH130,"")</f>
        <v>0</v>
      </c>
      <c r="Z120" s="190" t="s">
        <v>3</v>
      </c>
      <c r="AA120" s="191">
        <f>IF(AJ130&lt;&gt;"",AJ130,"")</f>
        <v>3</v>
      </c>
      <c r="AB120" s="327">
        <f>IF(AND(S120="",V120="",Y120=""),"",SUM(S120,V120,Y120))</f>
        <v>6</v>
      </c>
      <c r="AC120" s="328" t="s">
        <v>3</v>
      </c>
      <c r="AD120" s="329">
        <f>IF(AND(U120="",X120="",AA120=""),"",SUM(U120,X120,AA120))</f>
        <v>7</v>
      </c>
      <c r="AE120" s="322">
        <f>IF(SUM(T121,W121,Z121)&gt;0,SUM(T121,W121,Z121),"")</f>
        <v>5</v>
      </c>
      <c r="AF120" s="323"/>
      <c r="AG120" s="324"/>
      <c r="AH120" s="325" t="str">
        <f>IF(AE120&lt;&gt;"",(RANK(AE120,AE120:AG127)&amp;"."),"")</f>
        <v>2.</v>
      </c>
      <c r="AI120" s="325"/>
      <c r="AJ120" s="326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</row>
    <row r="121" spans="1:50" ht="12" customHeight="1" x14ac:dyDescent="0.25">
      <c r="A121" s="293"/>
      <c r="B121" s="294"/>
      <c r="C121" s="271"/>
      <c r="D121" s="272"/>
      <c r="E121" s="272"/>
      <c r="F121" s="272"/>
      <c r="G121" s="272"/>
      <c r="H121" s="272"/>
      <c r="I121" s="272"/>
      <c r="J121" s="272"/>
      <c r="K121" s="272"/>
      <c r="L121" s="273"/>
      <c r="M121" s="302"/>
      <c r="N121" s="302"/>
      <c r="O121" s="303"/>
      <c r="P121" s="192"/>
      <c r="Q121" s="192"/>
      <c r="R121" s="193"/>
      <c r="S121" s="194"/>
      <c r="T121" s="195">
        <f>IF((S120=3),2,IF(U120=3,1,""))</f>
        <v>2</v>
      </c>
      <c r="U121" s="196"/>
      <c r="V121" s="194"/>
      <c r="W121" s="195">
        <f>IF((V120=3),2,IF(X120=3,1,""))</f>
        <v>2</v>
      </c>
      <c r="X121" s="196"/>
      <c r="Y121" s="194"/>
      <c r="Z121" s="195">
        <f>IF((Y120=3),2,IF(AA120=3,1,""))</f>
        <v>1</v>
      </c>
      <c r="AA121" s="197"/>
      <c r="AB121" s="316"/>
      <c r="AC121" s="317"/>
      <c r="AD121" s="318"/>
      <c r="AE121" s="319"/>
      <c r="AF121" s="320"/>
      <c r="AG121" s="321"/>
      <c r="AH121" s="287"/>
      <c r="AI121" s="287"/>
      <c r="AJ121" s="288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</row>
    <row r="122" spans="1:50" ht="12" customHeight="1" x14ac:dyDescent="0.25">
      <c r="A122" s="293">
        <v>27</v>
      </c>
      <c r="B122" s="294">
        <v>2</v>
      </c>
      <c r="C122" s="296" t="str">
        <f>IF((A122=""),"",VLOOKUP(A122,Prijave!$C$6:$E$120,2))</f>
        <v>Bor Klešnik</v>
      </c>
      <c r="D122" s="297"/>
      <c r="E122" s="297"/>
      <c r="F122" s="297"/>
      <c r="G122" s="297"/>
      <c r="H122" s="297"/>
      <c r="I122" s="297"/>
      <c r="J122" s="297"/>
      <c r="K122" s="297"/>
      <c r="L122" s="298"/>
      <c r="M122" s="302" t="str">
        <f>IF((A122=""),"","("&amp;UPPER(VLOOKUP(A122,Prijave!$C$6:$E$120,3))&amp;")")</f>
        <v>(VESNA)</v>
      </c>
      <c r="N122" s="302"/>
      <c r="O122" s="303"/>
      <c r="P122" s="198">
        <f>IF(AJ133&lt;&gt;"",AJ133,"")</f>
        <v>2</v>
      </c>
      <c r="Q122" s="198" t="s">
        <v>3</v>
      </c>
      <c r="R122" s="199">
        <f>IF(AH133&lt;&gt;"",AH133,"")</f>
        <v>3</v>
      </c>
      <c r="S122" s="200"/>
      <c r="T122" s="201"/>
      <c r="U122" s="202"/>
      <c r="V122" s="203">
        <f>IF(AH131&lt;&gt;"",AH131,"")</f>
        <v>3</v>
      </c>
      <c r="W122" s="198" t="s">
        <v>3</v>
      </c>
      <c r="X122" s="199">
        <f>IF(AJ131&lt;&gt;"",AJ131,"")</f>
        <v>1</v>
      </c>
      <c r="Y122" s="203">
        <f>IF(AH134&lt;&gt;"",AH134,"")</f>
        <v>0</v>
      </c>
      <c r="Z122" s="198" t="s">
        <v>3</v>
      </c>
      <c r="AA122" s="204">
        <f>IF(AJ134&lt;&gt;"",AJ134,"")</f>
        <v>3</v>
      </c>
      <c r="AB122" s="306">
        <f>IF(AND(P122="",V122="",Y122=""),"",SUM(P122,V122,Y122))</f>
        <v>5</v>
      </c>
      <c r="AC122" s="308" t="s">
        <v>3</v>
      </c>
      <c r="AD122" s="279">
        <f>IF(AND(R122="",X122="",AA122=""),"",SUM(R122,X122,AA122))</f>
        <v>7</v>
      </c>
      <c r="AE122" s="281">
        <f>IF(SUM(Q123,W123,Z123)&gt;0,SUM(Q123,W123,Z123),"")</f>
        <v>4</v>
      </c>
      <c r="AF122" s="282"/>
      <c r="AG122" s="283"/>
      <c r="AH122" s="310" t="str">
        <f>IF(AE122&lt;&gt;"",(RANK(AE122,AE120:AG127)&amp;"."),"")</f>
        <v>3.</v>
      </c>
      <c r="AI122" s="311"/>
      <c r="AJ122" s="312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</row>
    <row r="123" spans="1:50" ht="12" customHeight="1" x14ac:dyDescent="0.25">
      <c r="A123" s="293"/>
      <c r="B123" s="294"/>
      <c r="C123" s="271"/>
      <c r="D123" s="272"/>
      <c r="E123" s="272"/>
      <c r="F123" s="272"/>
      <c r="G123" s="272"/>
      <c r="H123" s="272"/>
      <c r="I123" s="272"/>
      <c r="J123" s="272"/>
      <c r="K123" s="272"/>
      <c r="L123" s="273"/>
      <c r="M123" s="302"/>
      <c r="N123" s="302"/>
      <c r="O123" s="303"/>
      <c r="P123" s="205"/>
      <c r="Q123" s="195">
        <f>IF((P122=3),2,IF(R122=3,1,""))</f>
        <v>1</v>
      </c>
      <c r="R123" s="196"/>
      <c r="S123" s="206"/>
      <c r="T123" s="192"/>
      <c r="U123" s="193"/>
      <c r="V123" s="194"/>
      <c r="W123" s="195">
        <f>IF((V122=3),2,IF(X122=3,1,""))</f>
        <v>2</v>
      </c>
      <c r="X123" s="196"/>
      <c r="Y123" s="194"/>
      <c r="Z123" s="195">
        <f>IF((Y122=3),2,IF(AA122=3,1,""))</f>
        <v>1</v>
      </c>
      <c r="AA123" s="197"/>
      <c r="AB123" s="316"/>
      <c r="AC123" s="317"/>
      <c r="AD123" s="318"/>
      <c r="AE123" s="319"/>
      <c r="AF123" s="320"/>
      <c r="AG123" s="321"/>
      <c r="AH123" s="313"/>
      <c r="AI123" s="314"/>
      <c r="AJ123" s="315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</row>
    <row r="124" spans="1:50" ht="12" customHeight="1" x14ac:dyDescent="0.25">
      <c r="A124" s="350">
        <v>14</v>
      </c>
      <c r="B124" s="294">
        <v>3</v>
      </c>
      <c r="C124" s="296" t="str">
        <f>IF((A124=""),"",VLOOKUP(A124,Prijave!$C$6:$E$120,2))</f>
        <v>Lin Qi Rui</v>
      </c>
      <c r="D124" s="297"/>
      <c r="E124" s="297"/>
      <c r="F124" s="297"/>
      <c r="G124" s="297"/>
      <c r="H124" s="297"/>
      <c r="I124" s="297"/>
      <c r="J124" s="297"/>
      <c r="K124" s="297"/>
      <c r="L124" s="298"/>
      <c r="M124" s="302" t="str">
        <f>IF((A124=""),"","("&amp;UPPER(VLOOKUP(A124,Prijave!$C$6:$E$120,3))&amp;")")</f>
        <v>(RAKEK)</v>
      </c>
      <c r="N124" s="302"/>
      <c r="O124" s="303"/>
      <c r="P124" s="198">
        <f>IF(AH135&lt;&gt;"",AH135,"")</f>
        <v>2</v>
      </c>
      <c r="Q124" s="198" t="s">
        <v>3</v>
      </c>
      <c r="R124" s="199">
        <f>IF(AJ135&lt;&gt;"",AJ135,"")</f>
        <v>3</v>
      </c>
      <c r="S124" s="203">
        <f>IF(AJ131&lt;&gt;"",AJ131,"")</f>
        <v>1</v>
      </c>
      <c r="T124" s="198" t="s">
        <v>3</v>
      </c>
      <c r="U124" s="199">
        <f>IF(AH131&lt;&gt;"",AH131,"")</f>
        <v>3</v>
      </c>
      <c r="V124" s="200"/>
      <c r="W124" s="201"/>
      <c r="X124" s="202"/>
      <c r="Y124" s="203">
        <f>IF(AJ132&lt;&gt;"",AJ132,"")</f>
        <v>0</v>
      </c>
      <c r="Z124" s="198" t="s">
        <v>3</v>
      </c>
      <c r="AA124" s="204">
        <f>IF(AH132&lt;&gt;"",AH132,"")</f>
        <v>3</v>
      </c>
      <c r="AB124" s="306">
        <f>IF(AND(P124="",S124="",Y124=""),"",SUM(P124,S124,Y124))</f>
        <v>3</v>
      </c>
      <c r="AC124" s="308" t="s">
        <v>3</v>
      </c>
      <c r="AD124" s="279">
        <f>IF(AND(R124="",U124="",AA124=""),"",SUM(R124,U124,AA124))</f>
        <v>9</v>
      </c>
      <c r="AE124" s="281">
        <f>IF(SUM(Q125,T125,Z125)&gt;0,SUM(Q125,T125,Z125),"")</f>
        <v>3</v>
      </c>
      <c r="AF124" s="282"/>
      <c r="AG124" s="283"/>
      <c r="AH124" s="310" t="str">
        <f>IF(AE124&lt;&gt;"",(RANK(AE124,AE120:AG127)&amp;"."),"")</f>
        <v>4.</v>
      </c>
      <c r="AI124" s="311"/>
      <c r="AJ124" s="312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</row>
    <row r="125" spans="1:50" ht="12" customHeight="1" x14ac:dyDescent="0.25">
      <c r="A125" s="351"/>
      <c r="B125" s="294"/>
      <c r="C125" s="271"/>
      <c r="D125" s="272"/>
      <c r="E125" s="272"/>
      <c r="F125" s="272"/>
      <c r="G125" s="272"/>
      <c r="H125" s="272"/>
      <c r="I125" s="272"/>
      <c r="J125" s="272"/>
      <c r="K125" s="272"/>
      <c r="L125" s="273"/>
      <c r="M125" s="302"/>
      <c r="N125" s="302"/>
      <c r="O125" s="303"/>
      <c r="P125" s="205"/>
      <c r="Q125" s="195">
        <f>IF((P124=3),2,IF(R124=3,1,""))</f>
        <v>1</v>
      </c>
      <c r="R125" s="196"/>
      <c r="S125" s="194"/>
      <c r="T125" s="195">
        <f>IF((S124=3),2,IF(U124=3,1,""))</f>
        <v>1</v>
      </c>
      <c r="U125" s="196"/>
      <c r="V125" s="206"/>
      <c r="W125" s="192"/>
      <c r="X125" s="193"/>
      <c r="Y125" s="194"/>
      <c r="Z125" s="195">
        <f>IF((Y124=3),2,IF(AA124=3,1,""))</f>
        <v>1</v>
      </c>
      <c r="AA125" s="197"/>
      <c r="AB125" s="316"/>
      <c r="AC125" s="317"/>
      <c r="AD125" s="318"/>
      <c r="AE125" s="319"/>
      <c r="AF125" s="320"/>
      <c r="AG125" s="321"/>
      <c r="AH125" s="313"/>
      <c r="AI125" s="314"/>
      <c r="AJ125" s="315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</row>
    <row r="126" spans="1:50" ht="12" customHeight="1" x14ac:dyDescent="0.25">
      <c r="A126" s="293">
        <v>34</v>
      </c>
      <c r="B126" s="294">
        <v>4</v>
      </c>
      <c r="C126" s="296" t="str">
        <f>IF((A126=""),"",VLOOKUP(A126,Prijave!$C$6:$E$120,2))</f>
        <v>Aleks Koželj</v>
      </c>
      <c r="D126" s="297"/>
      <c r="E126" s="297"/>
      <c r="F126" s="297"/>
      <c r="G126" s="297"/>
      <c r="H126" s="297"/>
      <c r="I126" s="297"/>
      <c r="J126" s="297"/>
      <c r="K126" s="297"/>
      <c r="L126" s="298"/>
      <c r="M126" s="302" t="str">
        <f>IF((A126=""),"","("&amp;UPPER(VLOOKUP(A126,Prijave!$C$6:$E$120,3))&amp;")")</f>
        <v>(SAVINJA)</v>
      </c>
      <c r="N126" s="302"/>
      <c r="O126" s="303"/>
      <c r="P126" s="198">
        <f>IF(AJ130&lt;&gt;"",AJ130,"")</f>
        <v>3</v>
      </c>
      <c r="Q126" s="198" t="s">
        <v>3</v>
      </c>
      <c r="R126" s="199">
        <f>IF(AH130&lt;&gt;"",AH130,"")</f>
        <v>0</v>
      </c>
      <c r="S126" s="203">
        <f>IF(AJ134&lt;&gt;"",AJ134,"")</f>
        <v>3</v>
      </c>
      <c r="T126" s="198" t="s">
        <v>3</v>
      </c>
      <c r="U126" s="199">
        <f>IF(AH134&lt;&gt;"",AH134,"")</f>
        <v>0</v>
      </c>
      <c r="V126" s="203">
        <f>IF(AH132&lt;&gt;"",AH132,"")</f>
        <v>3</v>
      </c>
      <c r="W126" s="198" t="s">
        <v>3</v>
      </c>
      <c r="X126" s="199">
        <f>IF(AJ132&lt;&gt;"",AJ132,"")</f>
        <v>0</v>
      </c>
      <c r="Y126" s="200"/>
      <c r="Z126" s="201"/>
      <c r="AA126" s="207"/>
      <c r="AB126" s="306">
        <f>IF(AND(P126="",S126="",V126=""),"",SUM(P126,S126,V126))</f>
        <v>9</v>
      </c>
      <c r="AC126" s="308" t="s">
        <v>3</v>
      </c>
      <c r="AD126" s="279">
        <f>IF(AND(R126="",U126="",X126=""),"",SUM(R126,U126,X126))</f>
        <v>0</v>
      </c>
      <c r="AE126" s="281">
        <f>IF(SUM(Q127,T127,W127)&gt;0,SUM(Q127,T127,W127),"")</f>
        <v>6</v>
      </c>
      <c r="AF126" s="282"/>
      <c r="AG126" s="283"/>
      <c r="AH126" s="287" t="str">
        <f>IF(AE126&lt;&gt;"",(RANK(AE126,AE120:AG127)&amp;"."),"")</f>
        <v>1.</v>
      </c>
      <c r="AI126" s="287"/>
      <c r="AJ126" s="288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</row>
    <row r="127" spans="1:50" ht="13.5" customHeight="1" thickBot="1" x14ac:dyDescent="0.3">
      <c r="A127" s="293"/>
      <c r="B127" s="295"/>
      <c r="C127" s="299"/>
      <c r="D127" s="300"/>
      <c r="E127" s="300"/>
      <c r="F127" s="300"/>
      <c r="G127" s="300"/>
      <c r="H127" s="300"/>
      <c r="I127" s="300"/>
      <c r="J127" s="300"/>
      <c r="K127" s="300"/>
      <c r="L127" s="301"/>
      <c r="M127" s="304"/>
      <c r="N127" s="304"/>
      <c r="O127" s="305"/>
      <c r="P127" s="208"/>
      <c r="Q127" s="209">
        <f>IF((P126=3),2,IF(R126=3,1,""))</f>
        <v>2</v>
      </c>
      <c r="R127" s="210"/>
      <c r="S127" s="211"/>
      <c r="T127" s="209">
        <f>IF((S126=3),2,IF(U126=3,1,""))</f>
        <v>2</v>
      </c>
      <c r="U127" s="210"/>
      <c r="V127" s="211"/>
      <c r="W127" s="209">
        <f>IF((V126=3),2,IF(X126=3,1,""))</f>
        <v>2</v>
      </c>
      <c r="X127" s="210"/>
      <c r="Y127" s="212"/>
      <c r="Z127" s="213"/>
      <c r="AA127" s="214"/>
      <c r="AB127" s="307"/>
      <c r="AC127" s="309"/>
      <c r="AD127" s="280"/>
      <c r="AE127" s="284"/>
      <c r="AF127" s="285"/>
      <c r="AG127" s="286"/>
      <c r="AH127" s="289"/>
      <c r="AI127" s="289"/>
      <c r="AJ127" s="290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</row>
    <row r="128" spans="1:50" ht="6" customHeight="1" x14ac:dyDescent="0.3">
      <c r="AH128" s="1" t="s">
        <v>13</v>
      </c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</row>
    <row r="129" spans="1:50" ht="12.75" customHeight="1" x14ac:dyDescent="0.3">
      <c r="B129" s="59"/>
      <c r="C129" s="61"/>
      <c r="D129" s="8"/>
      <c r="E129" s="8"/>
      <c r="F129" s="8"/>
      <c r="G129" s="8"/>
      <c r="H129" s="8"/>
      <c r="I129" s="8"/>
      <c r="J129" s="278"/>
      <c r="K129" s="278"/>
      <c r="L129" s="278"/>
      <c r="M129" s="278"/>
      <c r="N129" s="278"/>
      <c r="O129" s="278"/>
      <c r="P129" s="278"/>
      <c r="Q129" s="278"/>
      <c r="R129" s="278"/>
      <c r="S129" s="291">
        <v>1</v>
      </c>
      <c r="T129" s="291"/>
      <c r="U129" s="291"/>
      <c r="V129" s="291">
        <v>2</v>
      </c>
      <c r="W129" s="291"/>
      <c r="X129" s="291"/>
      <c r="Y129" s="291">
        <v>3</v>
      </c>
      <c r="Z129" s="291"/>
      <c r="AA129" s="291"/>
      <c r="AB129" s="291">
        <v>4</v>
      </c>
      <c r="AC129" s="291"/>
      <c r="AD129" s="291"/>
      <c r="AE129" s="291">
        <v>5</v>
      </c>
      <c r="AF129" s="291"/>
      <c r="AG129" s="292"/>
      <c r="AH129" s="277" t="s">
        <v>23</v>
      </c>
      <c r="AI129" s="278"/>
      <c r="AJ129" s="278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</row>
    <row r="130" spans="1:50" ht="19" customHeight="1" x14ac:dyDescent="0.25">
      <c r="B130" s="274" t="s">
        <v>14</v>
      </c>
      <c r="C130" s="274"/>
      <c r="D130" s="68"/>
      <c r="E130" s="76" t="s">
        <v>17</v>
      </c>
      <c r="F130" s="275" t="str">
        <f>C120</f>
        <v>Žan Simončič</v>
      </c>
      <c r="G130" s="275"/>
      <c r="H130" s="275"/>
      <c r="I130" s="275"/>
      <c r="J130" s="275"/>
      <c r="K130" s="275"/>
      <c r="L130" s="77" t="s">
        <v>9</v>
      </c>
      <c r="M130" s="275" t="str">
        <f>C126</f>
        <v>Aleks Koželj</v>
      </c>
      <c r="N130" s="275"/>
      <c r="O130" s="275"/>
      <c r="P130" s="275"/>
      <c r="Q130" s="275"/>
      <c r="R130" s="276"/>
      <c r="S130" s="215">
        <v>3</v>
      </c>
      <c r="T130" s="75" t="s">
        <v>9</v>
      </c>
      <c r="U130" s="216">
        <v>11</v>
      </c>
      <c r="V130" s="215">
        <v>6</v>
      </c>
      <c r="W130" s="75" t="s">
        <v>9</v>
      </c>
      <c r="X130" s="216">
        <v>11</v>
      </c>
      <c r="Y130" s="215">
        <v>5</v>
      </c>
      <c r="Z130" s="75" t="s">
        <v>9</v>
      </c>
      <c r="AA130" s="216">
        <v>11</v>
      </c>
      <c r="AB130" s="215"/>
      <c r="AC130" s="75" t="s">
        <v>9</v>
      </c>
      <c r="AD130" s="216"/>
      <c r="AE130" s="215"/>
      <c r="AF130" s="75" t="s">
        <v>9</v>
      </c>
      <c r="AG130" s="216"/>
      <c r="AH130" s="217">
        <f t="shared" ref="AH130:AH135" si="82">IF(AND(AV130=0,AW130=0),"",AV130)</f>
        <v>0</v>
      </c>
      <c r="AI130" s="218" t="s">
        <v>3</v>
      </c>
      <c r="AJ130" s="219">
        <f t="shared" ref="AJ130:AJ135" si="83">IF(AND(AV130=0,AW130=0),"",AW130)</f>
        <v>3</v>
      </c>
      <c r="AL130" s="220">
        <f t="shared" ref="AL130:AL135" si="84">IF(S130&gt;U130,1,0)</f>
        <v>0</v>
      </c>
      <c r="AM130" s="220">
        <f t="shared" ref="AM130:AM135" si="85">IF(U130&gt;S130,1,0)</f>
        <v>1</v>
      </c>
      <c r="AN130" s="220">
        <f t="shared" ref="AN130:AN135" si="86">IF(V130&gt;X130,1,0)</f>
        <v>0</v>
      </c>
      <c r="AO130" s="220">
        <f t="shared" ref="AO130:AO135" si="87">IF(X130&gt;V130,1,0)</f>
        <v>1</v>
      </c>
      <c r="AP130" s="220">
        <f t="shared" ref="AP130:AP135" si="88">IF(Y130&gt;AA130,1,0)</f>
        <v>0</v>
      </c>
      <c r="AQ130" s="220">
        <f t="shared" ref="AQ130:AQ135" si="89">IF(AA130&gt;Y130,1,0)</f>
        <v>1</v>
      </c>
      <c r="AR130" s="220">
        <f t="shared" ref="AR130:AR135" si="90">IF(AB130&gt;AD130,1,0)</f>
        <v>0</v>
      </c>
      <c r="AS130" s="220">
        <f t="shared" ref="AS130:AS135" si="91">IF(AD130&gt;AB130,1,0)</f>
        <v>0</v>
      </c>
      <c r="AT130" s="220">
        <f t="shared" ref="AT130:AT135" si="92">IF(AE130&gt;AG130,1,0)</f>
        <v>0</v>
      </c>
      <c r="AU130" s="220">
        <f t="shared" ref="AU130:AU135" si="93">IF(AG130&gt;AE130,1,0)</f>
        <v>0</v>
      </c>
      <c r="AV130" s="220">
        <f t="shared" ref="AV130:AV135" si="94">AL130+AN130+AP130+AR130+AT130</f>
        <v>0</v>
      </c>
      <c r="AW130" s="220">
        <f t="shared" ref="AW130:AW135" si="95">AM130+AO130+AQ130+AS130+AU130</f>
        <v>3</v>
      </c>
      <c r="AX130" s="184"/>
    </row>
    <row r="131" spans="1:50" ht="19" customHeight="1" x14ac:dyDescent="0.25">
      <c r="B131" s="79"/>
      <c r="C131" s="72"/>
      <c r="E131" s="76" t="s">
        <v>18</v>
      </c>
      <c r="F131" s="275" t="str">
        <f>C122</f>
        <v>Bor Klešnik</v>
      </c>
      <c r="G131" s="275"/>
      <c r="H131" s="275"/>
      <c r="I131" s="275"/>
      <c r="J131" s="275"/>
      <c r="K131" s="275"/>
      <c r="L131" s="77" t="s">
        <v>9</v>
      </c>
      <c r="M131" s="275" t="str">
        <f>C124</f>
        <v>Lin Qi Rui</v>
      </c>
      <c r="N131" s="275"/>
      <c r="O131" s="275"/>
      <c r="P131" s="275"/>
      <c r="Q131" s="275"/>
      <c r="R131" s="276"/>
      <c r="S131" s="215">
        <v>12</v>
      </c>
      <c r="T131" s="75" t="s">
        <v>9</v>
      </c>
      <c r="U131" s="216">
        <v>10</v>
      </c>
      <c r="V131" s="215">
        <v>9</v>
      </c>
      <c r="W131" s="75" t="s">
        <v>9</v>
      </c>
      <c r="X131" s="216">
        <v>11</v>
      </c>
      <c r="Y131" s="215">
        <v>11</v>
      </c>
      <c r="Z131" s="75" t="s">
        <v>9</v>
      </c>
      <c r="AA131" s="216">
        <v>3</v>
      </c>
      <c r="AB131" s="215">
        <v>11</v>
      </c>
      <c r="AC131" s="75" t="s">
        <v>9</v>
      </c>
      <c r="AD131" s="216">
        <v>7</v>
      </c>
      <c r="AE131" s="215"/>
      <c r="AF131" s="75" t="s">
        <v>9</v>
      </c>
      <c r="AG131" s="216"/>
      <c r="AH131" s="217">
        <f t="shared" si="82"/>
        <v>3</v>
      </c>
      <c r="AI131" s="218" t="s">
        <v>3</v>
      </c>
      <c r="AJ131" s="219">
        <f t="shared" si="83"/>
        <v>1</v>
      </c>
      <c r="AL131" s="220">
        <f t="shared" si="84"/>
        <v>1</v>
      </c>
      <c r="AM131" s="220">
        <f t="shared" si="85"/>
        <v>0</v>
      </c>
      <c r="AN131" s="220">
        <f t="shared" si="86"/>
        <v>0</v>
      </c>
      <c r="AO131" s="220">
        <f t="shared" si="87"/>
        <v>1</v>
      </c>
      <c r="AP131" s="220">
        <f t="shared" si="88"/>
        <v>1</v>
      </c>
      <c r="AQ131" s="220">
        <f t="shared" si="89"/>
        <v>0</v>
      </c>
      <c r="AR131" s="220">
        <f t="shared" si="90"/>
        <v>1</v>
      </c>
      <c r="AS131" s="220">
        <f t="shared" si="91"/>
        <v>0</v>
      </c>
      <c r="AT131" s="220">
        <f t="shared" si="92"/>
        <v>0</v>
      </c>
      <c r="AU131" s="220">
        <f t="shared" si="93"/>
        <v>0</v>
      </c>
      <c r="AV131" s="220">
        <f t="shared" si="94"/>
        <v>3</v>
      </c>
      <c r="AW131" s="220">
        <f t="shared" si="95"/>
        <v>1</v>
      </c>
      <c r="AX131" s="184"/>
    </row>
    <row r="132" spans="1:50" ht="19" customHeight="1" x14ac:dyDescent="0.25">
      <c r="B132" s="274" t="s">
        <v>15</v>
      </c>
      <c r="C132" s="274"/>
      <c r="D132" s="68"/>
      <c r="E132" s="76" t="s">
        <v>19</v>
      </c>
      <c r="F132" s="275" t="str">
        <f>C126</f>
        <v>Aleks Koželj</v>
      </c>
      <c r="G132" s="275"/>
      <c r="H132" s="275"/>
      <c r="I132" s="275"/>
      <c r="J132" s="275"/>
      <c r="K132" s="275"/>
      <c r="L132" s="77" t="s">
        <v>9</v>
      </c>
      <c r="M132" s="275" t="str">
        <f>C124</f>
        <v>Lin Qi Rui</v>
      </c>
      <c r="N132" s="275"/>
      <c r="O132" s="275"/>
      <c r="P132" s="275"/>
      <c r="Q132" s="275"/>
      <c r="R132" s="276"/>
      <c r="S132" s="215">
        <v>11</v>
      </c>
      <c r="T132" s="75" t="s">
        <v>9</v>
      </c>
      <c r="U132" s="216">
        <v>5</v>
      </c>
      <c r="V132" s="215">
        <v>11</v>
      </c>
      <c r="W132" s="75" t="s">
        <v>9</v>
      </c>
      <c r="X132" s="216">
        <v>2</v>
      </c>
      <c r="Y132" s="215">
        <v>11</v>
      </c>
      <c r="Z132" s="75" t="s">
        <v>9</v>
      </c>
      <c r="AA132" s="216">
        <v>0</v>
      </c>
      <c r="AB132" s="215"/>
      <c r="AC132" s="75" t="s">
        <v>9</v>
      </c>
      <c r="AD132" s="216"/>
      <c r="AE132" s="215"/>
      <c r="AF132" s="75" t="s">
        <v>9</v>
      </c>
      <c r="AG132" s="216"/>
      <c r="AH132" s="217">
        <f t="shared" si="82"/>
        <v>3</v>
      </c>
      <c r="AI132" s="218" t="s">
        <v>3</v>
      </c>
      <c r="AJ132" s="219">
        <f t="shared" si="83"/>
        <v>0</v>
      </c>
      <c r="AL132" s="220">
        <f t="shared" si="84"/>
        <v>1</v>
      </c>
      <c r="AM132" s="220">
        <f t="shared" si="85"/>
        <v>0</v>
      </c>
      <c r="AN132" s="220">
        <f t="shared" si="86"/>
        <v>1</v>
      </c>
      <c r="AO132" s="220">
        <f t="shared" si="87"/>
        <v>0</v>
      </c>
      <c r="AP132" s="220">
        <f t="shared" si="88"/>
        <v>1</v>
      </c>
      <c r="AQ132" s="220">
        <f t="shared" si="89"/>
        <v>0</v>
      </c>
      <c r="AR132" s="220">
        <f t="shared" si="90"/>
        <v>0</v>
      </c>
      <c r="AS132" s="220">
        <f t="shared" si="91"/>
        <v>0</v>
      </c>
      <c r="AT132" s="220">
        <f t="shared" si="92"/>
        <v>0</v>
      </c>
      <c r="AU132" s="220">
        <f t="shared" si="93"/>
        <v>0</v>
      </c>
      <c r="AV132" s="220">
        <f t="shared" si="94"/>
        <v>3</v>
      </c>
      <c r="AW132" s="220">
        <f t="shared" si="95"/>
        <v>0</v>
      </c>
      <c r="AX132" s="184"/>
    </row>
    <row r="133" spans="1:50" ht="19" customHeight="1" x14ac:dyDescent="0.25">
      <c r="B133" s="80"/>
      <c r="C133" s="73"/>
      <c r="D133" s="68"/>
      <c r="E133" s="76" t="s">
        <v>20</v>
      </c>
      <c r="F133" s="275" t="str">
        <f>C120</f>
        <v>Žan Simončič</v>
      </c>
      <c r="G133" s="275"/>
      <c r="H133" s="275"/>
      <c r="I133" s="275"/>
      <c r="J133" s="275"/>
      <c r="K133" s="275"/>
      <c r="L133" s="77" t="s">
        <v>9</v>
      </c>
      <c r="M133" s="275" t="str">
        <f>C122</f>
        <v>Bor Klešnik</v>
      </c>
      <c r="N133" s="275"/>
      <c r="O133" s="275"/>
      <c r="P133" s="275"/>
      <c r="Q133" s="275"/>
      <c r="R133" s="276"/>
      <c r="S133" s="215">
        <v>5</v>
      </c>
      <c r="T133" s="75" t="s">
        <v>9</v>
      </c>
      <c r="U133" s="216">
        <v>11</v>
      </c>
      <c r="V133" s="215">
        <v>11</v>
      </c>
      <c r="W133" s="75" t="s">
        <v>9</v>
      </c>
      <c r="X133" s="216">
        <v>6</v>
      </c>
      <c r="Y133" s="215">
        <v>9</v>
      </c>
      <c r="Z133" s="75" t="s">
        <v>9</v>
      </c>
      <c r="AA133" s="216">
        <v>11</v>
      </c>
      <c r="AB133" s="215">
        <v>11</v>
      </c>
      <c r="AC133" s="75" t="s">
        <v>9</v>
      </c>
      <c r="AD133" s="216">
        <v>8</v>
      </c>
      <c r="AE133" s="215">
        <v>11</v>
      </c>
      <c r="AF133" s="75" t="s">
        <v>9</v>
      </c>
      <c r="AG133" s="216">
        <v>9</v>
      </c>
      <c r="AH133" s="217">
        <f t="shared" si="82"/>
        <v>3</v>
      </c>
      <c r="AI133" s="221" t="s">
        <v>3</v>
      </c>
      <c r="AJ133" s="219">
        <f t="shared" si="83"/>
        <v>2</v>
      </c>
      <c r="AL133" s="220">
        <f t="shared" si="84"/>
        <v>0</v>
      </c>
      <c r="AM133" s="220">
        <f t="shared" si="85"/>
        <v>1</v>
      </c>
      <c r="AN133" s="220">
        <f t="shared" si="86"/>
        <v>1</v>
      </c>
      <c r="AO133" s="220">
        <f t="shared" si="87"/>
        <v>0</v>
      </c>
      <c r="AP133" s="220">
        <f t="shared" si="88"/>
        <v>0</v>
      </c>
      <c r="AQ133" s="220">
        <f t="shared" si="89"/>
        <v>1</v>
      </c>
      <c r="AR133" s="220">
        <f t="shared" si="90"/>
        <v>1</v>
      </c>
      <c r="AS133" s="220">
        <f t="shared" si="91"/>
        <v>0</v>
      </c>
      <c r="AT133" s="220">
        <f t="shared" si="92"/>
        <v>1</v>
      </c>
      <c r="AU133" s="220">
        <f t="shared" si="93"/>
        <v>0</v>
      </c>
      <c r="AV133" s="220">
        <f t="shared" si="94"/>
        <v>3</v>
      </c>
      <c r="AW133" s="220">
        <f t="shared" si="95"/>
        <v>2</v>
      </c>
      <c r="AX133" s="184"/>
    </row>
    <row r="134" spans="1:50" ht="19" customHeight="1" x14ac:dyDescent="0.25">
      <c r="B134" s="274" t="s">
        <v>16</v>
      </c>
      <c r="C134" s="274"/>
      <c r="D134" s="68"/>
      <c r="E134" s="76" t="s">
        <v>21</v>
      </c>
      <c r="F134" s="275" t="str">
        <f>C122</f>
        <v>Bor Klešnik</v>
      </c>
      <c r="G134" s="275"/>
      <c r="H134" s="275"/>
      <c r="I134" s="275"/>
      <c r="J134" s="275"/>
      <c r="K134" s="275"/>
      <c r="L134" s="77" t="s">
        <v>9</v>
      </c>
      <c r="M134" s="275" t="str">
        <f>C126</f>
        <v>Aleks Koželj</v>
      </c>
      <c r="N134" s="275"/>
      <c r="O134" s="275"/>
      <c r="P134" s="275"/>
      <c r="Q134" s="275"/>
      <c r="R134" s="276"/>
      <c r="S134" s="215">
        <v>4</v>
      </c>
      <c r="T134" s="75" t="s">
        <v>9</v>
      </c>
      <c r="U134" s="216">
        <v>11</v>
      </c>
      <c r="V134" s="215">
        <v>7</v>
      </c>
      <c r="W134" s="75" t="s">
        <v>9</v>
      </c>
      <c r="X134" s="216">
        <v>11</v>
      </c>
      <c r="Y134" s="215">
        <v>6</v>
      </c>
      <c r="Z134" s="75" t="s">
        <v>9</v>
      </c>
      <c r="AA134" s="216">
        <v>11</v>
      </c>
      <c r="AB134" s="215"/>
      <c r="AC134" s="75" t="s">
        <v>9</v>
      </c>
      <c r="AD134" s="216"/>
      <c r="AE134" s="215"/>
      <c r="AF134" s="75" t="s">
        <v>9</v>
      </c>
      <c r="AG134" s="216"/>
      <c r="AH134" s="217">
        <f t="shared" si="82"/>
        <v>0</v>
      </c>
      <c r="AI134" s="218" t="s">
        <v>3</v>
      </c>
      <c r="AJ134" s="219">
        <f t="shared" si="83"/>
        <v>3</v>
      </c>
      <c r="AL134" s="220">
        <f t="shared" si="84"/>
        <v>0</v>
      </c>
      <c r="AM134" s="220">
        <f t="shared" si="85"/>
        <v>1</v>
      </c>
      <c r="AN134" s="220">
        <f t="shared" si="86"/>
        <v>0</v>
      </c>
      <c r="AO134" s="220">
        <f t="shared" si="87"/>
        <v>1</v>
      </c>
      <c r="AP134" s="220">
        <f t="shared" si="88"/>
        <v>0</v>
      </c>
      <c r="AQ134" s="220">
        <f t="shared" si="89"/>
        <v>1</v>
      </c>
      <c r="AR134" s="220">
        <f t="shared" si="90"/>
        <v>0</v>
      </c>
      <c r="AS134" s="220">
        <f t="shared" si="91"/>
        <v>0</v>
      </c>
      <c r="AT134" s="220">
        <f t="shared" si="92"/>
        <v>0</v>
      </c>
      <c r="AU134" s="220">
        <f t="shared" si="93"/>
        <v>0</v>
      </c>
      <c r="AV134" s="220">
        <f t="shared" si="94"/>
        <v>0</v>
      </c>
      <c r="AW134" s="220">
        <f t="shared" si="95"/>
        <v>3</v>
      </c>
      <c r="AX134" s="184"/>
    </row>
    <row r="135" spans="1:50" ht="19" customHeight="1" x14ac:dyDescent="0.25">
      <c r="B135" s="80"/>
      <c r="C135" s="73"/>
      <c r="D135" s="68"/>
      <c r="E135" s="70" t="s">
        <v>22</v>
      </c>
      <c r="F135" s="252" t="str">
        <f>C124</f>
        <v>Lin Qi Rui</v>
      </c>
      <c r="G135" s="252"/>
      <c r="H135" s="252"/>
      <c r="I135" s="252"/>
      <c r="J135" s="252"/>
      <c r="K135" s="252"/>
      <c r="L135" s="71" t="s">
        <v>9</v>
      </c>
      <c r="M135" s="252" t="str">
        <f>C120</f>
        <v>Žan Simončič</v>
      </c>
      <c r="N135" s="252"/>
      <c r="O135" s="252"/>
      <c r="P135" s="252"/>
      <c r="Q135" s="252"/>
      <c r="R135" s="253"/>
      <c r="S135" s="222">
        <v>7</v>
      </c>
      <c r="T135" s="74" t="s">
        <v>9</v>
      </c>
      <c r="U135" s="223">
        <v>11</v>
      </c>
      <c r="V135" s="222">
        <v>5</v>
      </c>
      <c r="W135" s="74" t="s">
        <v>9</v>
      </c>
      <c r="X135" s="223">
        <v>11</v>
      </c>
      <c r="Y135" s="222">
        <v>11</v>
      </c>
      <c r="Z135" s="74" t="s">
        <v>9</v>
      </c>
      <c r="AA135" s="223">
        <v>9</v>
      </c>
      <c r="AB135" s="222">
        <v>11</v>
      </c>
      <c r="AC135" s="74" t="s">
        <v>9</v>
      </c>
      <c r="AD135" s="223">
        <v>6</v>
      </c>
      <c r="AE135" s="222">
        <v>3</v>
      </c>
      <c r="AF135" s="74" t="s">
        <v>9</v>
      </c>
      <c r="AG135" s="223">
        <v>11</v>
      </c>
      <c r="AH135" s="224">
        <f t="shared" si="82"/>
        <v>2</v>
      </c>
      <c r="AI135" s="225" t="s">
        <v>3</v>
      </c>
      <c r="AJ135" s="188">
        <f t="shared" si="83"/>
        <v>3</v>
      </c>
      <c r="AL135" s="220">
        <f t="shared" si="84"/>
        <v>0</v>
      </c>
      <c r="AM135" s="220">
        <f t="shared" si="85"/>
        <v>1</v>
      </c>
      <c r="AN135" s="220">
        <f t="shared" si="86"/>
        <v>0</v>
      </c>
      <c r="AO135" s="220">
        <f t="shared" si="87"/>
        <v>1</v>
      </c>
      <c r="AP135" s="220">
        <f t="shared" si="88"/>
        <v>1</v>
      </c>
      <c r="AQ135" s="220">
        <f t="shared" si="89"/>
        <v>0</v>
      </c>
      <c r="AR135" s="220">
        <f t="shared" si="90"/>
        <v>1</v>
      </c>
      <c r="AS135" s="220">
        <f t="shared" si="91"/>
        <v>0</v>
      </c>
      <c r="AT135" s="220">
        <f t="shared" si="92"/>
        <v>0</v>
      </c>
      <c r="AU135" s="220">
        <f t="shared" si="93"/>
        <v>1</v>
      </c>
      <c r="AV135" s="220">
        <f t="shared" si="94"/>
        <v>2</v>
      </c>
      <c r="AW135" s="220">
        <f t="shared" si="95"/>
        <v>3</v>
      </c>
      <c r="AX135" s="184"/>
    </row>
    <row r="136" spans="1:50" ht="9" customHeight="1" thickBot="1" x14ac:dyDescent="0.35">
      <c r="B136" s="45"/>
      <c r="C136" s="69"/>
      <c r="D136" s="68"/>
      <c r="E136" s="68"/>
      <c r="F136" s="62"/>
      <c r="G136" s="2"/>
      <c r="H136" s="2"/>
      <c r="I136" s="2"/>
      <c r="K136" s="2"/>
      <c r="L136" s="2"/>
      <c r="O136" s="66"/>
      <c r="P136" s="66"/>
      <c r="Q136" s="66"/>
      <c r="S136" s="64"/>
      <c r="T136" s="18"/>
      <c r="U136" s="63"/>
      <c r="V136" s="64"/>
      <c r="W136" s="18"/>
      <c r="X136" s="63"/>
      <c r="Y136" s="64"/>
      <c r="Z136" s="18"/>
      <c r="AA136" s="63"/>
      <c r="AB136" s="64"/>
      <c r="AC136" s="18"/>
      <c r="AD136" s="63"/>
      <c r="AE136" s="64"/>
      <c r="AF136" s="18"/>
      <c r="AG136" s="63"/>
      <c r="AH136" s="67"/>
      <c r="AI136" s="18"/>
      <c r="AJ136" s="65"/>
      <c r="AK136" s="2"/>
    </row>
    <row r="137" spans="1:50" ht="12.75" customHeight="1" x14ac:dyDescent="0.25">
      <c r="B137" s="254">
        <f>B118+1</f>
        <v>8</v>
      </c>
      <c r="C137" s="256" t="s">
        <v>12</v>
      </c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8"/>
      <c r="P137" s="262">
        <v>1</v>
      </c>
      <c r="Q137" s="263"/>
      <c r="R137" s="264"/>
      <c r="S137" s="334">
        <v>2</v>
      </c>
      <c r="T137" s="263"/>
      <c r="U137" s="264"/>
      <c r="V137" s="334">
        <v>3</v>
      </c>
      <c r="W137" s="263"/>
      <c r="X137" s="264"/>
      <c r="Y137" s="334">
        <v>4</v>
      </c>
      <c r="Z137" s="263"/>
      <c r="AA137" s="344"/>
      <c r="AB137" s="346" t="s">
        <v>0</v>
      </c>
      <c r="AC137" s="337"/>
      <c r="AD137" s="347"/>
      <c r="AE137" s="336" t="s">
        <v>1</v>
      </c>
      <c r="AF137" s="337"/>
      <c r="AG137" s="347"/>
      <c r="AH137" s="336" t="s">
        <v>2</v>
      </c>
      <c r="AI137" s="337"/>
      <c r="AJ137" s="338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</row>
    <row r="138" spans="1:50" ht="13.5" customHeight="1" thickBot="1" x14ac:dyDescent="0.3">
      <c r="B138" s="255"/>
      <c r="C138" s="259"/>
      <c r="D138" s="260"/>
      <c r="E138" s="260"/>
      <c r="F138" s="260"/>
      <c r="G138" s="260"/>
      <c r="H138" s="260"/>
      <c r="I138" s="260"/>
      <c r="J138" s="260"/>
      <c r="K138" s="260"/>
      <c r="L138" s="260"/>
      <c r="M138" s="260"/>
      <c r="N138" s="260"/>
      <c r="O138" s="261"/>
      <c r="P138" s="265"/>
      <c r="Q138" s="266"/>
      <c r="R138" s="267"/>
      <c r="S138" s="335"/>
      <c r="T138" s="266"/>
      <c r="U138" s="267"/>
      <c r="V138" s="335"/>
      <c r="W138" s="266"/>
      <c r="X138" s="267"/>
      <c r="Y138" s="335"/>
      <c r="Z138" s="266"/>
      <c r="AA138" s="345"/>
      <c r="AB138" s="348"/>
      <c r="AC138" s="340"/>
      <c r="AD138" s="349"/>
      <c r="AE138" s="339"/>
      <c r="AF138" s="340"/>
      <c r="AG138" s="349"/>
      <c r="AH138" s="339"/>
      <c r="AI138" s="340"/>
      <c r="AJ138" s="341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</row>
    <row r="139" spans="1:50" ht="12" customHeight="1" x14ac:dyDescent="0.25">
      <c r="A139" s="293">
        <v>8</v>
      </c>
      <c r="B139" s="330">
        <v>1</v>
      </c>
      <c r="C139" s="268" t="str">
        <f>IF((A139=""),"",VLOOKUP(A139,Prijave!$C$6:$E$120,2))</f>
        <v>Tjaš Petrovčič</v>
      </c>
      <c r="D139" s="269"/>
      <c r="E139" s="269"/>
      <c r="F139" s="269"/>
      <c r="G139" s="269"/>
      <c r="H139" s="269"/>
      <c r="I139" s="269"/>
      <c r="J139" s="269"/>
      <c r="K139" s="269"/>
      <c r="L139" s="270"/>
      <c r="M139" s="342" t="str">
        <f>IF((A139=""),"","("&amp;UPPER(VLOOKUP(A139,Prijave!$C$6:$E$120,3))&amp;")")</f>
        <v>(LOGATEC)</v>
      </c>
      <c r="N139" s="342"/>
      <c r="O139" s="343"/>
      <c r="P139" s="185"/>
      <c r="Q139" s="185"/>
      <c r="R139" s="186"/>
      <c r="S139" s="187">
        <f>IF(AH152&lt;&gt;"",AH152,"")</f>
        <v>3</v>
      </c>
      <c r="T139" s="188" t="s">
        <v>3</v>
      </c>
      <c r="U139" s="189">
        <f>IF(AJ152&lt;&gt;"",AJ152,"")</f>
        <v>0</v>
      </c>
      <c r="V139" s="187">
        <f>IF(AJ154&lt;&gt;"",AJ154,"")</f>
        <v>3</v>
      </c>
      <c r="W139" s="188" t="s">
        <v>3</v>
      </c>
      <c r="X139" s="189">
        <f>IF(AH154&lt;&gt;"",AH154,"")</f>
        <v>0</v>
      </c>
      <c r="Y139" s="187">
        <f>IF(AH149&lt;&gt;"",AH149,"")</f>
        <v>3</v>
      </c>
      <c r="Z139" s="190" t="s">
        <v>3</v>
      </c>
      <c r="AA139" s="191">
        <f>IF(AJ149&lt;&gt;"",AJ149,"")</f>
        <v>0</v>
      </c>
      <c r="AB139" s="327">
        <f>IF(AND(S139="",V139="",Y139=""),"",SUM(S139,V139,Y139))</f>
        <v>9</v>
      </c>
      <c r="AC139" s="328" t="s">
        <v>3</v>
      </c>
      <c r="AD139" s="329">
        <f>IF(AND(U139="",X139="",AA139=""),"",SUM(U139,X139,AA139))</f>
        <v>0</v>
      </c>
      <c r="AE139" s="322">
        <f>IF(SUM(T140,W140,Z140)&gt;0,SUM(T140,W140,Z140),"")</f>
        <v>6</v>
      </c>
      <c r="AF139" s="323"/>
      <c r="AG139" s="324"/>
      <c r="AH139" s="325" t="str">
        <f>IF(AE139&lt;&gt;"",(RANK(AE139,AE139:AG146)&amp;"."),"")</f>
        <v>1.</v>
      </c>
      <c r="AI139" s="325"/>
      <c r="AJ139" s="326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</row>
    <row r="140" spans="1:50" ht="12" customHeight="1" x14ac:dyDescent="0.25">
      <c r="A140" s="293"/>
      <c r="B140" s="294"/>
      <c r="C140" s="271"/>
      <c r="D140" s="272"/>
      <c r="E140" s="272"/>
      <c r="F140" s="272"/>
      <c r="G140" s="272"/>
      <c r="H140" s="272"/>
      <c r="I140" s="272"/>
      <c r="J140" s="272"/>
      <c r="K140" s="272"/>
      <c r="L140" s="273"/>
      <c r="M140" s="302"/>
      <c r="N140" s="302"/>
      <c r="O140" s="303"/>
      <c r="P140" s="192"/>
      <c r="Q140" s="192"/>
      <c r="R140" s="193"/>
      <c r="S140" s="194"/>
      <c r="T140" s="195">
        <f>IF((S139=3),2,IF(U139=3,1,""))</f>
        <v>2</v>
      </c>
      <c r="U140" s="196"/>
      <c r="V140" s="194"/>
      <c r="W140" s="195">
        <f>IF((V139=3),2,IF(X139=3,1,""))</f>
        <v>2</v>
      </c>
      <c r="X140" s="196"/>
      <c r="Y140" s="194"/>
      <c r="Z140" s="195">
        <f>IF((Y139=3),2,IF(AA139=3,1,""))</f>
        <v>2</v>
      </c>
      <c r="AA140" s="197"/>
      <c r="AB140" s="316"/>
      <c r="AC140" s="317"/>
      <c r="AD140" s="318"/>
      <c r="AE140" s="319"/>
      <c r="AF140" s="320"/>
      <c r="AG140" s="321"/>
      <c r="AH140" s="287"/>
      <c r="AI140" s="287"/>
      <c r="AJ140" s="288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</row>
    <row r="141" spans="1:50" ht="12" customHeight="1" x14ac:dyDescent="0.25">
      <c r="A141" s="293">
        <v>26</v>
      </c>
      <c r="B141" s="294">
        <v>2</v>
      </c>
      <c r="C141" s="296" t="str">
        <f>IF((A141=""),"",VLOOKUP(A141,Prijave!$C$6:$E$120,2))</f>
        <v>Anej Hojnik</v>
      </c>
      <c r="D141" s="297"/>
      <c r="E141" s="297"/>
      <c r="F141" s="297"/>
      <c r="G141" s="297"/>
      <c r="H141" s="297"/>
      <c r="I141" s="297"/>
      <c r="J141" s="297"/>
      <c r="K141" s="297"/>
      <c r="L141" s="298"/>
      <c r="M141" s="302" t="str">
        <f>IF((A141=""),"","("&amp;UPPER(VLOOKUP(A141,Prijave!$C$6:$E$120,3))&amp;")")</f>
        <v>(VESNA)</v>
      </c>
      <c r="N141" s="302"/>
      <c r="O141" s="303"/>
      <c r="P141" s="198">
        <f>IF(AJ152&lt;&gt;"",AJ152,"")</f>
        <v>0</v>
      </c>
      <c r="Q141" s="198" t="s">
        <v>3</v>
      </c>
      <c r="R141" s="199">
        <f>IF(AH152&lt;&gt;"",AH152,"")</f>
        <v>3</v>
      </c>
      <c r="S141" s="200"/>
      <c r="T141" s="201"/>
      <c r="U141" s="202"/>
      <c r="V141" s="203">
        <f>IF(AH150&lt;&gt;"",AH150,"")</f>
        <v>0</v>
      </c>
      <c r="W141" s="198" t="s">
        <v>3</v>
      </c>
      <c r="X141" s="199">
        <f>IF(AJ150&lt;&gt;"",AJ150,"")</f>
        <v>3</v>
      </c>
      <c r="Y141" s="203">
        <f>IF(AH153&lt;&gt;"",AH153,"")</f>
        <v>0</v>
      </c>
      <c r="Z141" s="198" t="s">
        <v>3</v>
      </c>
      <c r="AA141" s="204">
        <f>IF(AJ153&lt;&gt;"",AJ153,"")</f>
        <v>3</v>
      </c>
      <c r="AB141" s="306">
        <f>IF(AND(P141="",V141="",Y141=""),"",SUM(P141,V141,Y141))</f>
        <v>0</v>
      </c>
      <c r="AC141" s="308" t="s">
        <v>3</v>
      </c>
      <c r="AD141" s="279">
        <f>IF(AND(R141="",X141="",AA141=""),"",SUM(R141,X141,AA141))</f>
        <v>9</v>
      </c>
      <c r="AE141" s="281">
        <f>IF(SUM(Q142,W142,Z142)&gt;0,SUM(Q142,W142,Z142),"")</f>
        <v>3</v>
      </c>
      <c r="AF141" s="282"/>
      <c r="AG141" s="283"/>
      <c r="AH141" s="310" t="str">
        <f>IF(AE141&lt;&gt;"",(RANK(AE141,AE139:AG146)&amp;"."),"")</f>
        <v>4.</v>
      </c>
      <c r="AI141" s="311"/>
      <c r="AJ141" s="312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</row>
    <row r="142" spans="1:50" ht="12" customHeight="1" x14ac:dyDescent="0.25">
      <c r="A142" s="293"/>
      <c r="B142" s="294"/>
      <c r="C142" s="271"/>
      <c r="D142" s="272"/>
      <c r="E142" s="272"/>
      <c r="F142" s="272"/>
      <c r="G142" s="272"/>
      <c r="H142" s="272"/>
      <c r="I142" s="272"/>
      <c r="J142" s="272"/>
      <c r="K142" s="272"/>
      <c r="L142" s="273"/>
      <c r="M142" s="302"/>
      <c r="N142" s="302"/>
      <c r="O142" s="303"/>
      <c r="P142" s="205"/>
      <c r="Q142" s="195">
        <f>IF((P141=3),2,IF(R141=3,1,""))</f>
        <v>1</v>
      </c>
      <c r="R142" s="196"/>
      <c r="S142" s="206"/>
      <c r="T142" s="192"/>
      <c r="U142" s="193"/>
      <c r="V142" s="194"/>
      <c r="W142" s="195">
        <f>IF((V141=3),2,IF(X141=3,1,""))</f>
        <v>1</v>
      </c>
      <c r="X142" s="196"/>
      <c r="Y142" s="194"/>
      <c r="Z142" s="195">
        <f>IF((Y141=3),2,IF(AA141=3,1,""))</f>
        <v>1</v>
      </c>
      <c r="AA142" s="197"/>
      <c r="AB142" s="316"/>
      <c r="AC142" s="317"/>
      <c r="AD142" s="318"/>
      <c r="AE142" s="319"/>
      <c r="AF142" s="320"/>
      <c r="AG142" s="321"/>
      <c r="AH142" s="313"/>
      <c r="AI142" s="314"/>
      <c r="AJ142" s="315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</row>
    <row r="143" spans="1:50" ht="12" customHeight="1" x14ac:dyDescent="0.25">
      <c r="A143" s="293">
        <v>17</v>
      </c>
      <c r="B143" s="294">
        <v>3</v>
      </c>
      <c r="C143" s="296" t="str">
        <f>IF((A143=""),"",VLOOKUP(A143,Prijave!$C$6:$E$120,2))</f>
        <v>Tevž Malovrh</v>
      </c>
      <c r="D143" s="297"/>
      <c r="E143" s="297"/>
      <c r="F143" s="297"/>
      <c r="G143" s="297"/>
      <c r="H143" s="297"/>
      <c r="I143" s="297"/>
      <c r="J143" s="297"/>
      <c r="K143" s="297"/>
      <c r="L143" s="298"/>
      <c r="M143" s="302" t="str">
        <f>IF((A143=""),"","("&amp;UPPER(VLOOKUP(A143,Prijave!$C$6:$E$120,3))&amp;")")</f>
        <v>(B2)</v>
      </c>
      <c r="N143" s="302"/>
      <c r="O143" s="303"/>
      <c r="P143" s="198">
        <f>IF(AH154&lt;&gt;"",AH154,"")</f>
        <v>0</v>
      </c>
      <c r="Q143" s="198" t="s">
        <v>3</v>
      </c>
      <c r="R143" s="199">
        <f>IF(AJ154&lt;&gt;"",AJ154,"")</f>
        <v>3</v>
      </c>
      <c r="S143" s="203">
        <f>IF(AJ150&lt;&gt;"",AJ150,"")</f>
        <v>3</v>
      </c>
      <c r="T143" s="198" t="s">
        <v>3</v>
      </c>
      <c r="U143" s="199">
        <f>IF(AH150&lt;&gt;"",AH150,"")</f>
        <v>0</v>
      </c>
      <c r="V143" s="200"/>
      <c r="W143" s="201"/>
      <c r="X143" s="202"/>
      <c r="Y143" s="203">
        <f>IF(AJ151&lt;&gt;"",AJ151,"")</f>
        <v>3</v>
      </c>
      <c r="Z143" s="198" t="s">
        <v>3</v>
      </c>
      <c r="AA143" s="204">
        <f>IF(AH151&lt;&gt;"",AH151,"")</f>
        <v>1</v>
      </c>
      <c r="AB143" s="306">
        <f>IF(AND(P143="",S143="",Y143=""),"",SUM(P143,S143,Y143))</f>
        <v>6</v>
      </c>
      <c r="AC143" s="308" t="s">
        <v>3</v>
      </c>
      <c r="AD143" s="279">
        <f>IF(AND(R143="",U143="",AA143=""),"",SUM(R143,U143,AA143))</f>
        <v>4</v>
      </c>
      <c r="AE143" s="281">
        <f>IF(SUM(Q144,T144,Z144)&gt;0,SUM(Q144,T144,Z144),"")</f>
        <v>5</v>
      </c>
      <c r="AF143" s="282"/>
      <c r="AG143" s="283"/>
      <c r="AH143" s="310" t="str">
        <f>IF(AE143&lt;&gt;"",(RANK(AE143,AE139:AG146)&amp;"."),"")</f>
        <v>2.</v>
      </c>
      <c r="AI143" s="311"/>
      <c r="AJ143" s="312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</row>
    <row r="144" spans="1:50" ht="12" customHeight="1" x14ac:dyDescent="0.25">
      <c r="A144" s="293"/>
      <c r="B144" s="294"/>
      <c r="C144" s="271"/>
      <c r="D144" s="272"/>
      <c r="E144" s="272"/>
      <c r="F144" s="272"/>
      <c r="G144" s="272"/>
      <c r="H144" s="272"/>
      <c r="I144" s="272"/>
      <c r="J144" s="272"/>
      <c r="K144" s="272"/>
      <c r="L144" s="273"/>
      <c r="M144" s="302"/>
      <c r="N144" s="302"/>
      <c r="O144" s="303"/>
      <c r="P144" s="205"/>
      <c r="Q144" s="195">
        <f>IF((P143=3),2,IF(R143=3,1,""))</f>
        <v>1</v>
      </c>
      <c r="R144" s="196"/>
      <c r="S144" s="194"/>
      <c r="T144" s="195">
        <f>IF((S143=3),2,IF(U143=3,1,""))</f>
        <v>2</v>
      </c>
      <c r="U144" s="196"/>
      <c r="V144" s="206"/>
      <c r="W144" s="192"/>
      <c r="X144" s="193"/>
      <c r="Y144" s="194"/>
      <c r="Z144" s="195">
        <f>IF((Y143=3),2,IF(AA143=3,1,""))</f>
        <v>2</v>
      </c>
      <c r="AA144" s="197"/>
      <c r="AB144" s="316"/>
      <c r="AC144" s="317"/>
      <c r="AD144" s="318"/>
      <c r="AE144" s="319"/>
      <c r="AF144" s="320"/>
      <c r="AG144" s="321"/>
      <c r="AH144" s="313"/>
      <c r="AI144" s="314"/>
      <c r="AJ144" s="315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</row>
    <row r="145" spans="1:50" ht="12" customHeight="1" x14ac:dyDescent="0.25">
      <c r="A145" s="293">
        <v>31</v>
      </c>
      <c r="B145" s="294">
        <v>4</v>
      </c>
      <c r="C145" s="296" t="str">
        <f>IF((A145=""),"",VLOOKUP(A145,Prijave!$C$6:$E$120,2))</f>
        <v>Luka Benčina</v>
      </c>
      <c r="D145" s="297"/>
      <c r="E145" s="297"/>
      <c r="F145" s="297"/>
      <c r="G145" s="297"/>
      <c r="H145" s="297"/>
      <c r="I145" s="297"/>
      <c r="J145" s="297"/>
      <c r="K145" s="297"/>
      <c r="L145" s="298"/>
      <c r="M145" s="302" t="str">
        <f>IF((A145=""),"","("&amp;UPPER(VLOOKUP(A145,Prijave!$C$6:$E$120,3))&amp;")")</f>
        <v>(ILIRIJA)</v>
      </c>
      <c r="N145" s="302"/>
      <c r="O145" s="303"/>
      <c r="P145" s="198">
        <f>IF(AJ149&lt;&gt;"",AJ149,"")</f>
        <v>0</v>
      </c>
      <c r="Q145" s="198" t="s">
        <v>3</v>
      </c>
      <c r="R145" s="199">
        <f>IF(AH149&lt;&gt;"",AH149,"")</f>
        <v>3</v>
      </c>
      <c r="S145" s="203">
        <f>IF(AJ153&lt;&gt;"",AJ153,"")</f>
        <v>3</v>
      </c>
      <c r="T145" s="198" t="s">
        <v>3</v>
      </c>
      <c r="U145" s="199">
        <f>IF(AH153&lt;&gt;"",AH153,"")</f>
        <v>0</v>
      </c>
      <c r="V145" s="203">
        <f>IF(AH151&lt;&gt;"",AH151,"")</f>
        <v>1</v>
      </c>
      <c r="W145" s="198" t="s">
        <v>3</v>
      </c>
      <c r="X145" s="199">
        <f>IF(AJ151&lt;&gt;"",AJ151,"")</f>
        <v>3</v>
      </c>
      <c r="Y145" s="200"/>
      <c r="Z145" s="201"/>
      <c r="AA145" s="207"/>
      <c r="AB145" s="306">
        <f>IF(AND(P145="",S145="",V145=""),"",SUM(P145,S145,V145))</f>
        <v>4</v>
      </c>
      <c r="AC145" s="308" t="s">
        <v>3</v>
      </c>
      <c r="AD145" s="279">
        <f>IF(AND(R145="",U145="",X145=""),"",SUM(R145,U145,X145))</f>
        <v>6</v>
      </c>
      <c r="AE145" s="281">
        <f>IF(SUM(Q146,T146,W146)&gt;0,SUM(Q146,T146,W146),"")</f>
        <v>4</v>
      </c>
      <c r="AF145" s="282"/>
      <c r="AG145" s="283"/>
      <c r="AH145" s="287" t="str">
        <f>IF(AE145&lt;&gt;"",(RANK(AE145,AE139:AG146)&amp;"."),"")</f>
        <v>3.</v>
      </c>
      <c r="AI145" s="287"/>
      <c r="AJ145" s="288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</row>
    <row r="146" spans="1:50" ht="13.5" customHeight="1" thickBot="1" x14ac:dyDescent="0.3">
      <c r="A146" s="293"/>
      <c r="B146" s="295"/>
      <c r="C146" s="299"/>
      <c r="D146" s="300"/>
      <c r="E146" s="300"/>
      <c r="F146" s="300"/>
      <c r="G146" s="300"/>
      <c r="H146" s="300"/>
      <c r="I146" s="300"/>
      <c r="J146" s="300"/>
      <c r="K146" s="300"/>
      <c r="L146" s="301"/>
      <c r="M146" s="304"/>
      <c r="N146" s="304"/>
      <c r="O146" s="305"/>
      <c r="P146" s="208"/>
      <c r="Q146" s="209">
        <f>IF((P145=3),2,IF(R145=3,1,""))</f>
        <v>1</v>
      </c>
      <c r="R146" s="210"/>
      <c r="S146" s="211"/>
      <c r="T146" s="209">
        <f>IF((S145=3),2,IF(U145=3,1,""))</f>
        <v>2</v>
      </c>
      <c r="U146" s="210"/>
      <c r="V146" s="211"/>
      <c r="W146" s="209">
        <f>IF((V145=3),2,IF(X145=3,1,""))</f>
        <v>1</v>
      </c>
      <c r="X146" s="210"/>
      <c r="Y146" s="212"/>
      <c r="Z146" s="213"/>
      <c r="AA146" s="214"/>
      <c r="AB146" s="307"/>
      <c r="AC146" s="309"/>
      <c r="AD146" s="280"/>
      <c r="AE146" s="284"/>
      <c r="AF146" s="285"/>
      <c r="AG146" s="286"/>
      <c r="AH146" s="289"/>
      <c r="AI146" s="289"/>
      <c r="AJ146" s="290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</row>
    <row r="147" spans="1:50" ht="6" customHeight="1" x14ac:dyDescent="0.3">
      <c r="AH147" s="1" t="s">
        <v>13</v>
      </c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</row>
    <row r="148" spans="1:50" ht="12.75" customHeight="1" x14ac:dyDescent="0.3">
      <c r="B148" s="59"/>
      <c r="C148" s="61"/>
      <c r="D148" s="8"/>
      <c r="E148" s="8"/>
      <c r="F148" s="8"/>
      <c r="G148" s="8"/>
      <c r="H148" s="8"/>
      <c r="I148" s="8"/>
      <c r="J148" s="278"/>
      <c r="K148" s="278"/>
      <c r="L148" s="278"/>
      <c r="M148" s="278"/>
      <c r="N148" s="278"/>
      <c r="O148" s="278"/>
      <c r="P148" s="278"/>
      <c r="Q148" s="278"/>
      <c r="R148" s="278"/>
      <c r="S148" s="291">
        <v>1</v>
      </c>
      <c r="T148" s="291"/>
      <c r="U148" s="291"/>
      <c r="V148" s="291">
        <v>2</v>
      </c>
      <c r="W148" s="291"/>
      <c r="X148" s="291"/>
      <c r="Y148" s="291">
        <v>3</v>
      </c>
      <c r="Z148" s="291"/>
      <c r="AA148" s="291"/>
      <c r="AB148" s="291">
        <v>4</v>
      </c>
      <c r="AC148" s="291"/>
      <c r="AD148" s="291"/>
      <c r="AE148" s="291">
        <v>5</v>
      </c>
      <c r="AF148" s="291"/>
      <c r="AG148" s="292"/>
      <c r="AH148" s="277" t="s">
        <v>23</v>
      </c>
      <c r="AI148" s="278"/>
      <c r="AJ148" s="278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</row>
    <row r="149" spans="1:50" ht="19" customHeight="1" x14ac:dyDescent="0.25">
      <c r="B149" s="274" t="s">
        <v>14</v>
      </c>
      <c r="C149" s="274"/>
      <c r="D149" s="68"/>
      <c r="E149" s="76" t="s">
        <v>17</v>
      </c>
      <c r="F149" s="275" t="str">
        <f>C139</f>
        <v>Tjaš Petrovčič</v>
      </c>
      <c r="G149" s="275"/>
      <c r="H149" s="275"/>
      <c r="I149" s="275"/>
      <c r="J149" s="275"/>
      <c r="K149" s="275"/>
      <c r="L149" s="77" t="s">
        <v>9</v>
      </c>
      <c r="M149" s="275" t="str">
        <f>C145</f>
        <v>Luka Benčina</v>
      </c>
      <c r="N149" s="275"/>
      <c r="O149" s="275"/>
      <c r="P149" s="275"/>
      <c r="Q149" s="275"/>
      <c r="R149" s="276"/>
      <c r="S149" s="215">
        <v>11</v>
      </c>
      <c r="T149" s="75" t="s">
        <v>9</v>
      </c>
      <c r="U149" s="216">
        <v>6</v>
      </c>
      <c r="V149" s="215">
        <v>11</v>
      </c>
      <c r="W149" s="75" t="s">
        <v>9</v>
      </c>
      <c r="X149" s="216">
        <v>4</v>
      </c>
      <c r="Y149" s="215">
        <v>11</v>
      </c>
      <c r="Z149" s="75" t="s">
        <v>9</v>
      </c>
      <c r="AA149" s="216">
        <v>3</v>
      </c>
      <c r="AB149" s="215"/>
      <c r="AC149" s="75" t="s">
        <v>9</v>
      </c>
      <c r="AD149" s="216"/>
      <c r="AE149" s="215"/>
      <c r="AF149" s="75" t="s">
        <v>9</v>
      </c>
      <c r="AG149" s="216"/>
      <c r="AH149" s="217">
        <f t="shared" ref="AH149:AH154" si="96">IF(AND(AV149=0,AW149=0),"",AV149)</f>
        <v>3</v>
      </c>
      <c r="AI149" s="218" t="s">
        <v>3</v>
      </c>
      <c r="AJ149" s="219">
        <f t="shared" ref="AJ149:AJ154" si="97">IF(AND(AV149=0,AW149=0),"",AW149)</f>
        <v>0</v>
      </c>
      <c r="AL149" s="220">
        <f t="shared" ref="AL149:AL154" si="98">IF(S149&gt;U149,1,0)</f>
        <v>1</v>
      </c>
      <c r="AM149" s="220">
        <f t="shared" ref="AM149:AM154" si="99">IF(U149&gt;S149,1,0)</f>
        <v>0</v>
      </c>
      <c r="AN149" s="220">
        <f t="shared" ref="AN149:AN154" si="100">IF(V149&gt;X149,1,0)</f>
        <v>1</v>
      </c>
      <c r="AO149" s="220">
        <f t="shared" ref="AO149:AO154" si="101">IF(X149&gt;V149,1,0)</f>
        <v>0</v>
      </c>
      <c r="AP149" s="220">
        <f t="shared" ref="AP149:AP154" si="102">IF(Y149&gt;AA149,1,0)</f>
        <v>1</v>
      </c>
      <c r="AQ149" s="220">
        <f t="shared" ref="AQ149:AQ154" si="103">IF(AA149&gt;Y149,1,0)</f>
        <v>0</v>
      </c>
      <c r="AR149" s="220">
        <f t="shared" ref="AR149:AR154" si="104">IF(AB149&gt;AD149,1,0)</f>
        <v>0</v>
      </c>
      <c r="AS149" s="220">
        <f t="shared" ref="AS149:AS154" si="105">IF(AD149&gt;AB149,1,0)</f>
        <v>0</v>
      </c>
      <c r="AT149" s="220">
        <f t="shared" ref="AT149:AT154" si="106">IF(AE149&gt;AG149,1,0)</f>
        <v>0</v>
      </c>
      <c r="AU149" s="220">
        <f t="shared" ref="AU149:AU154" si="107">IF(AG149&gt;AE149,1,0)</f>
        <v>0</v>
      </c>
      <c r="AV149" s="220">
        <f t="shared" ref="AV149:AV154" si="108">AL149+AN149+AP149+AR149+AT149</f>
        <v>3</v>
      </c>
      <c r="AW149" s="220">
        <f t="shared" ref="AW149:AW154" si="109">AM149+AO149+AQ149+AS149+AU149</f>
        <v>0</v>
      </c>
      <c r="AX149" s="184"/>
    </row>
    <row r="150" spans="1:50" ht="19" customHeight="1" x14ac:dyDescent="0.25">
      <c r="B150" s="79"/>
      <c r="C150" s="72"/>
      <c r="E150" s="76" t="s">
        <v>18</v>
      </c>
      <c r="F150" s="275" t="str">
        <f>C141</f>
        <v>Anej Hojnik</v>
      </c>
      <c r="G150" s="275"/>
      <c r="H150" s="275"/>
      <c r="I150" s="275"/>
      <c r="J150" s="275"/>
      <c r="K150" s="275"/>
      <c r="L150" s="77" t="s">
        <v>9</v>
      </c>
      <c r="M150" s="275" t="str">
        <f>C143</f>
        <v>Tevž Malovrh</v>
      </c>
      <c r="N150" s="275"/>
      <c r="O150" s="275"/>
      <c r="P150" s="275"/>
      <c r="Q150" s="275"/>
      <c r="R150" s="276"/>
      <c r="S150" s="215">
        <v>6</v>
      </c>
      <c r="T150" s="75" t="s">
        <v>9</v>
      </c>
      <c r="U150" s="216">
        <v>11</v>
      </c>
      <c r="V150" s="215">
        <v>10</v>
      </c>
      <c r="W150" s="75" t="s">
        <v>9</v>
      </c>
      <c r="X150" s="216">
        <v>12</v>
      </c>
      <c r="Y150" s="215">
        <v>10</v>
      </c>
      <c r="Z150" s="75" t="s">
        <v>9</v>
      </c>
      <c r="AA150" s="216">
        <v>12</v>
      </c>
      <c r="AB150" s="215"/>
      <c r="AC150" s="75" t="s">
        <v>9</v>
      </c>
      <c r="AD150" s="216"/>
      <c r="AE150" s="215"/>
      <c r="AF150" s="75" t="s">
        <v>9</v>
      </c>
      <c r="AG150" s="216"/>
      <c r="AH150" s="217">
        <f t="shared" si="96"/>
        <v>0</v>
      </c>
      <c r="AI150" s="218" t="s">
        <v>3</v>
      </c>
      <c r="AJ150" s="219">
        <f t="shared" si="97"/>
        <v>3</v>
      </c>
      <c r="AL150" s="220">
        <f t="shared" si="98"/>
        <v>0</v>
      </c>
      <c r="AM150" s="220">
        <f t="shared" si="99"/>
        <v>1</v>
      </c>
      <c r="AN150" s="220">
        <f t="shared" si="100"/>
        <v>0</v>
      </c>
      <c r="AO150" s="220">
        <f t="shared" si="101"/>
        <v>1</v>
      </c>
      <c r="AP150" s="220">
        <f t="shared" si="102"/>
        <v>0</v>
      </c>
      <c r="AQ150" s="220">
        <f t="shared" si="103"/>
        <v>1</v>
      </c>
      <c r="AR150" s="220">
        <f t="shared" si="104"/>
        <v>0</v>
      </c>
      <c r="AS150" s="220">
        <f t="shared" si="105"/>
        <v>0</v>
      </c>
      <c r="AT150" s="220">
        <f t="shared" si="106"/>
        <v>0</v>
      </c>
      <c r="AU150" s="220">
        <f t="shared" si="107"/>
        <v>0</v>
      </c>
      <c r="AV150" s="220">
        <f t="shared" si="108"/>
        <v>0</v>
      </c>
      <c r="AW150" s="220">
        <f t="shared" si="109"/>
        <v>3</v>
      </c>
      <c r="AX150" s="184"/>
    </row>
    <row r="151" spans="1:50" ht="19" customHeight="1" x14ac:dyDescent="0.25">
      <c r="B151" s="274" t="s">
        <v>15</v>
      </c>
      <c r="C151" s="274"/>
      <c r="D151" s="68"/>
      <c r="E151" s="76" t="s">
        <v>19</v>
      </c>
      <c r="F151" s="275" t="str">
        <f>C145</f>
        <v>Luka Benčina</v>
      </c>
      <c r="G151" s="275"/>
      <c r="H151" s="275"/>
      <c r="I151" s="275"/>
      <c r="J151" s="275"/>
      <c r="K151" s="275"/>
      <c r="L151" s="77" t="s">
        <v>9</v>
      </c>
      <c r="M151" s="275" t="str">
        <f>C143</f>
        <v>Tevž Malovrh</v>
      </c>
      <c r="N151" s="275"/>
      <c r="O151" s="275"/>
      <c r="P151" s="275"/>
      <c r="Q151" s="275"/>
      <c r="R151" s="276"/>
      <c r="S151" s="215">
        <v>8</v>
      </c>
      <c r="T151" s="75" t="s">
        <v>9</v>
      </c>
      <c r="U151" s="216">
        <v>11</v>
      </c>
      <c r="V151" s="215">
        <v>11</v>
      </c>
      <c r="W151" s="75" t="s">
        <v>9</v>
      </c>
      <c r="X151" s="216">
        <v>4</v>
      </c>
      <c r="Y151" s="215">
        <v>9</v>
      </c>
      <c r="Z151" s="75" t="s">
        <v>9</v>
      </c>
      <c r="AA151" s="216">
        <v>11</v>
      </c>
      <c r="AB151" s="215">
        <v>10</v>
      </c>
      <c r="AC151" s="75" t="s">
        <v>9</v>
      </c>
      <c r="AD151" s="216">
        <v>12</v>
      </c>
      <c r="AE151" s="215"/>
      <c r="AF151" s="75" t="s">
        <v>9</v>
      </c>
      <c r="AG151" s="216"/>
      <c r="AH151" s="217">
        <f t="shared" si="96"/>
        <v>1</v>
      </c>
      <c r="AI151" s="218" t="s">
        <v>3</v>
      </c>
      <c r="AJ151" s="219">
        <f t="shared" si="97"/>
        <v>3</v>
      </c>
      <c r="AL151" s="220">
        <f t="shared" si="98"/>
        <v>0</v>
      </c>
      <c r="AM151" s="220">
        <f t="shared" si="99"/>
        <v>1</v>
      </c>
      <c r="AN151" s="220">
        <f t="shared" si="100"/>
        <v>1</v>
      </c>
      <c r="AO151" s="220">
        <f t="shared" si="101"/>
        <v>0</v>
      </c>
      <c r="AP151" s="220">
        <f t="shared" si="102"/>
        <v>0</v>
      </c>
      <c r="AQ151" s="220">
        <f t="shared" si="103"/>
        <v>1</v>
      </c>
      <c r="AR151" s="220">
        <f t="shared" si="104"/>
        <v>0</v>
      </c>
      <c r="AS151" s="220">
        <f t="shared" si="105"/>
        <v>1</v>
      </c>
      <c r="AT151" s="220">
        <f t="shared" si="106"/>
        <v>0</v>
      </c>
      <c r="AU151" s="220">
        <f t="shared" si="107"/>
        <v>0</v>
      </c>
      <c r="AV151" s="220">
        <f t="shared" si="108"/>
        <v>1</v>
      </c>
      <c r="AW151" s="220">
        <f t="shared" si="109"/>
        <v>3</v>
      </c>
      <c r="AX151" s="184"/>
    </row>
    <row r="152" spans="1:50" ht="19" customHeight="1" x14ac:dyDescent="0.25">
      <c r="B152" s="80"/>
      <c r="C152" s="73"/>
      <c r="D152" s="68"/>
      <c r="E152" s="76" t="s">
        <v>20</v>
      </c>
      <c r="F152" s="275" t="str">
        <f>C139</f>
        <v>Tjaš Petrovčič</v>
      </c>
      <c r="G152" s="275"/>
      <c r="H152" s="275"/>
      <c r="I152" s="275"/>
      <c r="J152" s="275"/>
      <c r="K152" s="275"/>
      <c r="L152" s="77" t="s">
        <v>9</v>
      </c>
      <c r="M152" s="275" t="str">
        <f>C141</f>
        <v>Anej Hojnik</v>
      </c>
      <c r="N152" s="275"/>
      <c r="O152" s="275"/>
      <c r="P152" s="275"/>
      <c r="Q152" s="275"/>
      <c r="R152" s="276"/>
      <c r="S152" s="215">
        <v>11</v>
      </c>
      <c r="T152" s="75" t="s">
        <v>9</v>
      </c>
      <c r="U152" s="216">
        <v>3</v>
      </c>
      <c r="V152" s="215">
        <v>11</v>
      </c>
      <c r="W152" s="75" t="s">
        <v>9</v>
      </c>
      <c r="X152" s="216">
        <v>2</v>
      </c>
      <c r="Y152" s="215">
        <v>11</v>
      </c>
      <c r="Z152" s="75" t="s">
        <v>9</v>
      </c>
      <c r="AA152" s="216">
        <v>6</v>
      </c>
      <c r="AB152" s="215"/>
      <c r="AC152" s="75" t="s">
        <v>9</v>
      </c>
      <c r="AD152" s="216"/>
      <c r="AE152" s="215"/>
      <c r="AF152" s="75" t="s">
        <v>9</v>
      </c>
      <c r="AG152" s="216"/>
      <c r="AH152" s="217">
        <f t="shared" si="96"/>
        <v>3</v>
      </c>
      <c r="AI152" s="221" t="s">
        <v>3</v>
      </c>
      <c r="AJ152" s="219">
        <f t="shared" si="97"/>
        <v>0</v>
      </c>
      <c r="AL152" s="220">
        <f t="shared" si="98"/>
        <v>1</v>
      </c>
      <c r="AM152" s="220">
        <f t="shared" si="99"/>
        <v>0</v>
      </c>
      <c r="AN152" s="220">
        <f t="shared" si="100"/>
        <v>1</v>
      </c>
      <c r="AO152" s="220">
        <f t="shared" si="101"/>
        <v>0</v>
      </c>
      <c r="AP152" s="220">
        <f t="shared" si="102"/>
        <v>1</v>
      </c>
      <c r="AQ152" s="220">
        <f t="shared" si="103"/>
        <v>0</v>
      </c>
      <c r="AR152" s="220">
        <f t="shared" si="104"/>
        <v>0</v>
      </c>
      <c r="AS152" s="220">
        <f t="shared" si="105"/>
        <v>0</v>
      </c>
      <c r="AT152" s="220">
        <f t="shared" si="106"/>
        <v>0</v>
      </c>
      <c r="AU152" s="220">
        <f t="shared" si="107"/>
        <v>0</v>
      </c>
      <c r="AV152" s="220">
        <f t="shared" si="108"/>
        <v>3</v>
      </c>
      <c r="AW152" s="220">
        <f t="shared" si="109"/>
        <v>0</v>
      </c>
      <c r="AX152" s="184"/>
    </row>
    <row r="153" spans="1:50" ht="19" customHeight="1" x14ac:dyDescent="0.25">
      <c r="B153" s="274" t="s">
        <v>16</v>
      </c>
      <c r="C153" s="274"/>
      <c r="D153" s="68"/>
      <c r="E153" s="76" t="s">
        <v>21</v>
      </c>
      <c r="F153" s="275" t="str">
        <f>C141</f>
        <v>Anej Hojnik</v>
      </c>
      <c r="G153" s="275"/>
      <c r="H153" s="275"/>
      <c r="I153" s="275"/>
      <c r="J153" s="275"/>
      <c r="K153" s="275"/>
      <c r="L153" s="77" t="s">
        <v>9</v>
      </c>
      <c r="M153" s="275" t="str">
        <f>C145</f>
        <v>Luka Benčina</v>
      </c>
      <c r="N153" s="275"/>
      <c r="O153" s="275"/>
      <c r="P153" s="275"/>
      <c r="Q153" s="275"/>
      <c r="R153" s="276"/>
      <c r="S153" s="215">
        <v>4</v>
      </c>
      <c r="T153" s="75" t="s">
        <v>9</v>
      </c>
      <c r="U153" s="216">
        <v>11</v>
      </c>
      <c r="V153" s="215">
        <v>10</v>
      </c>
      <c r="W153" s="75" t="s">
        <v>9</v>
      </c>
      <c r="X153" s="216">
        <v>12</v>
      </c>
      <c r="Y153" s="215">
        <v>9</v>
      </c>
      <c r="Z153" s="75" t="s">
        <v>9</v>
      </c>
      <c r="AA153" s="216">
        <v>11</v>
      </c>
      <c r="AB153" s="215"/>
      <c r="AC153" s="75" t="s">
        <v>9</v>
      </c>
      <c r="AD153" s="216"/>
      <c r="AE153" s="215"/>
      <c r="AF153" s="75" t="s">
        <v>9</v>
      </c>
      <c r="AG153" s="216"/>
      <c r="AH153" s="217">
        <f t="shared" si="96"/>
        <v>0</v>
      </c>
      <c r="AI153" s="218" t="s">
        <v>3</v>
      </c>
      <c r="AJ153" s="219">
        <f t="shared" si="97"/>
        <v>3</v>
      </c>
      <c r="AL153" s="220">
        <f t="shared" si="98"/>
        <v>0</v>
      </c>
      <c r="AM153" s="220">
        <f t="shared" si="99"/>
        <v>1</v>
      </c>
      <c r="AN153" s="220">
        <f t="shared" si="100"/>
        <v>0</v>
      </c>
      <c r="AO153" s="220">
        <f t="shared" si="101"/>
        <v>1</v>
      </c>
      <c r="AP153" s="220">
        <f t="shared" si="102"/>
        <v>0</v>
      </c>
      <c r="AQ153" s="220">
        <f t="shared" si="103"/>
        <v>1</v>
      </c>
      <c r="AR153" s="220">
        <f t="shared" si="104"/>
        <v>0</v>
      </c>
      <c r="AS153" s="220">
        <f t="shared" si="105"/>
        <v>0</v>
      </c>
      <c r="AT153" s="220">
        <f t="shared" si="106"/>
        <v>0</v>
      </c>
      <c r="AU153" s="220">
        <f t="shared" si="107"/>
        <v>0</v>
      </c>
      <c r="AV153" s="220">
        <f t="shared" si="108"/>
        <v>0</v>
      </c>
      <c r="AW153" s="220">
        <f t="shared" si="109"/>
        <v>3</v>
      </c>
      <c r="AX153" s="184"/>
    </row>
    <row r="154" spans="1:50" ht="19" customHeight="1" x14ac:dyDescent="0.25">
      <c r="B154" s="80"/>
      <c r="C154" s="73"/>
      <c r="D154" s="68"/>
      <c r="E154" s="70" t="s">
        <v>22</v>
      </c>
      <c r="F154" s="252" t="str">
        <f>C143</f>
        <v>Tevž Malovrh</v>
      </c>
      <c r="G154" s="252"/>
      <c r="H154" s="252"/>
      <c r="I154" s="252"/>
      <c r="J154" s="252"/>
      <c r="K154" s="252"/>
      <c r="L154" s="71" t="s">
        <v>9</v>
      </c>
      <c r="M154" s="252" t="str">
        <f>C139</f>
        <v>Tjaš Petrovčič</v>
      </c>
      <c r="N154" s="252"/>
      <c r="O154" s="252"/>
      <c r="P154" s="252"/>
      <c r="Q154" s="252"/>
      <c r="R154" s="253"/>
      <c r="S154" s="222">
        <v>5</v>
      </c>
      <c r="T154" s="74" t="s">
        <v>9</v>
      </c>
      <c r="U154" s="223">
        <v>11</v>
      </c>
      <c r="V154" s="222">
        <v>5</v>
      </c>
      <c r="W154" s="74" t="s">
        <v>9</v>
      </c>
      <c r="X154" s="223">
        <v>11</v>
      </c>
      <c r="Y154" s="222">
        <v>2</v>
      </c>
      <c r="Z154" s="74" t="s">
        <v>9</v>
      </c>
      <c r="AA154" s="223">
        <v>11</v>
      </c>
      <c r="AB154" s="222"/>
      <c r="AC154" s="74" t="s">
        <v>9</v>
      </c>
      <c r="AD154" s="223"/>
      <c r="AE154" s="222"/>
      <c r="AF154" s="74" t="s">
        <v>9</v>
      </c>
      <c r="AG154" s="223"/>
      <c r="AH154" s="224">
        <f t="shared" si="96"/>
        <v>0</v>
      </c>
      <c r="AI154" s="225" t="s">
        <v>3</v>
      </c>
      <c r="AJ154" s="188">
        <f t="shared" si="97"/>
        <v>3</v>
      </c>
      <c r="AL154" s="220">
        <f t="shared" si="98"/>
        <v>0</v>
      </c>
      <c r="AM154" s="220">
        <f t="shared" si="99"/>
        <v>1</v>
      </c>
      <c r="AN154" s="220">
        <f t="shared" si="100"/>
        <v>0</v>
      </c>
      <c r="AO154" s="220">
        <f t="shared" si="101"/>
        <v>1</v>
      </c>
      <c r="AP154" s="220">
        <f t="shared" si="102"/>
        <v>0</v>
      </c>
      <c r="AQ154" s="220">
        <f t="shared" si="103"/>
        <v>1</v>
      </c>
      <c r="AR154" s="220">
        <f t="shared" si="104"/>
        <v>0</v>
      </c>
      <c r="AS154" s="220">
        <f t="shared" si="105"/>
        <v>0</v>
      </c>
      <c r="AT154" s="220">
        <f t="shared" si="106"/>
        <v>0</v>
      </c>
      <c r="AU154" s="220">
        <f t="shared" si="107"/>
        <v>0</v>
      </c>
      <c r="AV154" s="220">
        <f t="shared" si="108"/>
        <v>0</v>
      </c>
      <c r="AW154" s="220">
        <f t="shared" si="109"/>
        <v>3</v>
      </c>
      <c r="AX154" s="184"/>
    </row>
    <row r="155" spans="1:50" ht="9" customHeight="1" thickBot="1" x14ac:dyDescent="0.35">
      <c r="B155" s="45"/>
      <c r="C155" s="69"/>
      <c r="D155" s="68"/>
      <c r="E155" s="68"/>
      <c r="F155" s="62"/>
      <c r="G155" s="2"/>
      <c r="H155" s="2"/>
      <c r="I155" s="2"/>
      <c r="K155" s="2"/>
      <c r="L155" s="2"/>
      <c r="O155" s="66"/>
      <c r="P155" s="66"/>
      <c r="Q155" s="66"/>
      <c r="S155" s="64"/>
      <c r="T155" s="18"/>
      <c r="U155" s="63"/>
      <c r="V155" s="64"/>
      <c r="W155" s="18"/>
      <c r="X155" s="63"/>
      <c r="Y155" s="64"/>
      <c r="Z155" s="18"/>
      <c r="AA155" s="63"/>
      <c r="AB155" s="64"/>
      <c r="AC155" s="18"/>
      <c r="AD155" s="63"/>
      <c r="AE155" s="64"/>
      <c r="AF155" s="18"/>
      <c r="AG155" s="63"/>
      <c r="AH155" s="67"/>
      <c r="AI155" s="18"/>
      <c r="AJ155" s="65"/>
      <c r="AK155" s="2"/>
    </row>
    <row r="156" spans="1:50" ht="12.75" customHeight="1" x14ac:dyDescent="0.25">
      <c r="B156" s="254">
        <f>B137+1</f>
        <v>9</v>
      </c>
      <c r="C156" s="256" t="s">
        <v>12</v>
      </c>
      <c r="D156" s="257"/>
      <c r="E156" s="257"/>
      <c r="F156" s="257"/>
      <c r="G156" s="257"/>
      <c r="H156" s="257"/>
      <c r="I156" s="257"/>
      <c r="J156" s="257"/>
      <c r="K156" s="257"/>
      <c r="L156" s="257"/>
      <c r="M156" s="257"/>
      <c r="N156" s="257"/>
      <c r="O156" s="258"/>
      <c r="P156" s="262">
        <v>1</v>
      </c>
      <c r="Q156" s="263"/>
      <c r="R156" s="264"/>
      <c r="S156" s="334">
        <v>2</v>
      </c>
      <c r="T156" s="263"/>
      <c r="U156" s="264"/>
      <c r="V156" s="334">
        <v>3</v>
      </c>
      <c r="W156" s="263"/>
      <c r="X156" s="264"/>
      <c r="Y156" s="334">
        <v>4</v>
      </c>
      <c r="Z156" s="263"/>
      <c r="AA156" s="344"/>
      <c r="AB156" s="346" t="s">
        <v>0</v>
      </c>
      <c r="AC156" s="337"/>
      <c r="AD156" s="347"/>
      <c r="AE156" s="336" t="s">
        <v>1</v>
      </c>
      <c r="AF156" s="337"/>
      <c r="AG156" s="347"/>
      <c r="AH156" s="336" t="s">
        <v>2</v>
      </c>
      <c r="AI156" s="337"/>
      <c r="AJ156" s="338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</row>
    <row r="157" spans="1:50" ht="13.5" customHeight="1" thickBot="1" x14ac:dyDescent="0.3">
      <c r="B157" s="255"/>
      <c r="C157" s="259"/>
      <c r="D157" s="260"/>
      <c r="E157" s="260"/>
      <c r="F157" s="260"/>
      <c r="G157" s="260"/>
      <c r="H157" s="260"/>
      <c r="I157" s="260"/>
      <c r="J157" s="260"/>
      <c r="K157" s="260"/>
      <c r="L157" s="260"/>
      <c r="M157" s="260"/>
      <c r="N157" s="260"/>
      <c r="O157" s="261"/>
      <c r="P157" s="265"/>
      <c r="Q157" s="266"/>
      <c r="R157" s="267"/>
      <c r="S157" s="335"/>
      <c r="T157" s="266"/>
      <c r="U157" s="267"/>
      <c r="V157" s="335"/>
      <c r="W157" s="266"/>
      <c r="X157" s="267"/>
      <c r="Y157" s="335"/>
      <c r="Z157" s="266"/>
      <c r="AA157" s="345"/>
      <c r="AB157" s="348"/>
      <c r="AC157" s="340"/>
      <c r="AD157" s="349"/>
      <c r="AE157" s="339"/>
      <c r="AF157" s="340"/>
      <c r="AG157" s="349"/>
      <c r="AH157" s="339"/>
      <c r="AI157" s="340"/>
      <c r="AJ157" s="341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</row>
    <row r="158" spans="1:50" ht="12" customHeight="1" x14ac:dyDescent="0.25">
      <c r="A158" s="293">
        <v>9</v>
      </c>
      <c r="B158" s="330">
        <v>1</v>
      </c>
      <c r="C158" s="268" t="str">
        <f>IF((A158=""),"",VLOOKUP(A158,Prijave!$C$6:$E$120,2))</f>
        <v>Bor Rostohar</v>
      </c>
      <c r="D158" s="269"/>
      <c r="E158" s="269"/>
      <c r="F158" s="269"/>
      <c r="G158" s="269"/>
      <c r="H158" s="269"/>
      <c r="I158" s="269"/>
      <c r="J158" s="269"/>
      <c r="K158" s="269"/>
      <c r="L158" s="270"/>
      <c r="M158" s="342" t="str">
        <f>IF((A158=""),"","("&amp;UPPER(VLOOKUP(A158,Prijave!$C$6:$E$120,3))&amp;")")</f>
        <v>(KRKA)</v>
      </c>
      <c r="N158" s="342"/>
      <c r="O158" s="343"/>
      <c r="P158" s="185"/>
      <c r="Q158" s="185"/>
      <c r="R158" s="186"/>
      <c r="S158" s="187">
        <f>IF(AH171&lt;&gt;"",AH171,"")</f>
        <v>3</v>
      </c>
      <c r="T158" s="188" t="s">
        <v>3</v>
      </c>
      <c r="U158" s="189">
        <f>IF(AJ171&lt;&gt;"",AJ171,"")</f>
        <v>0</v>
      </c>
      <c r="V158" s="187">
        <f>IF(AJ173&lt;&gt;"",AJ173,"")</f>
        <v>0</v>
      </c>
      <c r="W158" s="188" t="s">
        <v>3</v>
      </c>
      <c r="X158" s="189">
        <f>IF(AH173&lt;&gt;"",AH173,"")</f>
        <v>3</v>
      </c>
      <c r="Y158" s="187">
        <f>IF(AH168&lt;&gt;"",AH168,"")</f>
        <v>3</v>
      </c>
      <c r="Z158" s="190" t="s">
        <v>3</v>
      </c>
      <c r="AA158" s="191">
        <f>IF(AJ168&lt;&gt;"",AJ168,"")</f>
        <v>0</v>
      </c>
      <c r="AB158" s="327">
        <f>IF(AND(S158="",V158="",Y158=""),"",SUM(S158,V158,Y158))</f>
        <v>6</v>
      </c>
      <c r="AC158" s="328" t="s">
        <v>3</v>
      </c>
      <c r="AD158" s="329">
        <f>IF(AND(U158="",X158="",AA158=""),"",SUM(U158,X158,AA158))</f>
        <v>3</v>
      </c>
      <c r="AE158" s="322">
        <f>IF(SUM(T159,W159,Z159)&gt;0,SUM(T159,W159,Z159),"")</f>
        <v>5</v>
      </c>
      <c r="AF158" s="323"/>
      <c r="AG158" s="324"/>
      <c r="AH158" s="325" t="str">
        <f>IF(AE158&lt;&gt;"",(RANK(AE158,AE158:AG165)&amp;"."),"")</f>
        <v>2.</v>
      </c>
      <c r="AI158" s="325"/>
      <c r="AJ158" s="326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</row>
    <row r="159" spans="1:50" ht="12" customHeight="1" x14ac:dyDescent="0.25">
      <c r="A159" s="293"/>
      <c r="B159" s="294"/>
      <c r="C159" s="271"/>
      <c r="D159" s="272"/>
      <c r="E159" s="272"/>
      <c r="F159" s="272"/>
      <c r="G159" s="272"/>
      <c r="H159" s="272"/>
      <c r="I159" s="272"/>
      <c r="J159" s="272"/>
      <c r="K159" s="272"/>
      <c r="L159" s="273"/>
      <c r="M159" s="302"/>
      <c r="N159" s="302"/>
      <c r="O159" s="303"/>
      <c r="P159" s="192"/>
      <c r="Q159" s="192"/>
      <c r="R159" s="193"/>
      <c r="S159" s="194"/>
      <c r="T159" s="195">
        <f>IF((S158=3),2,IF(U158=3,1,""))</f>
        <v>2</v>
      </c>
      <c r="U159" s="196"/>
      <c r="V159" s="194"/>
      <c r="W159" s="195">
        <f>IF((V158=3),2,IF(X158=3,1,""))</f>
        <v>1</v>
      </c>
      <c r="X159" s="196"/>
      <c r="Y159" s="194"/>
      <c r="Z159" s="195">
        <f>IF((Y158=3),2,IF(AA158=3,1,""))</f>
        <v>2</v>
      </c>
      <c r="AA159" s="197"/>
      <c r="AB159" s="316"/>
      <c r="AC159" s="317"/>
      <c r="AD159" s="318"/>
      <c r="AE159" s="319"/>
      <c r="AF159" s="320"/>
      <c r="AG159" s="321"/>
      <c r="AH159" s="287"/>
      <c r="AI159" s="287"/>
      <c r="AJ159" s="288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</row>
    <row r="160" spans="1:50" ht="12" customHeight="1" x14ac:dyDescent="0.25">
      <c r="A160" s="293">
        <v>22</v>
      </c>
      <c r="B160" s="294">
        <v>2</v>
      </c>
      <c r="C160" s="296" t="str">
        <f>IF((A160=""),"",VLOOKUP(A160,Prijave!$C$6:$E$120,2))</f>
        <v>Tristan Korenič</v>
      </c>
      <c r="D160" s="297"/>
      <c r="E160" s="297"/>
      <c r="F160" s="297"/>
      <c r="G160" s="297"/>
      <c r="H160" s="297"/>
      <c r="I160" s="297"/>
      <c r="J160" s="297"/>
      <c r="K160" s="297"/>
      <c r="L160" s="298"/>
      <c r="M160" s="302" t="str">
        <f>IF((A160=""),"","("&amp;UPPER(VLOOKUP(A160,Prijave!$C$6:$E$120,3))&amp;")")</f>
        <v>(SU)</v>
      </c>
      <c r="N160" s="302"/>
      <c r="O160" s="303"/>
      <c r="P160" s="198">
        <f>IF(AJ171&lt;&gt;"",AJ171,"")</f>
        <v>0</v>
      </c>
      <c r="Q160" s="198" t="s">
        <v>3</v>
      </c>
      <c r="R160" s="199">
        <f>IF(AH171&lt;&gt;"",AH171,"")</f>
        <v>3</v>
      </c>
      <c r="S160" s="200"/>
      <c r="T160" s="201"/>
      <c r="U160" s="202"/>
      <c r="V160" s="203">
        <f>IF(AH169&lt;&gt;"",AH169,"")</f>
        <v>1</v>
      </c>
      <c r="W160" s="198" t="s">
        <v>3</v>
      </c>
      <c r="X160" s="199">
        <f>IF(AJ169&lt;&gt;"",AJ169,"")</f>
        <v>3</v>
      </c>
      <c r="Y160" s="203">
        <f>IF(AH172&lt;&gt;"",AH172,"")</f>
        <v>3</v>
      </c>
      <c r="Z160" s="198" t="s">
        <v>3</v>
      </c>
      <c r="AA160" s="204">
        <f>IF(AJ172&lt;&gt;"",AJ172,"")</f>
        <v>0</v>
      </c>
      <c r="AB160" s="306">
        <f>IF(AND(P160="",V160="",Y160=""),"",SUM(P160,V160,Y160))</f>
        <v>4</v>
      </c>
      <c r="AC160" s="308" t="s">
        <v>3</v>
      </c>
      <c r="AD160" s="279">
        <f>IF(AND(R160="",X160="",AA160=""),"",SUM(R160,X160,AA160))</f>
        <v>6</v>
      </c>
      <c r="AE160" s="281">
        <f>IF(SUM(Q161,W161,Z161)&gt;0,SUM(Q161,W161,Z161),"")</f>
        <v>4</v>
      </c>
      <c r="AF160" s="282"/>
      <c r="AG160" s="283"/>
      <c r="AH160" s="310" t="str">
        <f>IF(AE160&lt;&gt;"",(RANK(AE160,AE158:AG165)&amp;"."),"")</f>
        <v>3.</v>
      </c>
      <c r="AI160" s="311"/>
      <c r="AJ160" s="312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</row>
    <row r="161" spans="1:50" ht="12" customHeight="1" x14ac:dyDescent="0.25">
      <c r="A161" s="293"/>
      <c r="B161" s="294"/>
      <c r="C161" s="271"/>
      <c r="D161" s="272"/>
      <c r="E161" s="272"/>
      <c r="F161" s="272"/>
      <c r="G161" s="272"/>
      <c r="H161" s="272"/>
      <c r="I161" s="272"/>
      <c r="J161" s="272"/>
      <c r="K161" s="272"/>
      <c r="L161" s="273"/>
      <c r="M161" s="302"/>
      <c r="N161" s="302"/>
      <c r="O161" s="303"/>
      <c r="P161" s="205"/>
      <c r="Q161" s="195">
        <f>IF((P160=3),2,IF(R160=3,1,""))</f>
        <v>1</v>
      </c>
      <c r="R161" s="196"/>
      <c r="S161" s="206"/>
      <c r="T161" s="192"/>
      <c r="U161" s="193"/>
      <c r="V161" s="194"/>
      <c r="W161" s="195">
        <f>IF((V160=3),2,IF(X160=3,1,""))</f>
        <v>1</v>
      </c>
      <c r="X161" s="196"/>
      <c r="Y161" s="194"/>
      <c r="Z161" s="195">
        <f>IF((Y160=3),2,IF(AA160=3,1,""))</f>
        <v>2</v>
      </c>
      <c r="AA161" s="197"/>
      <c r="AB161" s="316"/>
      <c r="AC161" s="317"/>
      <c r="AD161" s="318"/>
      <c r="AE161" s="319"/>
      <c r="AF161" s="320"/>
      <c r="AG161" s="321"/>
      <c r="AH161" s="313"/>
      <c r="AI161" s="314"/>
      <c r="AJ161" s="315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</row>
    <row r="162" spans="1:50" ht="12" customHeight="1" x14ac:dyDescent="0.25">
      <c r="A162" s="293">
        <v>13</v>
      </c>
      <c r="B162" s="294">
        <v>3</v>
      </c>
      <c r="C162" s="296" t="str">
        <f>IF((A162=""),"",VLOOKUP(A162,Prijave!$C$6:$E$120,2))</f>
        <v>Urban Ekar</v>
      </c>
      <c r="D162" s="297"/>
      <c r="E162" s="297"/>
      <c r="F162" s="297"/>
      <c r="G162" s="297"/>
      <c r="H162" s="297"/>
      <c r="I162" s="297"/>
      <c r="J162" s="297"/>
      <c r="K162" s="297"/>
      <c r="L162" s="298"/>
      <c r="M162" s="302" t="str">
        <f>IF((A162=""),"","("&amp;UPPER(VLOOKUP(A162,Prijave!$C$6:$E$120,3))&amp;")")</f>
        <v>(B2)</v>
      </c>
      <c r="N162" s="302"/>
      <c r="O162" s="303"/>
      <c r="P162" s="198">
        <f>IF(AH173&lt;&gt;"",AH173,"")</f>
        <v>3</v>
      </c>
      <c r="Q162" s="198" t="s">
        <v>3</v>
      </c>
      <c r="R162" s="199">
        <f>IF(AJ173&lt;&gt;"",AJ173,"")</f>
        <v>0</v>
      </c>
      <c r="S162" s="203">
        <f>IF(AJ169&lt;&gt;"",AJ169,"")</f>
        <v>3</v>
      </c>
      <c r="T162" s="198" t="s">
        <v>3</v>
      </c>
      <c r="U162" s="199">
        <f>IF(AH169&lt;&gt;"",AH169,"")</f>
        <v>1</v>
      </c>
      <c r="V162" s="200"/>
      <c r="W162" s="201"/>
      <c r="X162" s="202"/>
      <c r="Y162" s="203">
        <f>IF(AJ170&lt;&gt;"",AJ170,"")</f>
        <v>3</v>
      </c>
      <c r="Z162" s="198" t="s">
        <v>3</v>
      </c>
      <c r="AA162" s="204">
        <f>IF(AH170&lt;&gt;"",AH170,"")</f>
        <v>0</v>
      </c>
      <c r="AB162" s="306">
        <f>IF(AND(P162="",S162="",Y162=""),"",SUM(P162,S162,Y162))</f>
        <v>9</v>
      </c>
      <c r="AC162" s="308" t="s">
        <v>3</v>
      </c>
      <c r="AD162" s="279">
        <f>IF(AND(R162="",U162="",AA162=""),"",SUM(R162,U162,AA162))</f>
        <v>1</v>
      </c>
      <c r="AE162" s="281">
        <f>IF(SUM(Q163,T163,Z163)&gt;0,SUM(Q163,T163,Z163),"")</f>
        <v>6</v>
      </c>
      <c r="AF162" s="282"/>
      <c r="AG162" s="283"/>
      <c r="AH162" s="310" t="str">
        <f>IF(AE162&lt;&gt;"",(RANK(AE162,AE158:AG165)&amp;"."),"")</f>
        <v>1.</v>
      </c>
      <c r="AI162" s="311"/>
      <c r="AJ162" s="312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</row>
    <row r="163" spans="1:50" ht="12" customHeight="1" x14ac:dyDescent="0.25">
      <c r="A163" s="293"/>
      <c r="B163" s="294"/>
      <c r="C163" s="271"/>
      <c r="D163" s="272"/>
      <c r="E163" s="272"/>
      <c r="F163" s="272"/>
      <c r="G163" s="272"/>
      <c r="H163" s="272"/>
      <c r="I163" s="272"/>
      <c r="J163" s="272"/>
      <c r="K163" s="272"/>
      <c r="L163" s="273"/>
      <c r="M163" s="302"/>
      <c r="N163" s="302"/>
      <c r="O163" s="303"/>
      <c r="P163" s="205"/>
      <c r="Q163" s="195">
        <f>IF((P162=3),2,IF(R162=3,1,""))</f>
        <v>2</v>
      </c>
      <c r="R163" s="196"/>
      <c r="S163" s="194"/>
      <c r="T163" s="195">
        <f>IF((S162=3),2,IF(U162=3,1,""))</f>
        <v>2</v>
      </c>
      <c r="U163" s="196"/>
      <c r="V163" s="206"/>
      <c r="W163" s="192"/>
      <c r="X163" s="193"/>
      <c r="Y163" s="194"/>
      <c r="Z163" s="195">
        <f>IF((Y162=3),2,IF(AA162=3,1,""))</f>
        <v>2</v>
      </c>
      <c r="AA163" s="197"/>
      <c r="AB163" s="316"/>
      <c r="AC163" s="317"/>
      <c r="AD163" s="318"/>
      <c r="AE163" s="319"/>
      <c r="AF163" s="320"/>
      <c r="AG163" s="321"/>
      <c r="AH163" s="313"/>
      <c r="AI163" s="314"/>
      <c r="AJ163" s="315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</row>
    <row r="164" spans="1:50" ht="12" customHeight="1" x14ac:dyDescent="0.25">
      <c r="A164" s="293">
        <v>32</v>
      </c>
      <c r="B164" s="294">
        <v>4</v>
      </c>
      <c r="C164" s="296" t="str">
        <f>IF((A164=""),"",VLOOKUP(A164,Prijave!$C$6:$E$120,2))</f>
        <v>Svit Vidic</v>
      </c>
      <c r="D164" s="297"/>
      <c r="E164" s="297"/>
      <c r="F164" s="297"/>
      <c r="G164" s="297"/>
      <c r="H164" s="297"/>
      <c r="I164" s="297"/>
      <c r="J164" s="297"/>
      <c r="K164" s="297"/>
      <c r="L164" s="298"/>
      <c r="M164" s="302" t="str">
        <f>IF((A164=""),"","("&amp;UPPER(VLOOKUP(A164,Prijave!$C$6:$E$120,3))&amp;")")</f>
        <v>(ILIRIJA)</v>
      </c>
      <c r="N164" s="302"/>
      <c r="O164" s="303"/>
      <c r="P164" s="198">
        <f>IF(AJ168&lt;&gt;"",AJ168,"")</f>
        <v>0</v>
      </c>
      <c r="Q164" s="198" t="s">
        <v>3</v>
      </c>
      <c r="R164" s="199">
        <f>IF(AH168&lt;&gt;"",AH168,"")</f>
        <v>3</v>
      </c>
      <c r="S164" s="203">
        <f>IF(AJ172&lt;&gt;"",AJ172,"")</f>
        <v>0</v>
      </c>
      <c r="T164" s="198" t="s">
        <v>3</v>
      </c>
      <c r="U164" s="199">
        <f>IF(AH172&lt;&gt;"",AH172,"")</f>
        <v>3</v>
      </c>
      <c r="V164" s="203">
        <f>IF(AH170&lt;&gt;"",AH170,"")</f>
        <v>0</v>
      </c>
      <c r="W164" s="198" t="s">
        <v>3</v>
      </c>
      <c r="X164" s="199">
        <f>IF(AJ170&lt;&gt;"",AJ170,"")</f>
        <v>3</v>
      </c>
      <c r="Y164" s="200"/>
      <c r="Z164" s="201"/>
      <c r="AA164" s="207"/>
      <c r="AB164" s="306">
        <f>IF(AND(P164="",S164="",V164=""),"",SUM(P164,S164,V164))</f>
        <v>0</v>
      </c>
      <c r="AC164" s="308" t="s">
        <v>3</v>
      </c>
      <c r="AD164" s="279">
        <f>IF(AND(R164="",U164="",X164=""),"",SUM(R164,U164,X164))</f>
        <v>9</v>
      </c>
      <c r="AE164" s="281">
        <f>IF(SUM(Q165,T165,W165)&gt;0,SUM(Q165,T165,W165),"")</f>
        <v>3</v>
      </c>
      <c r="AF164" s="282"/>
      <c r="AG164" s="283"/>
      <c r="AH164" s="287" t="str">
        <f>IF(AE164&lt;&gt;"",(RANK(AE164,AE158:AG165)&amp;"."),"")</f>
        <v>4.</v>
      </c>
      <c r="AI164" s="287"/>
      <c r="AJ164" s="288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</row>
    <row r="165" spans="1:50" ht="13.5" customHeight="1" thickBot="1" x14ac:dyDescent="0.3">
      <c r="A165" s="293"/>
      <c r="B165" s="295"/>
      <c r="C165" s="299"/>
      <c r="D165" s="300"/>
      <c r="E165" s="300"/>
      <c r="F165" s="300"/>
      <c r="G165" s="300"/>
      <c r="H165" s="300"/>
      <c r="I165" s="300"/>
      <c r="J165" s="300"/>
      <c r="K165" s="300"/>
      <c r="L165" s="301"/>
      <c r="M165" s="304"/>
      <c r="N165" s="304"/>
      <c r="O165" s="305"/>
      <c r="P165" s="208"/>
      <c r="Q165" s="209">
        <f>IF((P164=3),2,IF(R164=3,1,""))</f>
        <v>1</v>
      </c>
      <c r="R165" s="210"/>
      <c r="S165" s="211"/>
      <c r="T165" s="209">
        <f>IF((S164=3),2,IF(U164=3,1,""))</f>
        <v>1</v>
      </c>
      <c r="U165" s="210"/>
      <c r="V165" s="211"/>
      <c r="W165" s="209">
        <f>IF((V164=3),2,IF(X164=3,1,""))</f>
        <v>1</v>
      </c>
      <c r="X165" s="210"/>
      <c r="Y165" s="212"/>
      <c r="Z165" s="213"/>
      <c r="AA165" s="214"/>
      <c r="AB165" s="307"/>
      <c r="AC165" s="309"/>
      <c r="AD165" s="280"/>
      <c r="AE165" s="284"/>
      <c r="AF165" s="285"/>
      <c r="AG165" s="286"/>
      <c r="AH165" s="289"/>
      <c r="AI165" s="289"/>
      <c r="AJ165" s="290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</row>
    <row r="166" spans="1:50" ht="6" customHeight="1" x14ac:dyDescent="0.3">
      <c r="AH166" s="1" t="s">
        <v>13</v>
      </c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</row>
    <row r="167" spans="1:50" ht="12.75" customHeight="1" x14ac:dyDescent="0.3">
      <c r="B167" s="59"/>
      <c r="C167" s="61"/>
      <c r="D167" s="8"/>
      <c r="E167" s="8"/>
      <c r="F167" s="8"/>
      <c r="G167" s="8"/>
      <c r="H167" s="8"/>
      <c r="I167" s="8"/>
      <c r="J167" s="278"/>
      <c r="K167" s="278"/>
      <c r="L167" s="278"/>
      <c r="M167" s="278"/>
      <c r="N167" s="278"/>
      <c r="O167" s="278"/>
      <c r="P167" s="278"/>
      <c r="Q167" s="278"/>
      <c r="R167" s="278"/>
      <c r="S167" s="291">
        <v>1</v>
      </c>
      <c r="T167" s="291"/>
      <c r="U167" s="291"/>
      <c r="V167" s="291">
        <v>2</v>
      </c>
      <c r="W167" s="291"/>
      <c r="X167" s="291"/>
      <c r="Y167" s="291">
        <v>3</v>
      </c>
      <c r="Z167" s="291"/>
      <c r="AA167" s="291"/>
      <c r="AB167" s="291">
        <v>4</v>
      </c>
      <c r="AC167" s="291"/>
      <c r="AD167" s="291"/>
      <c r="AE167" s="291">
        <v>5</v>
      </c>
      <c r="AF167" s="291"/>
      <c r="AG167" s="292"/>
      <c r="AH167" s="277" t="s">
        <v>23</v>
      </c>
      <c r="AI167" s="278"/>
      <c r="AJ167" s="278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</row>
    <row r="168" spans="1:50" ht="19" customHeight="1" x14ac:dyDescent="0.25">
      <c r="B168" s="274" t="s">
        <v>14</v>
      </c>
      <c r="C168" s="274"/>
      <c r="D168" s="68"/>
      <c r="E168" s="76" t="s">
        <v>17</v>
      </c>
      <c r="F168" s="275" t="str">
        <f>C158</f>
        <v>Bor Rostohar</v>
      </c>
      <c r="G168" s="275"/>
      <c r="H168" s="275"/>
      <c r="I168" s="275"/>
      <c r="J168" s="275"/>
      <c r="K168" s="275"/>
      <c r="L168" s="77" t="s">
        <v>9</v>
      </c>
      <c r="M168" s="275" t="str">
        <f>C164</f>
        <v>Svit Vidic</v>
      </c>
      <c r="N168" s="275"/>
      <c r="O168" s="275"/>
      <c r="P168" s="275"/>
      <c r="Q168" s="275"/>
      <c r="R168" s="276"/>
      <c r="S168" s="215">
        <v>11</v>
      </c>
      <c r="T168" s="75" t="s">
        <v>9</v>
      </c>
      <c r="U168" s="216">
        <v>8</v>
      </c>
      <c r="V168" s="215">
        <v>11</v>
      </c>
      <c r="W168" s="75" t="s">
        <v>9</v>
      </c>
      <c r="X168" s="216">
        <v>4</v>
      </c>
      <c r="Y168" s="215">
        <v>11</v>
      </c>
      <c r="Z168" s="75" t="s">
        <v>9</v>
      </c>
      <c r="AA168" s="216">
        <v>8</v>
      </c>
      <c r="AB168" s="215"/>
      <c r="AC168" s="75" t="s">
        <v>9</v>
      </c>
      <c r="AD168" s="216"/>
      <c r="AE168" s="215"/>
      <c r="AF168" s="75" t="s">
        <v>9</v>
      </c>
      <c r="AG168" s="216"/>
      <c r="AH168" s="217">
        <f t="shared" ref="AH168:AH173" si="110">IF(AND(AV168=0,AW168=0),"",AV168)</f>
        <v>3</v>
      </c>
      <c r="AI168" s="218" t="s">
        <v>3</v>
      </c>
      <c r="AJ168" s="219">
        <f t="shared" ref="AJ168:AJ173" si="111">IF(AND(AV168=0,AW168=0),"",AW168)</f>
        <v>0</v>
      </c>
      <c r="AL168" s="220">
        <f t="shared" ref="AL168:AL173" si="112">IF(S168&gt;U168,1,0)</f>
        <v>1</v>
      </c>
      <c r="AM168" s="220">
        <f t="shared" ref="AM168:AM173" si="113">IF(U168&gt;S168,1,0)</f>
        <v>0</v>
      </c>
      <c r="AN168" s="220">
        <f t="shared" ref="AN168:AN173" si="114">IF(V168&gt;X168,1,0)</f>
        <v>1</v>
      </c>
      <c r="AO168" s="220">
        <f t="shared" ref="AO168:AO173" si="115">IF(X168&gt;V168,1,0)</f>
        <v>0</v>
      </c>
      <c r="AP168" s="220">
        <f t="shared" ref="AP168:AP173" si="116">IF(Y168&gt;AA168,1,0)</f>
        <v>1</v>
      </c>
      <c r="AQ168" s="220">
        <f t="shared" ref="AQ168:AQ173" si="117">IF(AA168&gt;Y168,1,0)</f>
        <v>0</v>
      </c>
      <c r="AR168" s="220">
        <f t="shared" ref="AR168:AR173" si="118">IF(AB168&gt;AD168,1,0)</f>
        <v>0</v>
      </c>
      <c r="AS168" s="220">
        <f t="shared" ref="AS168:AS173" si="119">IF(AD168&gt;AB168,1,0)</f>
        <v>0</v>
      </c>
      <c r="AT168" s="220">
        <f t="shared" ref="AT168:AT173" si="120">IF(AE168&gt;AG168,1,0)</f>
        <v>0</v>
      </c>
      <c r="AU168" s="220">
        <f t="shared" ref="AU168:AU173" si="121">IF(AG168&gt;AE168,1,0)</f>
        <v>0</v>
      </c>
      <c r="AV168" s="220">
        <f t="shared" ref="AV168:AV173" si="122">AL168+AN168+AP168+AR168+AT168</f>
        <v>3</v>
      </c>
      <c r="AW168" s="220">
        <f t="shared" ref="AW168:AW173" si="123">AM168+AO168+AQ168+AS168+AU168</f>
        <v>0</v>
      </c>
      <c r="AX168" s="184"/>
    </row>
    <row r="169" spans="1:50" ht="19" customHeight="1" x14ac:dyDescent="0.25">
      <c r="B169" s="79"/>
      <c r="C169" s="72"/>
      <c r="E169" s="76" t="s">
        <v>18</v>
      </c>
      <c r="F169" s="275" t="str">
        <f>C160</f>
        <v>Tristan Korenič</v>
      </c>
      <c r="G169" s="275"/>
      <c r="H169" s="275"/>
      <c r="I169" s="275"/>
      <c r="J169" s="275"/>
      <c r="K169" s="275"/>
      <c r="L169" s="77" t="s">
        <v>9</v>
      </c>
      <c r="M169" s="275" t="str">
        <f>C162</f>
        <v>Urban Ekar</v>
      </c>
      <c r="N169" s="275"/>
      <c r="O169" s="275"/>
      <c r="P169" s="275"/>
      <c r="Q169" s="275"/>
      <c r="R169" s="276"/>
      <c r="S169" s="215">
        <v>9</v>
      </c>
      <c r="T169" s="75" t="s">
        <v>9</v>
      </c>
      <c r="U169" s="216">
        <v>11</v>
      </c>
      <c r="V169" s="215">
        <v>3</v>
      </c>
      <c r="W169" s="75" t="s">
        <v>9</v>
      </c>
      <c r="X169" s="216">
        <v>11</v>
      </c>
      <c r="Y169" s="215">
        <v>11</v>
      </c>
      <c r="Z169" s="75" t="s">
        <v>9</v>
      </c>
      <c r="AA169" s="216">
        <v>9</v>
      </c>
      <c r="AB169" s="215">
        <v>5</v>
      </c>
      <c r="AC169" s="75" t="s">
        <v>9</v>
      </c>
      <c r="AD169" s="216">
        <v>11</v>
      </c>
      <c r="AE169" s="215"/>
      <c r="AF169" s="75" t="s">
        <v>9</v>
      </c>
      <c r="AG169" s="216"/>
      <c r="AH169" s="217">
        <f t="shared" si="110"/>
        <v>1</v>
      </c>
      <c r="AI169" s="218" t="s">
        <v>3</v>
      </c>
      <c r="AJ169" s="219">
        <f t="shared" si="111"/>
        <v>3</v>
      </c>
      <c r="AL169" s="220">
        <f t="shared" si="112"/>
        <v>0</v>
      </c>
      <c r="AM169" s="220">
        <f t="shared" si="113"/>
        <v>1</v>
      </c>
      <c r="AN169" s="220">
        <f t="shared" si="114"/>
        <v>0</v>
      </c>
      <c r="AO169" s="220">
        <f t="shared" si="115"/>
        <v>1</v>
      </c>
      <c r="AP169" s="220">
        <f t="shared" si="116"/>
        <v>1</v>
      </c>
      <c r="AQ169" s="220">
        <f t="shared" si="117"/>
        <v>0</v>
      </c>
      <c r="AR169" s="220">
        <f t="shared" si="118"/>
        <v>0</v>
      </c>
      <c r="AS169" s="220">
        <f t="shared" si="119"/>
        <v>1</v>
      </c>
      <c r="AT169" s="220">
        <f t="shared" si="120"/>
        <v>0</v>
      </c>
      <c r="AU169" s="220">
        <f t="shared" si="121"/>
        <v>0</v>
      </c>
      <c r="AV169" s="220">
        <f t="shared" si="122"/>
        <v>1</v>
      </c>
      <c r="AW169" s="220">
        <f t="shared" si="123"/>
        <v>3</v>
      </c>
      <c r="AX169" s="184"/>
    </row>
    <row r="170" spans="1:50" ht="19" customHeight="1" x14ac:dyDescent="0.25">
      <c r="B170" s="274" t="s">
        <v>15</v>
      </c>
      <c r="C170" s="274"/>
      <c r="D170" s="68"/>
      <c r="E170" s="76" t="s">
        <v>19</v>
      </c>
      <c r="F170" s="275" t="str">
        <f>C164</f>
        <v>Svit Vidic</v>
      </c>
      <c r="G170" s="275"/>
      <c r="H170" s="275"/>
      <c r="I170" s="275"/>
      <c r="J170" s="275"/>
      <c r="K170" s="275"/>
      <c r="L170" s="77" t="s">
        <v>9</v>
      </c>
      <c r="M170" s="275" t="str">
        <f>C162</f>
        <v>Urban Ekar</v>
      </c>
      <c r="N170" s="275"/>
      <c r="O170" s="275"/>
      <c r="P170" s="275"/>
      <c r="Q170" s="275"/>
      <c r="R170" s="276"/>
      <c r="S170" s="215">
        <v>1</v>
      </c>
      <c r="T170" s="75" t="s">
        <v>9</v>
      </c>
      <c r="U170" s="216">
        <v>11</v>
      </c>
      <c r="V170" s="215">
        <v>3</v>
      </c>
      <c r="W170" s="75" t="s">
        <v>9</v>
      </c>
      <c r="X170" s="216">
        <v>11</v>
      </c>
      <c r="Y170" s="215">
        <v>7</v>
      </c>
      <c r="Z170" s="75" t="s">
        <v>9</v>
      </c>
      <c r="AA170" s="216">
        <v>11</v>
      </c>
      <c r="AB170" s="215"/>
      <c r="AC170" s="75" t="s">
        <v>9</v>
      </c>
      <c r="AD170" s="216"/>
      <c r="AE170" s="215"/>
      <c r="AF170" s="75" t="s">
        <v>9</v>
      </c>
      <c r="AG170" s="216"/>
      <c r="AH170" s="217">
        <f t="shared" si="110"/>
        <v>0</v>
      </c>
      <c r="AI170" s="218" t="s">
        <v>3</v>
      </c>
      <c r="AJ170" s="219">
        <f t="shared" si="111"/>
        <v>3</v>
      </c>
      <c r="AL170" s="220">
        <f t="shared" si="112"/>
        <v>0</v>
      </c>
      <c r="AM170" s="220">
        <f t="shared" si="113"/>
        <v>1</v>
      </c>
      <c r="AN170" s="220">
        <f t="shared" si="114"/>
        <v>0</v>
      </c>
      <c r="AO170" s="220">
        <f t="shared" si="115"/>
        <v>1</v>
      </c>
      <c r="AP170" s="220">
        <f t="shared" si="116"/>
        <v>0</v>
      </c>
      <c r="AQ170" s="220">
        <f t="shared" si="117"/>
        <v>1</v>
      </c>
      <c r="AR170" s="220">
        <f t="shared" si="118"/>
        <v>0</v>
      </c>
      <c r="AS170" s="220">
        <f t="shared" si="119"/>
        <v>0</v>
      </c>
      <c r="AT170" s="220">
        <f t="shared" si="120"/>
        <v>0</v>
      </c>
      <c r="AU170" s="220">
        <f t="shared" si="121"/>
        <v>0</v>
      </c>
      <c r="AV170" s="220">
        <f t="shared" si="122"/>
        <v>0</v>
      </c>
      <c r="AW170" s="220">
        <f t="shared" si="123"/>
        <v>3</v>
      </c>
      <c r="AX170" s="184"/>
    </row>
    <row r="171" spans="1:50" ht="19" customHeight="1" x14ac:dyDescent="0.25">
      <c r="B171" s="80"/>
      <c r="C171" s="73"/>
      <c r="D171" s="68"/>
      <c r="E171" s="76" t="s">
        <v>20</v>
      </c>
      <c r="F171" s="275" t="str">
        <f>C158</f>
        <v>Bor Rostohar</v>
      </c>
      <c r="G171" s="275"/>
      <c r="H171" s="275"/>
      <c r="I171" s="275"/>
      <c r="J171" s="275"/>
      <c r="K171" s="275"/>
      <c r="L171" s="77" t="s">
        <v>9</v>
      </c>
      <c r="M171" s="275" t="str">
        <f>C160</f>
        <v>Tristan Korenič</v>
      </c>
      <c r="N171" s="275"/>
      <c r="O171" s="275"/>
      <c r="P171" s="275"/>
      <c r="Q171" s="275"/>
      <c r="R171" s="276"/>
      <c r="S171" s="215">
        <v>13</v>
      </c>
      <c r="T171" s="75" t="s">
        <v>9</v>
      </c>
      <c r="U171" s="216">
        <v>11</v>
      </c>
      <c r="V171" s="215">
        <v>14</v>
      </c>
      <c r="W171" s="75" t="s">
        <v>9</v>
      </c>
      <c r="X171" s="216">
        <v>12</v>
      </c>
      <c r="Y171" s="215">
        <v>11</v>
      </c>
      <c r="Z171" s="75" t="s">
        <v>9</v>
      </c>
      <c r="AA171" s="216">
        <v>2</v>
      </c>
      <c r="AB171" s="215"/>
      <c r="AC171" s="75" t="s">
        <v>9</v>
      </c>
      <c r="AD171" s="216"/>
      <c r="AE171" s="215"/>
      <c r="AF171" s="75" t="s">
        <v>9</v>
      </c>
      <c r="AG171" s="216"/>
      <c r="AH171" s="217">
        <f t="shared" si="110"/>
        <v>3</v>
      </c>
      <c r="AI171" s="221" t="s">
        <v>3</v>
      </c>
      <c r="AJ171" s="219">
        <f t="shared" si="111"/>
        <v>0</v>
      </c>
      <c r="AL171" s="220">
        <f t="shared" si="112"/>
        <v>1</v>
      </c>
      <c r="AM171" s="220">
        <f t="shared" si="113"/>
        <v>0</v>
      </c>
      <c r="AN171" s="220">
        <f t="shared" si="114"/>
        <v>1</v>
      </c>
      <c r="AO171" s="220">
        <f t="shared" si="115"/>
        <v>0</v>
      </c>
      <c r="AP171" s="220">
        <f t="shared" si="116"/>
        <v>1</v>
      </c>
      <c r="AQ171" s="220">
        <f t="shared" si="117"/>
        <v>0</v>
      </c>
      <c r="AR171" s="220">
        <f t="shared" si="118"/>
        <v>0</v>
      </c>
      <c r="AS171" s="220">
        <f t="shared" si="119"/>
        <v>0</v>
      </c>
      <c r="AT171" s="220">
        <f t="shared" si="120"/>
        <v>0</v>
      </c>
      <c r="AU171" s="220">
        <f t="shared" si="121"/>
        <v>0</v>
      </c>
      <c r="AV171" s="220">
        <f t="shared" si="122"/>
        <v>3</v>
      </c>
      <c r="AW171" s="220">
        <f t="shared" si="123"/>
        <v>0</v>
      </c>
      <c r="AX171" s="184"/>
    </row>
    <row r="172" spans="1:50" ht="19" customHeight="1" x14ac:dyDescent="0.25">
      <c r="B172" s="274" t="s">
        <v>16</v>
      </c>
      <c r="C172" s="274"/>
      <c r="D172" s="68"/>
      <c r="E172" s="76" t="s">
        <v>21</v>
      </c>
      <c r="F172" s="275" t="str">
        <f>C160</f>
        <v>Tristan Korenič</v>
      </c>
      <c r="G172" s="275"/>
      <c r="H172" s="275"/>
      <c r="I172" s="275"/>
      <c r="J172" s="275"/>
      <c r="K172" s="275"/>
      <c r="L172" s="77" t="s">
        <v>9</v>
      </c>
      <c r="M172" s="275" t="str">
        <f>C164</f>
        <v>Svit Vidic</v>
      </c>
      <c r="N172" s="275"/>
      <c r="O172" s="275"/>
      <c r="P172" s="275"/>
      <c r="Q172" s="275"/>
      <c r="R172" s="276"/>
      <c r="S172" s="215">
        <v>11</v>
      </c>
      <c r="T172" s="75" t="s">
        <v>9</v>
      </c>
      <c r="U172" s="216">
        <v>7</v>
      </c>
      <c r="V172" s="215">
        <v>11</v>
      </c>
      <c r="W172" s="75" t="s">
        <v>9</v>
      </c>
      <c r="X172" s="216">
        <v>1</v>
      </c>
      <c r="Y172" s="215">
        <v>12</v>
      </c>
      <c r="Z172" s="75" t="s">
        <v>9</v>
      </c>
      <c r="AA172" s="216">
        <v>10</v>
      </c>
      <c r="AB172" s="215"/>
      <c r="AC172" s="75" t="s">
        <v>9</v>
      </c>
      <c r="AD172" s="216"/>
      <c r="AE172" s="215"/>
      <c r="AF172" s="75" t="s">
        <v>9</v>
      </c>
      <c r="AG172" s="216"/>
      <c r="AH172" s="217">
        <f t="shared" si="110"/>
        <v>3</v>
      </c>
      <c r="AI172" s="218" t="s">
        <v>3</v>
      </c>
      <c r="AJ172" s="219">
        <f t="shared" si="111"/>
        <v>0</v>
      </c>
      <c r="AL172" s="220">
        <f t="shared" si="112"/>
        <v>1</v>
      </c>
      <c r="AM172" s="220">
        <f t="shared" si="113"/>
        <v>0</v>
      </c>
      <c r="AN172" s="220">
        <f t="shared" si="114"/>
        <v>1</v>
      </c>
      <c r="AO172" s="220">
        <f t="shared" si="115"/>
        <v>0</v>
      </c>
      <c r="AP172" s="220">
        <f t="shared" si="116"/>
        <v>1</v>
      </c>
      <c r="AQ172" s="220">
        <f t="shared" si="117"/>
        <v>0</v>
      </c>
      <c r="AR172" s="220">
        <f t="shared" si="118"/>
        <v>0</v>
      </c>
      <c r="AS172" s="220">
        <f t="shared" si="119"/>
        <v>0</v>
      </c>
      <c r="AT172" s="220">
        <f t="shared" si="120"/>
        <v>0</v>
      </c>
      <c r="AU172" s="220">
        <f t="shared" si="121"/>
        <v>0</v>
      </c>
      <c r="AV172" s="220">
        <f t="shared" si="122"/>
        <v>3</v>
      </c>
      <c r="AW172" s="220">
        <f t="shared" si="123"/>
        <v>0</v>
      </c>
      <c r="AX172" s="184"/>
    </row>
    <row r="173" spans="1:50" ht="19" customHeight="1" x14ac:dyDescent="0.25">
      <c r="B173" s="80"/>
      <c r="C173" s="73"/>
      <c r="D173" s="68"/>
      <c r="E173" s="70" t="s">
        <v>22</v>
      </c>
      <c r="F173" s="252" t="str">
        <f>C162</f>
        <v>Urban Ekar</v>
      </c>
      <c r="G173" s="252"/>
      <c r="H173" s="252"/>
      <c r="I173" s="252"/>
      <c r="J173" s="252"/>
      <c r="K173" s="252"/>
      <c r="L173" s="71" t="s">
        <v>9</v>
      </c>
      <c r="M173" s="252" t="str">
        <f>C158</f>
        <v>Bor Rostohar</v>
      </c>
      <c r="N173" s="252"/>
      <c r="O173" s="252"/>
      <c r="P173" s="252"/>
      <c r="Q173" s="252"/>
      <c r="R173" s="253"/>
      <c r="S173" s="222">
        <v>11</v>
      </c>
      <c r="T173" s="74" t="s">
        <v>9</v>
      </c>
      <c r="U173" s="223">
        <v>8</v>
      </c>
      <c r="V173" s="222">
        <v>11</v>
      </c>
      <c r="W173" s="74" t="s">
        <v>9</v>
      </c>
      <c r="X173" s="223">
        <v>8</v>
      </c>
      <c r="Y173" s="222">
        <v>11</v>
      </c>
      <c r="Z173" s="74" t="s">
        <v>9</v>
      </c>
      <c r="AA173" s="223">
        <v>6</v>
      </c>
      <c r="AB173" s="222"/>
      <c r="AC173" s="74" t="s">
        <v>9</v>
      </c>
      <c r="AD173" s="223"/>
      <c r="AE173" s="222"/>
      <c r="AF173" s="74" t="s">
        <v>9</v>
      </c>
      <c r="AG173" s="223"/>
      <c r="AH173" s="224">
        <f t="shared" si="110"/>
        <v>3</v>
      </c>
      <c r="AI173" s="225" t="s">
        <v>3</v>
      </c>
      <c r="AJ173" s="188">
        <f t="shared" si="111"/>
        <v>0</v>
      </c>
      <c r="AL173" s="220">
        <f t="shared" si="112"/>
        <v>1</v>
      </c>
      <c r="AM173" s="220">
        <f t="shared" si="113"/>
        <v>0</v>
      </c>
      <c r="AN173" s="220">
        <f t="shared" si="114"/>
        <v>1</v>
      </c>
      <c r="AO173" s="220">
        <f t="shared" si="115"/>
        <v>0</v>
      </c>
      <c r="AP173" s="220">
        <f t="shared" si="116"/>
        <v>1</v>
      </c>
      <c r="AQ173" s="220">
        <f t="shared" si="117"/>
        <v>0</v>
      </c>
      <c r="AR173" s="220">
        <f t="shared" si="118"/>
        <v>0</v>
      </c>
      <c r="AS173" s="220">
        <f t="shared" si="119"/>
        <v>0</v>
      </c>
      <c r="AT173" s="220">
        <f t="shared" si="120"/>
        <v>0</v>
      </c>
      <c r="AU173" s="220">
        <f t="shared" si="121"/>
        <v>0</v>
      </c>
      <c r="AV173" s="220">
        <f t="shared" si="122"/>
        <v>3</v>
      </c>
      <c r="AW173" s="220">
        <f t="shared" si="123"/>
        <v>0</v>
      </c>
      <c r="AX173" s="184"/>
    </row>
    <row r="174" spans="1:50" ht="9" customHeight="1" thickBot="1" x14ac:dyDescent="0.35">
      <c r="B174" s="45"/>
      <c r="C174" s="69"/>
      <c r="D174" s="68"/>
      <c r="E174" s="68"/>
      <c r="F174" s="62"/>
      <c r="G174" s="2"/>
      <c r="H174" s="2"/>
      <c r="I174" s="2"/>
      <c r="K174" s="2"/>
      <c r="L174" s="2"/>
      <c r="O174" s="66"/>
      <c r="P174" s="66"/>
      <c r="Q174" s="66"/>
      <c r="S174" s="64"/>
      <c r="T174" s="18"/>
      <c r="U174" s="63"/>
      <c r="V174" s="64"/>
      <c r="W174" s="18"/>
      <c r="X174" s="63"/>
      <c r="Y174" s="64"/>
      <c r="Z174" s="18"/>
      <c r="AA174" s="63"/>
      <c r="AB174" s="64"/>
      <c r="AC174" s="18"/>
      <c r="AD174" s="63"/>
      <c r="AE174" s="64"/>
      <c r="AF174" s="18"/>
      <c r="AG174" s="63"/>
      <c r="AH174" s="67"/>
      <c r="AI174" s="18"/>
      <c r="AJ174" s="65"/>
      <c r="AK174" s="2"/>
    </row>
    <row r="175" spans="1:50" ht="12.75" customHeight="1" x14ac:dyDescent="0.25">
      <c r="B175" s="254">
        <f>B156+1</f>
        <v>10</v>
      </c>
      <c r="C175" s="256" t="s">
        <v>12</v>
      </c>
      <c r="D175" s="257"/>
      <c r="E175" s="257"/>
      <c r="F175" s="257"/>
      <c r="G175" s="257"/>
      <c r="H175" s="257"/>
      <c r="I175" s="257"/>
      <c r="J175" s="257"/>
      <c r="K175" s="257"/>
      <c r="L175" s="257"/>
      <c r="M175" s="257"/>
      <c r="N175" s="257"/>
      <c r="O175" s="258"/>
      <c r="P175" s="262">
        <v>1</v>
      </c>
      <c r="Q175" s="263"/>
      <c r="R175" s="264"/>
      <c r="S175" s="334">
        <v>2</v>
      </c>
      <c r="T175" s="263"/>
      <c r="U175" s="264"/>
      <c r="V175" s="334">
        <v>3</v>
      </c>
      <c r="W175" s="263"/>
      <c r="X175" s="264"/>
      <c r="Y175" s="334">
        <v>4</v>
      </c>
      <c r="Z175" s="263"/>
      <c r="AA175" s="344"/>
      <c r="AB175" s="346" t="s">
        <v>0</v>
      </c>
      <c r="AC175" s="337"/>
      <c r="AD175" s="347"/>
      <c r="AE175" s="336" t="s">
        <v>1</v>
      </c>
      <c r="AF175" s="337"/>
      <c r="AG175" s="347"/>
      <c r="AH175" s="336" t="s">
        <v>2</v>
      </c>
      <c r="AI175" s="337"/>
      <c r="AJ175" s="338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</row>
    <row r="176" spans="1:50" ht="13.5" customHeight="1" thickBot="1" x14ac:dyDescent="0.3">
      <c r="B176" s="255"/>
      <c r="C176" s="259"/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1"/>
      <c r="P176" s="265"/>
      <c r="Q176" s="266"/>
      <c r="R176" s="267"/>
      <c r="S176" s="335"/>
      <c r="T176" s="266"/>
      <c r="U176" s="267"/>
      <c r="V176" s="335"/>
      <c r="W176" s="266"/>
      <c r="X176" s="267"/>
      <c r="Y176" s="335"/>
      <c r="Z176" s="266"/>
      <c r="AA176" s="345"/>
      <c r="AB176" s="348"/>
      <c r="AC176" s="340"/>
      <c r="AD176" s="349"/>
      <c r="AE176" s="339"/>
      <c r="AF176" s="340"/>
      <c r="AG176" s="349"/>
      <c r="AH176" s="339"/>
      <c r="AI176" s="340"/>
      <c r="AJ176" s="341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</row>
    <row r="177" spans="1:50" ht="12" customHeight="1" x14ac:dyDescent="0.25">
      <c r="A177" s="293">
        <v>10</v>
      </c>
      <c r="B177" s="330">
        <v>1</v>
      </c>
      <c r="C177" s="268" t="str">
        <f>IF((A177=""),"",VLOOKUP(A177,Prijave!$C$6:$E$120,2))</f>
        <v>Dominik Rebič</v>
      </c>
      <c r="D177" s="269"/>
      <c r="E177" s="269"/>
      <c r="F177" s="269"/>
      <c r="G177" s="269"/>
      <c r="H177" s="269"/>
      <c r="I177" s="269"/>
      <c r="J177" s="269"/>
      <c r="K177" s="269"/>
      <c r="L177" s="270"/>
      <c r="M177" s="342" t="str">
        <f>IF((A177=""),"","("&amp;UPPER(VLOOKUP(A177,Prijave!$C$6:$E$120,3))&amp;")")</f>
        <v>(ŠKOFJA LOKA)</v>
      </c>
      <c r="N177" s="342"/>
      <c r="O177" s="343"/>
      <c r="P177" s="185"/>
      <c r="Q177" s="185"/>
      <c r="R177" s="186"/>
      <c r="S177" s="187">
        <f>IF(AH190&lt;&gt;"",AH190,"")</f>
        <v>3</v>
      </c>
      <c r="T177" s="188" t="s">
        <v>3</v>
      </c>
      <c r="U177" s="189">
        <f>IF(AJ190&lt;&gt;"",AJ190,"")</f>
        <v>0</v>
      </c>
      <c r="V177" s="187">
        <f>IF(AJ192&lt;&gt;"",AJ192,"")</f>
        <v>3</v>
      </c>
      <c r="W177" s="188" t="s">
        <v>3</v>
      </c>
      <c r="X177" s="189">
        <f>IF(AH192&lt;&gt;"",AH192,"")</f>
        <v>1</v>
      </c>
      <c r="Y177" s="187">
        <f>IF(AH187&lt;&gt;"",AH187,"")</f>
        <v>3</v>
      </c>
      <c r="Z177" s="190" t="s">
        <v>3</v>
      </c>
      <c r="AA177" s="191">
        <f>IF(AJ187&lt;&gt;"",AJ187,"")</f>
        <v>0</v>
      </c>
      <c r="AB177" s="327">
        <f>IF(AND(S177="",V177="",Y177=""),"",SUM(S177,V177,Y177))</f>
        <v>9</v>
      </c>
      <c r="AC177" s="328" t="s">
        <v>3</v>
      </c>
      <c r="AD177" s="329">
        <f>IF(AND(U177="",X177="",AA177=""),"",SUM(U177,X177,AA177))</f>
        <v>1</v>
      </c>
      <c r="AE177" s="322">
        <f>IF(SUM(T178,W178,Z178)&gt;0,SUM(T178,W178,Z178),"")</f>
        <v>6</v>
      </c>
      <c r="AF177" s="323"/>
      <c r="AG177" s="324"/>
      <c r="AH177" s="325" t="str">
        <f>IF(AE177&lt;&gt;"",(RANK(AE177,AE177:AG184)&amp;"."),"")</f>
        <v>1.</v>
      </c>
      <c r="AI177" s="325"/>
      <c r="AJ177" s="326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</row>
    <row r="178" spans="1:50" ht="12" customHeight="1" x14ac:dyDescent="0.25">
      <c r="A178" s="293"/>
      <c r="B178" s="294"/>
      <c r="C178" s="271"/>
      <c r="D178" s="272"/>
      <c r="E178" s="272"/>
      <c r="F178" s="272"/>
      <c r="G178" s="272"/>
      <c r="H178" s="272"/>
      <c r="I178" s="272"/>
      <c r="J178" s="272"/>
      <c r="K178" s="272"/>
      <c r="L178" s="273"/>
      <c r="M178" s="302"/>
      <c r="N178" s="302"/>
      <c r="O178" s="303"/>
      <c r="P178" s="192"/>
      <c r="Q178" s="192"/>
      <c r="R178" s="193"/>
      <c r="S178" s="194"/>
      <c r="T178" s="195">
        <f>IF((S177=3),2,IF(U177=3,1,""))</f>
        <v>2</v>
      </c>
      <c r="U178" s="196"/>
      <c r="V178" s="194"/>
      <c r="W178" s="195">
        <f>IF((V177=3),2,IF(X177=3,1,""))</f>
        <v>2</v>
      </c>
      <c r="X178" s="196"/>
      <c r="Y178" s="194"/>
      <c r="Z178" s="195">
        <f>IF((Y177=3),2,IF(AA177=3,1,""))</f>
        <v>2</v>
      </c>
      <c r="AA178" s="197"/>
      <c r="AB178" s="316"/>
      <c r="AC178" s="317"/>
      <c r="AD178" s="318"/>
      <c r="AE178" s="319"/>
      <c r="AF178" s="320"/>
      <c r="AG178" s="321"/>
      <c r="AH178" s="287"/>
      <c r="AI178" s="287"/>
      <c r="AJ178" s="288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</row>
    <row r="179" spans="1:50" ht="12" customHeight="1" x14ac:dyDescent="0.25">
      <c r="A179" s="293">
        <v>30</v>
      </c>
      <c r="B179" s="294">
        <v>2</v>
      </c>
      <c r="C179" s="296" t="str">
        <f>IF((A179=""),"",VLOOKUP(A179,Prijave!$C$6:$E$120,2))</f>
        <v>Niko Habinc</v>
      </c>
      <c r="D179" s="297"/>
      <c r="E179" s="297"/>
      <c r="F179" s="297"/>
      <c r="G179" s="297"/>
      <c r="H179" s="297"/>
      <c r="I179" s="297"/>
      <c r="J179" s="297"/>
      <c r="K179" s="297"/>
      <c r="L179" s="298"/>
      <c r="M179" s="302" t="str">
        <f>IF((A179=""),"","("&amp;UPPER(VLOOKUP(A179,Prijave!$C$6:$E$120,3))&amp;")")</f>
        <v>(ILIRIJA)</v>
      </c>
      <c r="N179" s="302"/>
      <c r="O179" s="303"/>
      <c r="P179" s="198">
        <f>IF(AJ190&lt;&gt;"",AJ190,"")</f>
        <v>0</v>
      </c>
      <c r="Q179" s="198" t="s">
        <v>3</v>
      </c>
      <c r="R179" s="199">
        <f>IF(AH190&lt;&gt;"",AH190,"")</f>
        <v>3</v>
      </c>
      <c r="S179" s="200"/>
      <c r="T179" s="201"/>
      <c r="U179" s="202"/>
      <c r="V179" s="203">
        <f>IF(AH188&lt;&gt;"",AH188,"")</f>
        <v>0</v>
      </c>
      <c r="W179" s="198" t="s">
        <v>3</v>
      </c>
      <c r="X179" s="199">
        <f>IF(AJ188&lt;&gt;"",AJ188,"")</f>
        <v>3</v>
      </c>
      <c r="Y179" s="203">
        <f>IF(AH191&lt;&gt;"",AH191,"")</f>
        <v>3</v>
      </c>
      <c r="Z179" s="198" t="s">
        <v>3</v>
      </c>
      <c r="AA179" s="204">
        <f>IF(AJ191&lt;&gt;"",AJ191,"")</f>
        <v>0</v>
      </c>
      <c r="AB179" s="306">
        <f>IF(AND(P179="",V179="",Y179=""),"",SUM(P179,V179,Y179))</f>
        <v>3</v>
      </c>
      <c r="AC179" s="308" t="s">
        <v>3</v>
      </c>
      <c r="AD179" s="279">
        <f>IF(AND(R179="",X179="",AA179=""),"",SUM(R179,X179,AA179))</f>
        <v>6</v>
      </c>
      <c r="AE179" s="281">
        <f>IF(SUM(Q180,W180,Z180)&gt;0,SUM(Q180,W180,Z180),"")</f>
        <v>4</v>
      </c>
      <c r="AF179" s="282"/>
      <c r="AG179" s="283"/>
      <c r="AH179" s="310" t="str">
        <f>IF(AE179&lt;&gt;"",(RANK(AE179,AE177:AG184)&amp;"."),"")</f>
        <v>3.</v>
      </c>
      <c r="AI179" s="311"/>
      <c r="AJ179" s="312"/>
      <c r="AL179" s="184"/>
      <c r="AM179" s="184"/>
      <c r="AN179" s="184"/>
      <c r="AO179" s="184"/>
      <c r="AP179" s="184"/>
      <c r="AQ179" s="184"/>
      <c r="AR179" s="184"/>
      <c r="AS179" s="184"/>
      <c r="AT179" s="184"/>
      <c r="AU179" s="184"/>
      <c r="AV179" s="184"/>
      <c r="AW179" s="184"/>
      <c r="AX179" s="184"/>
    </row>
    <row r="180" spans="1:50" ht="12" customHeight="1" x14ac:dyDescent="0.25">
      <c r="A180" s="293"/>
      <c r="B180" s="294"/>
      <c r="C180" s="271"/>
      <c r="D180" s="272"/>
      <c r="E180" s="272"/>
      <c r="F180" s="272"/>
      <c r="G180" s="272"/>
      <c r="H180" s="272"/>
      <c r="I180" s="272"/>
      <c r="J180" s="272"/>
      <c r="K180" s="272"/>
      <c r="L180" s="273"/>
      <c r="M180" s="302"/>
      <c r="N180" s="302"/>
      <c r="O180" s="303"/>
      <c r="P180" s="205"/>
      <c r="Q180" s="195">
        <f>IF((P179=3),2,IF(R179=3,1,""))</f>
        <v>1</v>
      </c>
      <c r="R180" s="196"/>
      <c r="S180" s="206"/>
      <c r="T180" s="192"/>
      <c r="U180" s="193"/>
      <c r="V180" s="194"/>
      <c r="W180" s="195">
        <f>IF((V179=3),2,IF(X179=3,1,""))</f>
        <v>1</v>
      </c>
      <c r="X180" s="196"/>
      <c r="Y180" s="194"/>
      <c r="Z180" s="195">
        <f>IF((Y179=3),2,IF(AA179=3,1,""))</f>
        <v>2</v>
      </c>
      <c r="AA180" s="197"/>
      <c r="AB180" s="316"/>
      <c r="AC180" s="317"/>
      <c r="AD180" s="318"/>
      <c r="AE180" s="319"/>
      <c r="AF180" s="320"/>
      <c r="AG180" s="321"/>
      <c r="AH180" s="313"/>
      <c r="AI180" s="314"/>
      <c r="AJ180" s="315"/>
      <c r="AL180" s="184"/>
      <c r="AM180" s="184"/>
      <c r="AN180" s="184"/>
      <c r="AO180" s="184"/>
      <c r="AP180" s="184"/>
      <c r="AQ180" s="184"/>
      <c r="AR180" s="184"/>
      <c r="AS180" s="184"/>
      <c r="AT180" s="184"/>
      <c r="AU180" s="184"/>
      <c r="AV180" s="184"/>
      <c r="AW180" s="184"/>
      <c r="AX180" s="184"/>
    </row>
    <row r="181" spans="1:50" ht="12" customHeight="1" x14ac:dyDescent="0.25">
      <c r="A181" s="293">
        <v>12</v>
      </c>
      <c r="B181" s="294">
        <v>3</v>
      </c>
      <c r="C181" s="296" t="str">
        <f>IF((A181=""),"",VLOOKUP(A181,Prijave!$C$6:$E$120,2))</f>
        <v>Rok Košir</v>
      </c>
      <c r="D181" s="297"/>
      <c r="E181" s="297"/>
      <c r="F181" s="297"/>
      <c r="G181" s="297"/>
      <c r="H181" s="297"/>
      <c r="I181" s="297"/>
      <c r="J181" s="297"/>
      <c r="K181" s="297"/>
      <c r="L181" s="298"/>
      <c r="M181" s="302" t="str">
        <f>IF((A181=""),"","("&amp;UPPER(VLOOKUP(A181,Prijave!$C$6:$E$120,3))&amp;")")</f>
        <v>(ŠENTJOŠT)</v>
      </c>
      <c r="N181" s="302"/>
      <c r="O181" s="303"/>
      <c r="P181" s="198">
        <f>IF(AH192&lt;&gt;"",AH192,"")</f>
        <v>1</v>
      </c>
      <c r="Q181" s="198" t="s">
        <v>3</v>
      </c>
      <c r="R181" s="199">
        <f>IF(AJ192&lt;&gt;"",AJ192,"")</f>
        <v>3</v>
      </c>
      <c r="S181" s="203">
        <f>IF(AJ188&lt;&gt;"",AJ188,"")</f>
        <v>3</v>
      </c>
      <c r="T181" s="198" t="s">
        <v>3</v>
      </c>
      <c r="U181" s="199">
        <f>IF(AH188&lt;&gt;"",AH188,"")</f>
        <v>0</v>
      </c>
      <c r="V181" s="200"/>
      <c r="W181" s="201"/>
      <c r="X181" s="202"/>
      <c r="Y181" s="203">
        <f>IF(AJ189&lt;&gt;"",AJ189,"")</f>
        <v>3</v>
      </c>
      <c r="Z181" s="198" t="s">
        <v>3</v>
      </c>
      <c r="AA181" s="204">
        <f>IF(AH189&lt;&gt;"",AH189,"")</f>
        <v>0</v>
      </c>
      <c r="AB181" s="306">
        <f>IF(AND(P181="",S181="",Y181=""),"",SUM(P181,S181,Y181))</f>
        <v>7</v>
      </c>
      <c r="AC181" s="308" t="s">
        <v>3</v>
      </c>
      <c r="AD181" s="279">
        <f>IF(AND(R181="",U181="",AA181=""),"",SUM(R181,U181,AA181))</f>
        <v>3</v>
      </c>
      <c r="AE181" s="281">
        <f>IF(SUM(Q182,T182,Z182)&gt;0,SUM(Q182,T182,Z182),"")</f>
        <v>5</v>
      </c>
      <c r="AF181" s="282"/>
      <c r="AG181" s="283"/>
      <c r="AH181" s="310" t="str">
        <f>IF(AE181&lt;&gt;"",(RANK(AE181,AE177:AG184)&amp;"."),"")</f>
        <v>2.</v>
      </c>
      <c r="AI181" s="311"/>
      <c r="AJ181" s="312"/>
      <c r="AL181" s="184"/>
      <c r="AM181" s="184"/>
      <c r="AN181" s="184"/>
      <c r="AO181" s="184"/>
      <c r="AP181" s="184"/>
      <c r="AQ181" s="184"/>
      <c r="AR181" s="184"/>
      <c r="AS181" s="184"/>
      <c r="AT181" s="184"/>
      <c r="AU181" s="184"/>
      <c r="AV181" s="184"/>
      <c r="AW181" s="184"/>
      <c r="AX181" s="184"/>
    </row>
    <row r="182" spans="1:50" ht="12" customHeight="1" x14ac:dyDescent="0.25">
      <c r="A182" s="293"/>
      <c r="B182" s="294"/>
      <c r="C182" s="271"/>
      <c r="D182" s="272"/>
      <c r="E182" s="272"/>
      <c r="F182" s="272"/>
      <c r="G182" s="272"/>
      <c r="H182" s="272"/>
      <c r="I182" s="272"/>
      <c r="J182" s="272"/>
      <c r="K182" s="272"/>
      <c r="L182" s="273"/>
      <c r="M182" s="302"/>
      <c r="N182" s="302"/>
      <c r="O182" s="303"/>
      <c r="P182" s="205"/>
      <c r="Q182" s="195">
        <f>IF((P181=3),2,IF(R181=3,1,""))</f>
        <v>1</v>
      </c>
      <c r="R182" s="196"/>
      <c r="S182" s="194"/>
      <c r="T182" s="195">
        <f>IF((S181=3),2,IF(U181=3,1,""))</f>
        <v>2</v>
      </c>
      <c r="U182" s="196"/>
      <c r="V182" s="206"/>
      <c r="W182" s="192"/>
      <c r="X182" s="193"/>
      <c r="Y182" s="194"/>
      <c r="Z182" s="195">
        <f>IF((Y181=3),2,IF(AA181=3,1,""))</f>
        <v>2</v>
      </c>
      <c r="AA182" s="197"/>
      <c r="AB182" s="316"/>
      <c r="AC182" s="317"/>
      <c r="AD182" s="318"/>
      <c r="AE182" s="319"/>
      <c r="AF182" s="320"/>
      <c r="AG182" s="321"/>
      <c r="AH182" s="313"/>
      <c r="AI182" s="314"/>
      <c r="AJ182" s="315"/>
      <c r="AL182" s="184"/>
      <c r="AM182" s="184"/>
      <c r="AN182" s="184"/>
      <c r="AO182" s="184"/>
      <c r="AP182" s="184"/>
      <c r="AQ182" s="184"/>
      <c r="AR182" s="184"/>
      <c r="AS182" s="184"/>
      <c r="AT182" s="184"/>
      <c r="AU182" s="184"/>
      <c r="AV182" s="184"/>
      <c r="AW182" s="184"/>
      <c r="AX182" s="184"/>
    </row>
    <row r="183" spans="1:50" ht="12" customHeight="1" x14ac:dyDescent="0.25">
      <c r="A183" s="293">
        <v>35</v>
      </c>
      <c r="B183" s="294">
        <v>4</v>
      </c>
      <c r="C183" s="296" t="str">
        <f>IF((A183=""),"",VLOOKUP(A183,Prijave!$C$6:$E$120,2))</f>
        <v>Jan Vuzem</v>
      </c>
      <c r="D183" s="297"/>
      <c r="E183" s="297"/>
      <c r="F183" s="297"/>
      <c r="G183" s="297"/>
      <c r="H183" s="297"/>
      <c r="I183" s="297"/>
      <c r="J183" s="297"/>
      <c r="K183" s="297"/>
      <c r="L183" s="298"/>
      <c r="M183" s="302" t="str">
        <f>IF((A183=""),"","("&amp;UPPER(VLOOKUP(A183,Prijave!$C$6:$E$120,3))&amp;")")</f>
        <v>(DOBOVA)</v>
      </c>
      <c r="N183" s="302"/>
      <c r="O183" s="303"/>
      <c r="P183" s="198">
        <f>IF(AJ187&lt;&gt;"",AJ187,"")</f>
        <v>0</v>
      </c>
      <c r="Q183" s="198" t="s">
        <v>3</v>
      </c>
      <c r="R183" s="199">
        <f>IF(AH187&lt;&gt;"",AH187,"")</f>
        <v>3</v>
      </c>
      <c r="S183" s="203">
        <f>IF(AJ191&lt;&gt;"",AJ191,"")</f>
        <v>0</v>
      </c>
      <c r="T183" s="198" t="s">
        <v>3</v>
      </c>
      <c r="U183" s="199">
        <f>IF(AH191&lt;&gt;"",AH191,"")</f>
        <v>3</v>
      </c>
      <c r="V183" s="203">
        <f>IF(AH189&lt;&gt;"",AH189,"")</f>
        <v>0</v>
      </c>
      <c r="W183" s="198" t="s">
        <v>3</v>
      </c>
      <c r="X183" s="199">
        <f>IF(AJ189&lt;&gt;"",AJ189,"")</f>
        <v>3</v>
      </c>
      <c r="Y183" s="200"/>
      <c r="Z183" s="201"/>
      <c r="AA183" s="207"/>
      <c r="AB183" s="306">
        <f>IF(AND(P183="",S183="",V183=""),"",SUM(P183,S183,V183))</f>
        <v>0</v>
      </c>
      <c r="AC183" s="308" t="s">
        <v>3</v>
      </c>
      <c r="AD183" s="279">
        <f>IF(AND(R183="",U183="",X183=""),"",SUM(R183,U183,X183))</f>
        <v>9</v>
      </c>
      <c r="AE183" s="281">
        <f>IF(SUM(Q184,T184,W184)&gt;0,SUM(Q184,T184,W184),"")</f>
        <v>3</v>
      </c>
      <c r="AF183" s="282"/>
      <c r="AG183" s="283"/>
      <c r="AH183" s="287" t="str">
        <f>IF(AE183&lt;&gt;"",(RANK(AE183,AE177:AG184)&amp;"."),"")</f>
        <v>4.</v>
      </c>
      <c r="AI183" s="287"/>
      <c r="AJ183" s="288"/>
      <c r="AL183" s="184"/>
      <c r="AM183" s="184"/>
      <c r="AN183" s="184"/>
      <c r="AO183" s="184"/>
      <c r="AP183" s="184"/>
      <c r="AQ183" s="184"/>
      <c r="AR183" s="184"/>
      <c r="AS183" s="184"/>
      <c r="AT183" s="184"/>
      <c r="AU183" s="184"/>
      <c r="AV183" s="184"/>
      <c r="AW183" s="184"/>
      <c r="AX183" s="184"/>
    </row>
    <row r="184" spans="1:50" ht="13.5" customHeight="1" thickBot="1" x14ac:dyDescent="0.3">
      <c r="A184" s="293"/>
      <c r="B184" s="295"/>
      <c r="C184" s="299"/>
      <c r="D184" s="300"/>
      <c r="E184" s="300"/>
      <c r="F184" s="300"/>
      <c r="G184" s="300"/>
      <c r="H184" s="300"/>
      <c r="I184" s="300"/>
      <c r="J184" s="300"/>
      <c r="K184" s="300"/>
      <c r="L184" s="301"/>
      <c r="M184" s="304"/>
      <c r="N184" s="304"/>
      <c r="O184" s="305"/>
      <c r="P184" s="208"/>
      <c r="Q184" s="209">
        <f>IF((P183=3),2,IF(R183=3,1,""))</f>
        <v>1</v>
      </c>
      <c r="R184" s="210"/>
      <c r="S184" s="211"/>
      <c r="T184" s="209">
        <f>IF((S183=3),2,IF(U183=3,1,""))</f>
        <v>1</v>
      </c>
      <c r="U184" s="210"/>
      <c r="V184" s="211"/>
      <c r="W184" s="209">
        <f>IF((V183=3),2,IF(X183=3,1,""))</f>
        <v>1</v>
      </c>
      <c r="X184" s="210"/>
      <c r="Y184" s="212"/>
      <c r="Z184" s="213"/>
      <c r="AA184" s="214"/>
      <c r="AB184" s="307"/>
      <c r="AC184" s="309"/>
      <c r="AD184" s="280"/>
      <c r="AE184" s="284"/>
      <c r="AF184" s="285"/>
      <c r="AG184" s="286"/>
      <c r="AH184" s="289"/>
      <c r="AI184" s="289"/>
      <c r="AJ184" s="290"/>
      <c r="AL184" s="184"/>
      <c r="AM184" s="184"/>
      <c r="AN184" s="184"/>
      <c r="AO184" s="184"/>
      <c r="AP184" s="184"/>
      <c r="AQ184" s="184"/>
      <c r="AR184" s="184"/>
      <c r="AS184" s="184"/>
      <c r="AT184" s="184"/>
      <c r="AU184" s="184"/>
      <c r="AV184" s="184"/>
      <c r="AW184" s="184"/>
      <c r="AX184" s="184"/>
    </row>
    <row r="185" spans="1:50" ht="6" customHeight="1" x14ac:dyDescent="0.3">
      <c r="AH185" s="1" t="s">
        <v>13</v>
      </c>
      <c r="AL185" s="184"/>
      <c r="AM185" s="184"/>
      <c r="AN185" s="184"/>
      <c r="AO185" s="184"/>
      <c r="AP185" s="184"/>
      <c r="AQ185" s="184"/>
      <c r="AR185" s="184"/>
      <c r="AS185" s="184"/>
      <c r="AT185" s="184"/>
      <c r="AU185" s="184"/>
      <c r="AV185" s="184"/>
      <c r="AW185" s="184"/>
      <c r="AX185" s="184"/>
    </row>
    <row r="186" spans="1:50" ht="12.75" customHeight="1" x14ac:dyDescent="0.3">
      <c r="B186" s="59"/>
      <c r="C186" s="61"/>
      <c r="D186" s="8"/>
      <c r="E186" s="8"/>
      <c r="F186" s="8"/>
      <c r="G186" s="8"/>
      <c r="H186" s="8"/>
      <c r="I186" s="8"/>
      <c r="J186" s="278"/>
      <c r="K186" s="278"/>
      <c r="L186" s="278"/>
      <c r="M186" s="278"/>
      <c r="N186" s="278"/>
      <c r="O186" s="278"/>
      <c r="P186" s="278"/>
      <c r="Q186" s="278"/>
      <c r="R186" s="278"/>
      <c r="S186" s="291">
        <v>1</v>
      </c>
      <c r="T186" s="291"/>
      <c r="U186" s="291"/>
      <c r="V186" s="291">
        <v>2</v>
      </c>
      <c r="W186" s="291"/>
      <c r="X186" s="291"/>
      <c r="Y186" s="291">
        <v>3</v>
      </c>
      <c r="Z186" s="291"/>
      <c r="AA186" s="291"/>
      <c r="AB186" s="291">
        <v>4</v>
      </c>
      <c r="AC186" s="291"/>
      <c r="AD186" s="291"/>
      <c r="AE186" s="291">
        <v>5</v>
      </c>
      <c r="AF186" s="291"/>
      <c r="AG186" s="292"/>
      <c r="AH186" s="277" t="s">
        <v>23</v>
      </c>
      <c r="AI186" s="278"/>
      <c r="AJ186" s="278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</row>
    <row r="187" spans="1:50" ht="19" customHeight="1" x14ac:dyDescent="0.25">
      <c r="B187" s="274" t="s">
        <v>14</v>
      </c>
      <c r="C187" s="274"/>
      <c r="D187" s="68"/>
      <c r="E187" s="76" t="s">
        <v>17</v>
      </c>
      <c r="F187" s="275" t="str">
        <f>C177</f>
        <v>Dominik Rebič</v>
      </c>
      <c r="G187" s="275"/>
      <c r="H187" s="275"/>
      <c r="I187" s="275"/>
      <c r="J187" s="275"/>
      <c r="K187" s="275"/>
      <c r="L187" s="77" t="s">
        <v>9</v>
      </c>
      <c r="M187" s="275" t="str">
        <f>C183</f>
        <v>Jan Vuzem</v>
      </c>
      <c r="N187" s="275"/>
      <c r="O187" s="275"/>
      <c r="P187" s="275"/>
      <c r="Q187" s="275"/>
      <c r="R187" s="276"/>
      <c r="S187" s="215">
        <v>11</v>
      </c>
      <c r="T187" s="75" t="s">
        <v>9</v>
      </c>
      <c r="U187" s="216">
        <v>4</v>
      </c>
      <c r="V187" s="215">
        <v>11</v>
      </c>
      <c r="W187" s="75" t="s">
        <v>9</v>
      </c>
      <c r="X187" s="216">
        <v>8</v>
      </c>
      <c r="Y187" s="215">
        <v>11</v>
      </c>
      <c r="Z187" s="75" t="s">
        <v>9</v>
      </c>
      <c r="AA187" s="216">
        <v>3</v>
      </c>
      <c r="AB187" s="215"/>
      <c r="AC187" s="75" t="s">
        <v>9</v>
      </c>
      <c r="AD187" s="216"/>
      <c r="AE187" s="215"/>
      <c r="AF187" s="75" t="s">
        <v>9</v>
      </c>
      <c r="AG187" s="216"/>
      <c r="AH187" s="217">
        <f t="shared" ref="AH187:AH192" si="124">IF(AND(AV187=0,AW187=0),"",AV187)</f>
        <v>3</v>
      </c>
      <c r="AI187" s="218" t="s">
        <v>3</v>
      </c>
      <c r="AJ187" s="219">
        <f t="shared" ref="AJ187:AJ192" si="125">IF(AND(AV187=0,AW187=0),"",AW187)</f>
        <v>0</v>
      </c>
      <c r="AL187" s="220">
        <f t="shared" ref="AL187:AL192" si="126">IF(S187&gt;U187,1,0)</f>
        <v>1</v>
      </c>
      <c r="AM187" s="220">
        <f t="shared" ref="AM187:AM192" si="127">IF(U187&gt;S187,1,0)</f>
        <v>0</v>
      </c>
      <c r="AN187" s="220">
        <f t="shared" ref="AN187:AN192" si="128">IF(V187&gt;X187,1,0)</f>
        <v>1</v>
      </c>
      <c r="AO187" s="220">
        <f t="shared" ref="AO187:AO192" si="129">IF(X187&gt;V187,1,0)</f>
        <v>0</v>
      </c>
      <c r="AP187" s="220">
        <f t="shared" ref="AP187:AP192" si="130">IF(Y187&gt;AA187,1,0)</f>
        <v>1</v>
      </c>
      <c r="AQ187" s="220">
        <f t="shared" ref="AQ187:AQ192" si="131">IF(AA187&gt;Y187,1,0)</f>
        <v>0</v>
      </c>
      <c r="AR187" s="220">
        <f t="shared" ref="AR187:AR192" si="132">IF(AB187&gt;AD187,1,0)</f>
        <v>0</v>
      </c>
      <c r="AS187" s="220">
        <f t="shared" ref="AS187:AS192" si="133">IF(AD187&gt;AB187,1,0)</f>
        <v>0</v>
      </c>
      <c r="AT187" s="220">
        <f t="shared" ref="AT187:AT192" si="134">IF(AE187&gt;AG187,1,0)</f>
        <v>0</v>
      </c>
      <c r="AU187" s="220">
        <f t="shared" ref="AU187:AU192" si="135">IF(AG187&gt;AE187,1,0)</f>
        <v>0</v>
      </c>
      <c r="AV187" s="220">
        <f t="shared" ref="AV187:AV192" si="136">AL187+AN187+AP187+AR187+AT187</f>
        <v>3</v>
      </c>
      <c r="AW187" s="220">
        <f t="shared" ref="AW187:AW192" si="137">AM187+AO187+AQ187+AS187+AU187</f>
        <v>0</v>
      </c>
      <c r="AX187" s="184"/>
    </row>
    <row r="188" spans="1:50" ht="19" customHeight="1" x14ac:dyDescent="0.25">
      <c r="B188" s="79"/>
      <c r="C188" s="72"/>
      <c r="E188" s="76" t="s">
        <v>18</v>
      </c>
      <c r="F188" s="275" t="str">
        <f>C179</f>
        <v>Niko Habinc</v>
      </c>
      <c r="G188" s="275"/>
      <c r="H188" s="275"/>
      <c r="I188" s="275"/>
      <c r="J188" s="275"/>
      <c r="K188" s="275"/>
      <c r="L188" s="77" t="s">
        <v>9</v>
      </c>
      <c r="M188" s="275" t="str">
        <f>C181</f>
        <v>Rok Košir</v>
      </c>
      <c r="N188" s="275"/>
      <c r="O188" s="275"/>
      <c r="P188" s="275"/>
      <c r="Q188" s="275"/>
      <c r="R188" s="276"/>
      <c r="S188" s="215">
        <v>8</v>
      </c>
      <c r="T188" s="75" t="s">
        <v>9</v>
      </c>
      <c r="U188" s="216">
        <v>11</v>
      </c>
      <c r="V188" s="215">
        <v>4</v>
      </c>
      <c r="W188" s="75" t="s">
        <v>9</v>
      </c>
      <c r="X188" s="216">
        <v>11</v>
      </c>
      <c r="Y188" s="215">
        <v>1</v>
      </c>
      <c r="Z188" s="75" t="s">
        <v>9</v>
      </c>
      <c r="AA188" s="216">
        <v>11</v>
      </c>
      <c r="AB188" s="215"/>
      <c r="AC188" s="75" t="s">
        <v>9</v>
      </c>
      <c r="AD188" s="216"/>
      <c r="AE188" s="215"/>
      <c r="AF188" s="75" t="s">
        <v>9</v>
      </c>
      <c r="AG188" s="216"/>
      <c r="AH188" s="217">
        <f t="shared" si="124"/>
        <v>0</v>
      </c>
      <c r="AI188" s="218" t="s">
        <v>3</v>
      </c>
      <c r="AJ188" s="219">
        <f t="shared" si="125"/>
        <v>3</v>
      </c>
      <c r="AL188" s="220">
        <f t="shared" si="126"/>
        <v>0</v>
      </c>
      <c r="AM188" s="220">
        <f t="shared" si="127"/>
        <v>1</v>
      </c>
      <c r="AN188" s="220">
        <f t="shared" si="128"/>
        <v>0</v>
      </c>
      <c r="AO188" s="220">
        <f t="shared" si="129"/>
        <v>1</v>
      </c>
      <c r="AP188" s="220">
        <f t="shared" si="130"/>
        <v>0</v>
      </c>
      <c r="AQ188" s="220">
        <f t="shared" si="131"/>
        <v>1</v>
      </c>
      <c r="AR188" s="220">
        <f t="shared" si="132"/>
        <v>0</v>
      </c>
      <c r="AS188" s="220">
        <f t="shared" si="133"/>
        <v>0</v>
      </c>
      <c r="AT188" s="220">
        <f t="shared" si="134"/>
        <v>0</v>
      </c>
      <c r="AU188" s="220">
        <f t="shared" si="135"/>
        <v>0</v>
      </c>
      <c r="AV188" s="220">
        <f t="shared" si="136"/>
        <v>0</v>
      </c>
      <c r="AW188" s="220">
        <f t="shared" si="137"/>
        <v>3</v>
      </c>
      <c r="AX188" s="184"/>
    </row>
    <row r="189" spans="1:50" ht="19" customHeight="1" x14ac:dyDescent="0.25">
      <c r="B189" s="274" t="s">
        <v>15</v>
      </c>
      <c r="C189" s="274"/>
      <c r="D189" s="68"/>
      <c r="E189" s="76" t="s">
        <v>19</v>
      </c>
      <c r="F189" s="275" t="str">
        <f>C183</f>
        <v>Jan Vuzem</v>
      </c>
      <c r="G189" s="275"/>
      <c r="H189" s="275"/>
      <c r="I189" s="275"/>
      <c r="J189" s="275"/>
      <c r="K189" s="275"/>
      <c r="L189" s="77" t="s">
        <v>9</v>
      </c>
      <c r="M189" s="275" t="str">
        <f>C181</f>
        <v>Rok Košir</v>
      </c>
      <c r="N189" s="275"/>
      <c r="O189" s="275"/>
      <c r="P189" s="275"/>
      <c r="Q189" s="275"/>
      <c r="R189" s="276"/>
      <c r="S189" s="215">
        <v>2</v>
      </c>
      <c r="T189" s="75" t="s">
        <v>9</v>
      </c>
      <c r="U189" s="216">
        <v>11</v>
      </c>
      <c r="V189" s="215">
        <v>6</v>
      </c>
      <c r="W189" s="75" t="s">
        <v>9</v>
      </c>
      <c r="X189" s="216">
        <v>11</v>
      </c>
      <c r="Y189" s="215">
        <v>5</v>
      </c>
      <c r="Z189" s="75" t="s">
        <v>9</v>
      </c>
      <c r="AA189" s="216">
        <v>11</v>
      </c>
      <c r="AB189" s="215"/>
      <c r="AC189" s="75" t="s">
        <v>9</v>
      </c>
      <c r="AD189" s="216"/>
      <c r="AE189" s="215"/>
      <c r="AF189" s="75" t="s">
        <v>9</v>
      </c>
      <c r="AG189" s="216"/>
      <c r="AH189" s="217">
        <f t="shared" si="124"/>
        <v>0</v>
      </c>
      <c r="AI189" s="218" t="s">
        <v>3</v>
      </c>
      <c r="AJ189" s="219">
        <f t="shared" si="125"/>
        <v>3</v>
      </c>
      <c r="AL189" s="220">
        <f t="shared" si="126"/>
        <v>0</v>
      </c>
      <c r="AM189" s="220">
        <f t="shared" si="127"/>
        <v>1</v>
      </c>
      <c r="AN189" s="220">
        <f t="shared" si="128"/>
        <v>0</v>
      </c>
      <c r="AO189" s="220">
        <f t="shared" si="129"/>
        <v>1</v>
      </c>
      <c r="AP189" s="220">
        <f t="shared" si="130"/>
        <v>0</v>
      </c>
      <c r="AQ189" s="220">
        <f t="shared" si="131"/>
        <v>1</v>
      </c>
      <c r="AR189" s="220">
        <f t="shared" si="132"/>
        <v>0</v>
      </c>
      <c r="AS189" s="220">
        <f t="shared" si="133"/>
        <v>0</v>
      </c>
      <c r="AT189" s="220">
        <f t="shared" si="134"/>
        <v>0</v>
      </c>
      <c r="AU189" s="220">
        <f t="shared" si="135"/>
        <v>0</v>
      </c>
      <c r="AV189" s="220">
        <f t="shared" si="136"/>
        <v>0</v>
      </c>
      <c r="AW189" s="220">
        <f t="shared" si="137"/>
        <v>3</v>
      </c>
      <c r="AX189" s="184"/>
    </row>
    <row r="190" spans="1:50" ht="19" customHeight="1" x14ac:dyDescent="0.25">
      <c r="B190" s="80"/>
      <c r="C190" s="73"/>
      <c r="D190" s="68"/>
      <c r="E190" s="76" t="s">
        <v>20</v>
      </c>
      <c r="F190" s="275" t="str">
        <f>C177</f>
        <v>Dominik Rebič</v>
      </c>
      <c r="G190" s="275"/>
      <c r="H190" s="275"/>
      <c r="I190" s="275"/>
      <c r="J190" s="275"/>
      <c r="K190" s="275"/>
      <c r="L190" s="77" t="s">
        <v>9</v>
      </c>
      <c r="M190" s="275" t="str">
        <f>C179</f>
        <v>Niko Habinc</v>
      </c>
      <c r="N190" s="275"/>
      <c r="O190" s="275"/>
      <c r="P190" s="275"/>
      <c r="Q190" s="275"/>
      <c r="R190" s="276"/>
      <c r="S190" s="215">
        <v>11</v>
      </c>
      <c r="T190" s="75" t="s">
        <v>9</v>
      </c>
      <c r="U190" s="216">
        <v>6</v>
      </c>
      <c r="V190" s="215">
        <v>12</v>
      </c>
      <c r="W190" s="75" t="s">
        <v>9</v>
      </c>
      <c r="X190" s="216">
        <v>10</v>
      </c>
      <c r="Y190" s="215">
        <v>11</v>
      </c>
      <c r="Z190" s="75" t="s">
        <v>9</v>
      </c>
      <c r="AA190" s="216">
        <v>4</v>
      </c>
      <c r="AB190" s="215"/>
      <c r="AC190" s="75" t="s">
        <v>9</v>
      </c>
      <c r="AD190" s="216"/>
      <c r="AE190" s="215"/>
      <c r="AF190" s="75" t="s">
        <v>9</v>
      </c>
      <c r="AG190" s="216"/>
      <c r="AH190" s="217">
        <f t="shared" si="124"/>
        <v>3</v>
      </c>
      <c r="AI190" s="221" t="s">
        <v>3</v>
      </c>
      <c r="AJ190" s="219">
        <f t="shared" si="125"/>
        <v>0</v>
      </c>
      <c r="AL190" s="220">
        <f t="shared" si="126"/>
        <v>1</v>
      </c>
      <c r="AM190" s="220">
        <f t="shared" si="127"/>
        <v>0</v>
      </c>
      <c r="AN190" s="220">
        <f t="shared" si="128"/>
        <v>1</v>
      </c>
      <c r="AO190" s="220">
        <f t="shared" si="129"/>
        <v>0</v>
      </c>
      <c r="AP190" s="220">
        <f t="shared" si="130"/>
        <v>1</v>
      </c>
      <c r="AQ190" s="220">
        <f t="shared" si="131"/>
        <v>0</v>
      </c>
      <c r="AR190" s="220">
        <f t="shared" si="132"/>
        <v>0</v>
      </c>
      <c r="AS190" s="220">
        <f t="shared" si="133"/>
        <v>0</v>
      </c>
      <c r="AT190" s="220">
        <f t="shared" si="134"/>
        <v>0</v>
      </c>
      <c r="AU190" s="220">
        <f t="shared" si="135"/>
        <v>0</v>
      </c>
      <c r="AV190" s="220">
        <f t="shared" si="136"/>
        <v>3</v>
      </c>
      <c r="AW190" s="220">
        <f t="shared" si="137"/>
        <v>0</v>
      </c>
      <c r="AX190" s="184"/>
    </row>
    <row r="191" spans="1:50" ht="19" customHeight="1" x14ac:dyDescent="0.25">
      <c r="B191" s="274" t="s">
        <v>16</v>
      </c>
      <c r="C191" s="274"/>
      <c r="D191" s="68"/>
      <c r="E191" s="76" t="s">
        <v>21</v>
      </c>
      <c r="F191" s="275" t="str">
        <f>C179</f>
        <v>Niko Habinc</v>
      </c>
      <c r="G191" s="275"/>
      <c r="H191" s="275"/>
      <c r="I191" s="275"/>
      <c r="J191" s="275"/>
      <c r="K191" s="275"/>
      <c r="L191" s="77" t="s">
        <v>9</v>
      </c>
      <c r="M191" s="275" t="str">
        <f>C183</f>
        <v>Jan Vuzem</v>
      </c>
      <c r="N191" s="275"/>
      <c r="O191" s="275"/>
      <c r="P191" s="275"/>
      <c r="Q191" s="275"/>
      <c r="R191" s="276"/>
      <c r="S191" s="215">
        <v>11</v>
      </c>
      <c r="T191" s="75" t="s">
        <v>9</v>
      </c>
      <c r="U191" s="216">
        <v>6</v>
      </c>
      <c r="V191" s="215">
        <v>11</v>
      </c>
      <c r="W191" s="75" t="s">
        <v>9</v>
      </c>
      <c r="X191" s="216">
        <v>9</v>
      </c>
      <c r="Y191" s="215">
        <v>11</v>
      </c>
      <c r="Z191" s="75" t="s">
        <v>9</v>
      </c>
      <c r="AA191" s="216">
        <v>7</v>
      </c>
      <c r="AB191" s="215"/>
      <c r="AC191" s="75" t="s">
        <v>9</v>
      </c>
      <c r="AD191" s="216"/>
      <c r="AE191" s="215"/>
      <c r="AF191" s="75" t="s">
        <v>9</v>
      </c>
      <c r="AG191" s="216"/>
      <c r="AH191" s="217">
        <f t="shared" si="124"/>
        <v>3</v>
      </c>
      <c r="AI191" s="218" t="s">
        <v>3</v>
      </c>
      <c r="AJ191" s="219">
        <f t="shared" si="125"/>
        <v>0</v>
      </c>
      <c r="AL191" s="220">
        <f t="shared" si="126"/>
        <v>1</v>
      </c>
      <c r="AM191" s="220">
        <f t="shared" si="127"/>
        <v>0</v>
      </c>
      <c r="AN191" s="220">
        <f t="shared" si="128"/>
        <v>1</v>
      </c>
      <c r="AO191" s="220">
        <f t="shared" si="129"/>
        <v>0</v>
      </c>
      <c r="AP191" s="220">
        <f t="shared" si="130"/>
        <v>1</v>
      </c>
      <c r="AQ191" s="220">
        <f t="shared" si="131"/>
        <v>0</v>
      </c>
      <c r="AR191" s="220">
        <f t="shared" si="132"/>
        <v>0</v>
      </c>
      <c r="AS191" s="220">
        <f t="shared" si="133"/>
        <v>0</v>
      </c>
      <c r="AT191" s="220">
        <f t="shared" si="134"/>
        <v>0</v>
      </c>
      <c r="AU191" s="220">
        <f t="shared" si="135"/>
        <v>0</v>
      </c>
      <c r="AV191" s="220">
        <f t="shared" si="136"/>
        <v>3</v>
      </c>
      <c r="AW191" s="220">
        <f t="shared" si="137"/>
        <v>0</v>
      </c>
      <c r="AX191" s="184"/>
    </row>
    <row r="192" spans="1:50" ht="19" customHeight="1" x14ac:dyDescent="0.25">
      <c r="B192" s="80"/>
      <c r="C192" s="73"/>
      <c r="D192" s="68"/>
      <c r="E192" s="70" t="s">
        <v>22</v>
      </c>
      <c r="F192" s="252" t="str">
        <f>C181</f>
        <v>Rok Košir</v>
      </c>
      <c r="G192" s="252"/>
      <c r="H192" s="252"/>
      <c r="I192" s="252"/>
      <c r="J192" s="252"/>
      <c r="K192" s="252"/>
      <c r="L192" s="71" t="s">
        <v>9</v>
      </c>
      <c r="M192" s="252" t="str">
        <f>C177</f>
        <v>Dominik Rebič</v>
      </c>
      <c r="N192" s="252"/>
      <c r="O192" s="252"/>
      <c r="P192" s="252"/>
      <c r="Q192" s="252"/>
      <c r="R192" s="253"/>
      <c r="S192" s="222">
        <v>11</v>
      </c>
      <c r="T192" s="74" t="s">
        <v>9</v>
      </c>
      <c r="U192" s="223">
        <v>9</v>
      </c>
      <c r="V192" s="222">
        <v>7</v>
      </c>
      <c r="W192" s="74" t="s">
        <v>9</v>
      </c>
      <c r="X192" s="223">
        <v>11</v>
      </c>
      <c r="Y192" s="222">
        <v>8</v>
      </c>
      <c r="Z192" s="74" t="s">
        <v>9</v>
      </c>
      <c r="AA192" s="223">
        <v>11</v>
      </c>
      <c r="AB192" s="222">
        <v>13</v>
      </c>
      <c r="AC192" s="74" t="s">
        <v>9</v>
      </c>
      <c r="AD192" s="223">
        <v>15</v>
      </c>
      <c r="AE192" s="222"/>
      <c r="AF192" s="74" t="s">
        <v>9</v>
      </c>
      <c r="AG192" s="223"/>
      <c r="AH192" s="224">
        <f t="shared" si="124"/>
        <v>1</v>
      </c>
      <c r="AI192" s="225" t="s">
        <v>3</v>
      </c>
      <c r="AJ192" s="188">
        <f t="shared" si="125"/>
        <v>3</v>
      </c>
      <c r="AL192" s="220">
        <f t="shared" si="126"/>
        <v>1</v>
      </c>
      <c r="AM192" s="220">
        <f t="shared" si="127"/>
        <v>0</v>
      </c>
      <c r="AN192" s="220">
        <f t="shared" si="128"/>
        <v>0</v>
      </c>
      <c r="AO192" s="220">
        <f t="shared" si="129"/>
        <v>1</v>
      </c>
      <c r="AP192" s="220">
        <f t="shared" si="130"/>
        <v>0</v>
      </c>
      <c r="AQ192" s="220">
        <f t="shared" si="131"/>
        <v>1</v>
      </c>
      <c r="AR192" s="220">
        <f t="shared" si="132"/>
        <v>0</v>
      </c>
      <c r="AS192" s="220">
        <f t="shared" si="133"/>
        <v>1</v>
      </c>
      <c r="AT192" s="220">
        <f t="shared" si="134"/>
        <v>0</v>
      </c>
      <c r="AU192" s="220">
        <f t="shared" si="135"/>
        <v>0</v>
      </c>
      <c r="AV192" s="220">
        <f t="shared" si="136"/>
        <v>1</v>
      </c>
      <c r="AW192" s="220">
        <f t="shared" si="137"/>
        <v>3</v>
      </c>
      <c r="AX192" s="184"/>
    </row>
    <row r="193" spans="2:37" ht="9" customHeight="1" x14ac:dyDescent="0.3">
      <c r="B193" s="45"/>
      <c r="C193" s="69"/>
      <c r="D193" s="68"/>
      <c r="E193" s="68"/>
      <c r="F193" s="62"/>
      <c r="G193" s="2"/>
      <c r="H193" s="2"/>
      <c r="I193" s="2"/>
      <c r="K193" s="2"/>
      <c r="L193" s="2"/>
      <c r="O193" s="66"/>
      <c r="P193" s="66"/>
      <c r="Q193" s="66"/>
      <c r="S193" s="64"/>
      <c r="T193" s="18"/>
      <c r="U193" s="63"/>
      <c r="V193" s="64"/>
      <c r="W193" s="18"/>
      <c r="X193" s="63"/>
      <c r="Y193" s="64"/>
      <c r="Z193" s="18"/>
      <c r="AA193" s="63"/>
      <c r="AB193" s="64"/>
      <c r="AC193" s="18"/>
      <c r="AD193" s="63"/>
      <c r="AE193" s="64"/>
      <c r="AF193" s="18"/>
      <c r="AG193" s="63"/>
      <c r="AH193" s="67"/>
      <c r="AI193" s="18"/>
      <c r="AJ193" s="65"/>
      <c r="AK193" s="2"/>
    </row>
  </sheetData>
  <mergeCells count="682">
    <mergeCell ref="B189:C189"/>
    <mergeCell ref="F189:K189"/>
    <mergeCell ref="M189:R189"/>
    <mergeCell ref="F190:K190"/>
    <mergeCell ref="M190:R190"/>
    <mergeCell ref="B191:C191"/>
    <mergeCell ref="F191:K191"/>
    <mergeCell ref="M191:R191"/>
    <mergeCell ref="F192:K192"/>
    <mergeCell ref="M192:R192"/>
    <mergeCell ref="AE183:AG184"/>
    <mergeCell ref="AE186:AG186"/>
    <mergeCell ref="AH186:AJ186"/>
    <mergeCell ref="B187:C187"/>
    <mergeCell ref="F187:K187"/>
    <mergeCell ref="M187:R187"/>
    <mergeCell ref="AH183:AJ184"/>
    <mergeCell ref="F188:K188"/>
    <mergeCell ref="M188:R188"/>
    <mergeCell ref="J186:M186"/>
    <mergeCell ref="N186:R186"/>
    <mergeCell ref="S186:U186"/>
    <mergeCell ref="V186:X186"/>
    <mergeCell ref="A183:A184"/>
    <mergeCell ref="B183:B184"/>
    <mergeCell ref="C183:L184"/>
    <mergeCell ref="M183:O184"/>
    <mergeCell ref="AB183:AB184"/>
    <mergeCell ref="A181:A182"/>
    <mergeCell ref="Y186:AA186"/>
    <mergeCell ref="AB186:AD186"/>
    <mergeCell ref="AC183:AC184"/>
    <mergeCell ref="AD183:AD184"/>
    <mergeCell ref="AE179:AG180"/>
    <mergeCell ref="AH179:AJ180"/>
    <mergeCell ref="AD177:AD178"/>
    <mergeCell ref="AE177:AG178"/>
    <mergeCell ref="AH177:AJ178"/>
    <mergeCell ref="B181:B182"/>
    <mergeCell ref="C181:L182"/>
    <mergeCell ref="M181:O182"/>
    <mergeCell ref="AB181:AB182"/>
    <mergeCell ref="AC181:AC182"/>
    <mergeCell ref="AC179:AC180"/>
    <mergeCell ref="AD181:AD182"/>
    <mergeCell ref="AE181:AG182"/>
    <mergeCell ref="AH181:AJ182"/>
    <mergeCell ref="A179:A180"/>
    <mergeCell ref="B179:B180"/>
    <mergeCell ref="C179:L180"/>
    <mergeCell ref="M179:O180"/>
    <mergeCell ref="AB179:AB180"/>
    <mergeCell ref="AB175:AD176"/>
    <mergeCell ref="C175:O176"/>
    <mergeCell ref="P175:R176"/>
    <mergeCell ref="S175:U176"/>
    <mergeCell ref="V175:X176"/>
    <mergeCell ref="AD179:AD180"/>
    <mergeCell ref="AE175:AG176"/>
    <mergeCell ref="AH175:AJ176"/>
    <mergeCell ref="A177:A178"/>
    <mergeCell ref="B177:B178"/>
    <mergeCell ref="C177:L178"/>
    <mergeCell ref="M177:O178"/>
    <mergeCell ref="AB177:AB178"/>
    <mergeCell ref="AC177:AC178"/>
    <mergeCell ref="B175:B176"/>
    <mergeCell ref="Y175:AA176"/>
    <mergeCell ref="F173:K173"/>
    <mergeCell ref="M173:R173"/>
    <mergeCell ref="B168:C168"/>
    <mergeCell ref="F168:K168"/>
    <mergeCell ref="M168:R168"/>
    <mergeCell ref="F169:K169"/>
    <mergeCell ref="M169:R169"/>
    <mergeCell ref="B2:AJ2"/>
    <mergeCell ref="AE4:AG5"/>
    <mergeCell ref="B4:B5"/>
    <mergeCell ref="C4:O5"/>
    <mergeCell ref="P4:R5"/>
    <mergeCell ref="F171:K171"/>
    <mergeCell ref="M171:R171"/>
    <mergeCell ref="B170:C170"/>
    <mergeCell ref="F170:K170"/>
    <mergeCell ref="M170:R170"/>
    <mergeCell ref="J167:M167"/>
    <mergeCell ref="N167:R167"/>
    <mergeCell ref="S167:U167"/>
    <mergeCell ref="V167:X167"/>
    <mergeCell ref="Y167:AA167"/>
    <mergeCell ref="AB167:AD167"/>
    <mergeCell ref="AE167:AG167"/>
    <mergeCell ref="AH167:AJ167"/>
    <mergeCell ref="B172:C172"/>
    <mergeCell ref="F172:K172"/>
    <mergeCell ref="M172:R172"/>
    <mergeCell ref="A164:A165"/>
    <mergeCell ref="B164:B165"/>
    <mergeCell ref="C164:L165"/>
    <mergeCell ref="M164:O165"/>
    <mergeCell ref="AB164:AB165"/>
    <mergeCell ref="AC164:AC165"/>
    <mergeCell ref="AD164:AD165"/>
    <mergeCell ref="AE164:AG165"/>
    <mergeCell ref="AH164:AJ165"/>
    <mergeCell ref="A162:A163"/>
    <mergeCell ref="B162:B163"/>
    <mergeCell ref="C162:L163"/>
    <mergeCell ref="M162:O163"/>
    <mergeCell ref="AB162:AB163"/>
    <mergeCell ref="AC162:AC163"/>
    <mergeCell ref="AD162:AD163"/>
    <mergeCell ref="AE162:AG163"/>
    <mergeCell ref="AH162:AJ163"/>
    <mergeCell ref="A160:A161"/>
    <mergeCell ref="B160:B161"/>
    <mergeCell ref="C160:L161"/>
    <mergeCell ref="M160:O161"/>
    <mergeCell ref="AB160:AB161"/>
    <mergeCell ref="AC160:AC161"/>
    <mergeCell ref="AD160:AD161"/>
    <mergeCell ref="AE160:AG161"/>
    <mergeCell ref="AH160:AJ161"/>
    <mergeCell ref="AE156:AG157"/>
    <mergeCell ref="AH156:AJ157"/>
    <mergeCell ref="A158:A159"/>
    <mergeCell ref="B158:B159"/>
    <mergeCell ref="C158:L159"/>
    <mergeCell ref="M158:O159"/>
    <mergeCell ref="AB158:AB159"/>
    <mergeCell ref="AC158:AC159"/>
    <mergeCell ref="AD158:AD159"/>
    <mergeCell ref="AE158:AG159"/>
    <mergeCell ref="AH158:AJ159"/>
    <mergeCell ref="F154:K154"/>
    <mergeCell ref="M154:R154"/>
    <mergeCell ref="B156:B157"/>
    <mergeCell ref="C156:O157"/>
    <mergeCell ref="P156:R157"/>
    <mergeCell ref="S156:U157"/>
    <mergeCell ref="V156:X157"/>
    <mergeCell ref="Y156:AA157"/>
    <mergeCell ref="AB156:AD157"/>
    <mergeCell ref="F150:K150"/>
    <mergeCell ref="M150:R150"/>
    <mergeCell ref="B151:C151"/>
    <mergeCell ref="F151:K151"/>
    <mergeCell ref="M151:R151"/>
    <mergeCell ref="F152:K152"/>
    <mergeCell ref="M152:R152"/>
    <mergeCell ref="B153:C153"/>
    <mergeCell ref="F153:K153"/>
    <mergeCell ref="M153:R153"/>
    <mergeCell ref="J148:M148"/>
    <mergeCell ref="N148:R148"/>
    <mergeCell ref="S148:U148"/>
    <mergeCell ref="V148:X148"/>
    <mergeCell ref="Y148:AA148"/>
    <mergeCell ref="AB148:AD148"/>
    <mergeCell ref="AE148:AG148"/>
    <mergeCell ref="AH148:AJ148"/>
    <mergeCell ref="B149:C149"/>
    <mergeCell ref="F149:K149"/>
    <mergeCell ref="M149:R149"/>
    <mergeCell ref="A145:A146"/>
    <mergeCell ref="B145:B146"/>
    <mergeCell ref="C145:L146"/>
    <mergeCell ref="M145:O146"/>
    <mergeCell ref="AB145:AB146"/>
    <mergeCell ref="AC145:AC146"/>
    <mergeCell ref="AD145:AD146"/>
    <mergeCell ref="AE145:AG146"/>
    <mergeCell ref="AH145:AJ146"/>
    <mergeCell ref="A143:A144"/>
    <mergeCell ref="B143:B144"/>
    <mergeCell ref="C143:L144"/>
    <mergeCell ref="M143:O144"/>
    <mergeCell ref="AB143:AB144"/>
    <mergeCell ref="AC143:AC144"/>
    <mergeCell ref="AD143:AD144"/>
    <mergeCell ref="AE143:AG144"/>
    <mergeCell ref="AH143:AJ144"/>
    <mergeCell ref="A141:A142"/>
    <mergeCell ref="B141:B142"/>
    <mergeCell ref="C141:L142"/>
    <mergeCell ref="M141:O142"/>
    <mergeCell ref="AB141:AB142"/>
    <mergeCell ref="AC141:AC142"/>
    <mergeCell ref="AD141:AD142"/>
    <mergeCell ref="AE141:AG142"/>
    <mergeCell ref="AH141:AJ142"/>
    <mergeCell ref="AE137:AG138"/>
    <mergeCell ref="AH137:AJ138"/>
    <mergeCell ref="A139:A140"/>
    <mergeCell ref="B139:B140"/>
    <mergeCell ref="C139:L140"/>
    <mergeCell ref="M139:O140"/>
    <mergeCell ref="AB139:AB140"/>
    <mergeCell ref="AC139:AC140"/>
    <mergeCell ref="AD139:AD140"/>
    <mergeCell ref="AE139:AG140"/>
    <mergeCell ref="AH139:AJ140"/>
    <mergeCell ref="F135:K135"/>
    <mergeCell ref="M135:R135"/>
    <mergeCell ref="B137:B138"/>
    <mergeCell ref="C137:O138"/>
    <mergeCell ref="P137:R138"/>
    <mergeCell ref="S137:U138"/>
    <mergeCell ref="V137:X138"/>
    <mergeCell ref="Y137:AA138"/>
    <mergeCell ref="AB137:AD138"/>
    <mergeCell ref="F131:K131"/>
    <mergeCell ref="M131:R131"/>
    <mergeCell ref="B132:C132"/>
    <mergeCell ref="F132:K132"/>
    <mergeCell ref="M132:R132"/>
    <mergeCell ref="F133:K133"/>
    <mergeCell ref="M133:R133"/>
    <mergeCell ref="B134:C134"/>
    <mergeCell ref="F134:K134"/>
    <mergeCell ref="M134:R134"/>
    <mergeCell ref="J129:M129"/>
    <mergeCell ref="N129:R129"/>
    <mergeCell ref="S129:U129"/>
    <mergeCell ref="V129:X129"/>
    <mergeCell ref="Y129:AA129"/>
    <mergeCell ref="AB129:AD129"/>
    <mergeCell ref="AE129:AG129"/>
    <mergeCell ref="AH129:AJ129"/>
    <mergeCell ref="B130:C130"/>
    <mergeCell ref="F130:K130"/>
    <mergeCell ref="M130:R130"/>
    <mergeCell ref="A126:A127"/>
    <mergeCell ref="B126:B127"/>
    <mergeCell ref="C126:L127"/>
    <mergeCell ref="M126:O127"/>
    <mergeCell ref="AB126:AB127"/>
    <mergeCell ref="AC126:AC127"/>
    <mergeCell ref="AD126:AD127"/>
    <mergeCell ref="AE126:AG127"/>
    <mergeCell ref="AH126:AJ127"/>
    <mergeCell ref="A124:A125"/>
    <mergeCell ref="B124:B125"/>
    <mergeCell ref="C124:L125"/>
    <mergeCell ref="M124:O125"/>
    <mergeCell ref="AB124:AB125"/>
    <mergeCell ref="AC124:AC125"/>
    <mergeCell ref="AD124:AD125"/>
    <mergeCell ref="AE124:AG125"/>
    <mergeCell ref="AH124:AJ125"/>
    <mergeCell ref="A122:A123"/>
    <mergeCell ref="B122:B123"/>
    <mergeCell ref="C122:L123"/>
    <mergeCell ref="M122:O123"/>
    <mergeCell ref="AB122:AB123"/>
    <mergeCell ref="AC122:AC123"/>
    <mergeCell ref="AD122:AD123"/>
    <mergeCell ref="AE122:AG123"/>
    <mergeCell ref="AH122:AJ123"/>
    <mergeCell ref="AE118:AG119"/>
    <mergeCell ref="AH118:AJ119"/>
    <mergeCell ref="A120:A121"/>
    <mergeCell ref="B120:B121"/>
    <mergeCell ref="C120:L121"/>
    <mergeCell ref="M120:O121"/>
    <mergeCell ref="AB120:AB121"/>
    <mergeCell ref="AC120:AC121"/>
    <mergeCell ref="AD120:AD121"/>
    <mergeCell ref="AE120:AG121"/>
    <mergeCell ref="AH120:AJ121"/>
    <mergeCell ref="F116:K116"/>
    <mergeCell ref="M116:R116"/>
    <mergeCell ref="B118:B119"/>
    <mergeCell ref="C118:O119"/>
    <mergeCell ref="P118:R119"/>
    <mergeCell ref="S118:U119"/>
    <mergeCell ref="V118:X119"/>
    <mergeCell ref="Y118:AA119"/>
    <mergeCell ref="AB118:AD119"/>
    <mergeCell ref="F112:K112"/>
    <mergeCell ref="M112:R112"/>
    <mergeCell ref="B113:C113"/>
    <mergeCell ref="F113:K113"/>
    <mergeCell ref="M113:R113"/>
    <mergeCell ref="F114:K114"/>
    <mergeCell ref="M114:R114"/>
    <mergeCell ref="B115:C115"/>
    <mergeCell ref="F115:K115"/>
    <mergeCell ref="M115:R115"/>
    <mergeCell ref="J110:M110"/>
    <mergeCell ref="N110:R110"/>
    <mergeCell ref="S110:U110"/>
    <mergeCell ref="V110:X110"/>
    <mergeCell ref="Y110:AA110"/>
    <mergeCell ref="AB110:AD110"/>
    <mergeCell ref="AE110:AG110"/>
    <mergeCell ref="AH110:AJ110"/>
    <mergeCell ref="B111:C111"/>
    <mergeCell ref="F111:K111"/>
    <mergeCell ref="M111:R111"/>
    <mergeCell ref="A107:A108"/>
    <mergeCell ref="B107:B108"/>
    <mergeCell ref="C107:L108"/>
    <mergeCell ref="M107:O108"/>
    <mergeCell ref="AB107:AB108"/>
    <mergeCell ref="AC107:AC108"/>
    <mergeCell ref="AD107:AD108"/>
    <mergeCell ref="AE107:AG108"/>
    <mergeCell ref="AH107:AJ108"/>
    <mergeCell ref="A105:A106"/>
    <mergeCell ref="B105:B106"/>
    <mergeCell ref="C105:L106"/>
    <mergeCell ref="M105:O106"/>
    <mergeCell ref="AB105:AB106"/>
    <mergeCell ref="AC105:AC106"/>
    <mergeCell ref="AD105:AD106"/>
    <mergeCell ref="AE105:AG106"/>
    <mergeCell ref="AH105:AJ106"/>
    <mergeCell ref="A103:A104"/>
    <mergeCell ref="B103:B104"/>
    <mergeCell ref="C103:L104"/>
    <mergeCell ref="M103:O104"/>
    <mergeCell ref="AB103:AB104"/>
    <mergeCell ref="AC103:AC104"/>
    <mergeCell ref="AD103:AD104"/>
    <mergeCell ref="AE103:AG104"/>
    <mergeCell ref="AH103:AJ104"/>
    <mergeCell ref="AE99:AG100"/>
    <mergeCell ref="AH99:AJ100"/>
    <mergeCell ref="A101:A102"/>
    <mergeCell ref="B101:B102"/>
    <mergeCell ref="C101:L102"/>
    <mergeCell ref="M101:O102"/>
    <mergeCell ref="AB101:AB102"/>
    <mergeCell ref="AC101:AC102"/>
    <mergeCell ref="AD101:AD102"/>
    <mergeCell ref="AE101:AG102"/>
    <mergeCell ref="AH101:AJ102"/>
    <mergeCell ref="F97:K97"/>
    <mergeCell ref="M97:R97"/>
    <mergeCell ref="B99:B100"/>
    <mergeCell ref="C99:O100"/>
    <mergeCell ref="P99:R100"/>
    <mergeCell ref="S99:U100"/>
    <mergeCell ref="V99:X100"/>
    <mergeCell ref="Y99:AA100"/>
    <mergeCell ref="AB99:AD100"/>
    <mergeCell ref="F93:K93"/>
    <mergeCell ref="M93:R93"/>
    <mergeCell ref="B94:C94"/>
    <mergeCell ref="F94:K94"/>
    <mergeCell ref="M94:R94"/>
    <mergeCell ref="F95:K95"/>
    <mergeCell ref="M95:R95"/>
    <mergeCell ref="B96:C96"/>
    <mergeCell ref="F96:K96"/>
    <mergeCell ref="M96:R96"/>
    <mergeCell ref="J91:M91"/>
    <mergeCell ref="N91:R91"/>
    <mergeCell ref="S91:U91"/>
    <mergeCell ref="V91:X91"/>
    <mergeCell ref="Y91:AA91"/>
    <mergeCell ref="AB91:AD91"/>
    <mergeCell ref="AE91:AG91"/>
    <mergeCell ref="AH91:AJ91"/>
    <mergeCell ref="B92:C92"/>
    <mergeCell ref="F92:K92"/>
    <mergeCell ref="M92:R92"/>
    <mergeCell ref="A88:A89"/>
    <mergeCell ref="B88:B89"/>
    <mergeCell ref="C88:L89"/>
    <mergeCell ref="M88:O89"/>
    <mergeCell ref="AB88:AB89"/>
    <mergeCell ref="AC88:AC89"/>
    <mergeCell ref="AD88:AD89"/>
    <mergeCell ref="AE88:AG89"/>
    <mergeCell ref="AH88:AJ89"/>
    <mergeCell ref="A86:A87"/>
    <mergeCell ref="B86:B87"/>
    <mergeCell ref="C86:L87"/>
    <mergeCell ref="M86:O87"/>
    <mergeCell ref="AB86:AB87"/>
    <mergeCell ref="AC86:AC87"/>
    <mergeCell ref="AD86:AD87"/>
    <mergeCell ref="AE86:AG87"/>
    <mergeCell ref="AH86:AJ87"/>
    <mergeCell ref="A84:A85"/>
    <mergeCell ref="B84:B85"/>
    <mergeCell ref="C84:L85"/>
    <mergeCell ref="M84:O85"/>
    <mergeCell ref="AB84:AB85"/>
    <mergeCell ref="AC84:AC85"/>
    <mergeCell ref="AD84:AD85"/>
    <mergeCell ref="AE84:AG85"/>
    <mergeCell ref="AH84:AJ85"/>
    <mergeCell ref="S80:U81"/>
    <mergeCell ref="V80:X81"/>
    <mergeCell ref="Y80:AA81"/>
    <mergeCell ref="AB80:AD81"/>
    <mergeCell ref="AE80:AG81"/>
    <mergeCell ref="AH80:AJ81"/>
    <mergeCell ref="A82:A83"/>
    <mergeCell ref="B82:B83"/>
    <mergeCell ref="C82:L83"/>
    <mergeCell ref="M82:O83"/>
    <mergeCell ref="AB82:AB83"/>
    <mergeCell ref="AC82:AC83"/>
    <mergeCell ref="AD82:AD83"/>
    <mergeCell ref="AE82:AG83"/>
    <mergeCell ref="AH82:AJ83"/>
    <mergeCell ref="F76:K76"/>
    <mergeCell ref="M76:R76"/>
    <mergeCell ref="B77:C77"/>
    <mergeCell ref="F77:K77"/>
    <mergeCell ref="M77:R77"/>
    <mergeCell ref="F78:K78"/>
    <mergeCell ref="M78:R78"/>
    <mergeCell ref="B80:B81"/>
    <mergeCell ref="C80:O81"/>
    <mergeCell ref="P80:R81"/>
    <mergeCell ref="B73:C73"/>
    <mergeCell ref="F73:K73"/>
    <mergeCell ref="M73:R73"/>
    <mergeCell ref="F74:K74"/>
    <mergeCell ref="M74:R74"/>
    <mergeCell ref="J72:M72"/>
    <mergeCell ref="N72:R72"/>
    <mergeCell ref="S72:U72"/>
    <mergeCell ref="B75:C75"/>
    <mergeCell ref="F75:K75"/>
    <mergeCell ref="M75:R75"/>
    <mergeCell ref="AC67:AC68"/>
    <mergeCell ref="AD67:AD68"/>
    <mergeCell ref="AE67:AG68"/>
    <mergeCell ref="AD65:AD66"/>
    <mergeCell ref="V72:X72"/>
    <mergeCell ref="Y72:AA72"/>
    <mergeCell ref="AB72:AD72"/>
    <mergeCell ref="AH67:AJ68"/>
    <mergeCell ref="A69:A70"/>
    <mergeCell ref="B69:B70"/>
    <mergeCell ref="C69:L70"/>
    <mergeCell ref="M69:O70"/>
    <mergeCell ref="AB69:AB70"/>
    <mergeCell ref="AC69:AC70"/>
    <mergeCell ref="AE72:AG72"/>
    <mergeCell ref="AH72:AJ72"/>
    <mergeCell ref="AD69:AD70"/>
    <mergeCell ref="AE69:AG70"/>
    <mergeCell ref="AH69:AJ70"/>
    <mergeCell ref="A67:A68"/>
    <mergeCell ref="B67:B68"/>
    <mergeCell ref="C67:L68"/>
    <mergeCell ref="M67:O68"/>
    <mergeCell ref="AB67:AB68"/>
    <mergeCell ref="A65:A66"/>
    <mergeCell ref="B65:B66"/>
    <mergeCell ref="C65:L66"/>
    <mergeCell ref="M65:O66"/>
    <mergeCell ref="AB65:AB66"/>
    <mergeCell ref="AB42:AD43"/>
    <mergeCell ref="AE42:AG43"/>
    <mergeCell ref="AH42:AJ43"/>
    <mergeCell ref="A44:A45"/>
    <mergeCell ref="B44:B45"/>
    <mergeCell ref="C44:L45"/>
    <mergeCell ref="M44:O45"/>
    <mergeCell ref="AE65:AG66"/>
    <mergeCell ref="AH65:AJ66"/>
    <mergeCell ref="AC65:AC66"/>
    <mergeCell ref="S61:U62"/>
    <mergeCell ref="V61:X62"/>
    <mergeCell ref="Y61:AA62"/>
    <mergeCell ref="AB61:AD62"/>
    <mergeCell ref="AE61:AG62"/>
    <mergeCell ref="AH61:AJ62"/>
    <mergeCell ref="A63:A64"/>
    <mergeCell ref="B63:B64"/>
    <mergeCell ref="C63:L64"/>
    <mergeCell ref="M63:O64"/>
    <mergeCell ref="AB63:AB64"/>
    <mergeCell ref="AC63:AC64"/>
    <mergeCell ref="AD63:AD64"/>
    <mergeCell ref="AE63:AG64"/>
    <mergeCell ref="AH63:AJ64"/>
    <mergeCell ref="AE34:AG34"/>
    <mergeCell ref="AH34:AJ34"/>
    <mergeCell ref="B35:C35"/>
    <mergeCell ref="F35:K35"/>
    <mergeCell ref="M35:R35"/>
    <mergeCell ref="F36:K36"/>
    <mergeCell ref="M36:R36"/>
    <mergeCell ref="B37:C37"/>
    <mergeCell ref="F37:K37"/>
    <mergeCell ref="M37:R37"/>
    <mergeCell ref="B42:B43"/>
    <mergeCell ref="C42:O43"/>
    <mergeCell ref="P42:R43"/>
    <mergeCell ref="S42:U43"/>
    <mergeCell ref="V42:X43"/>
    <mergeCell ref="Y42:AA43"/>
    <mergeCell ref="F40:K40"/>
    <mergeCell ref="M40:R4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AH31:AJ32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H12:AJ13"/>
    <mergeCell ref="AD10:AD11"/>
    <mergeCell ref="AE10:AG11"/>
    <mergeCell ref="AH10:AJ11"/>
    <mergeCell ref="S23:U24"/>
    <mergeCell ref="V23:X24"/>
    <mergeCell ref="Y23:AA24"/>
    <mergeCell ref="AB23:AD24"/>
    <mergeCell ref="AE23:AG24"/>
    <mergeCell ref="AH23:AJ24"/>
    <mergeCell ref="AE12:AG13"/>
    <mergeCell ref="AB12:AB13"/>
    <mergeCell ref="AC12:AC13"/>
    <mergeCell ref="AB10:AB11"/>
    <mergeCell ref="AC10:AC11"/>
    <mergeCell ref="A6:A7"/>
    <mergeCell ref="B6:B7"/>
    <mergeCell ref="AE8:AG9"/>
    <mergeCell ref="AH8:AJ9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A12:A13"/>
    <mergeCell ref="B12:B13"/>
    <mergeCell ref="C12:L13"/>
    <mergeCell ref="A10:A11"/>
    <mergeCell ref="B10:B11"/>
    <mergeCell ref="C10:L11"/>
    <mergeCell ref="A8:A9"/>
    <mergeCell ref="B8:B9"/>
    <mergeCell ref="C8:L9"/>
    <mergeCell ref="F38:K38"/>
    <mergeCell ref="M38:R38"/>
    <mergeCell ref="B39:C39"/>
    <mergeCell ref="F39:K39"/>
    <mergeCell ref="M39:R39"/>
    <mergeCell ref="M17:R17"/>
    <mergeCell ref="F18:K18"/>
    <mergeCell ref="M18:R18"/>
    <mergeCell ref="F17:K17"/>
    <mergeCell ref="AD8:AD9"/>
    <mergeCell ref="M12:O13"/>
    <mergeCell ref="B18:C18"/>
    <mergeCell ref="B16:C16"/>
    <mergeCell ref="AD12:AD13"/>
    <mergeCell ref="J34:M34"/>
    <mergeCell ref="N34:R34"/>
    <mergeCell ref="S34:U34"/>
    <mergeCell ref="V34:X34"/>
    <mergeCell ref="Y34:AA34"/>
    <mergeCell ref="AB34:AD34"/>
    <mergeCell ref="AB8:AB9"/>
    <mergeCell ref="AC8:AC9"/>
    <mergeCell ref="M8:O9"/>
    <mergeCell ref="M10:O11"/>
    <mergeCell ref="F16:K16"/>
    <mergeCell ref="M16:R16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B44:AB45"/>
    <mergeCell ref="AC44:AC45"/>
    <mergeCell ref="AD44:AD45"/>
    <mergeCell ref="A50:A51"/>
    <mergeCell ref="B50:B51"/>
    <mergeCell ref="C50:L51"/>
    <mergeCell ref="M50:O51"/>
    <mergeCell ref="AB50:AB51"/>
    <mergeCell ref="AC50:AC51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H53:AJ53"/>
    <mergeCell ref="B54:C54"/>
    <mergeCell ref="F54:K54"/>
    <mergeCell ref="M54:R54"/>
    <mergeCell ref="F55:K55"/>
    <mergeCell ref="M55:R55"/>
    <mergeCell ref="AD50:AD51"/>
    <mergeCell ref="AE50:AG51"/>
    <mergeCell ref="AH50:AJ51"/>
    <mergeCell ref="J53:M53"/>
    <mergeCell ref="N53:R53"/>
    <mergeCell ref="S53:U53"/>
    <mergeCell ref="V53:X53"/>
    <mergeCell ref="Y53:AA53"/>
    <mergeCell ref="AB53:AD53"/>
    <mergeCell ref="AE53:AG53"/>
    <mergeCell ref="F59:K59"/>
    <mergeCell ref="M59:R59"/>
    <mergeCell ref="B61:B62"/>
    <mergeCell ref="C61:O62"/>
    <mergeCell ref="P61:R62"/>
    <mergeCell ref="C6:L7"/>
    <mergeCell ref="B56:C56"/>
    <mergeCell ref="F56:K56"/>
    <mergeCell ref="M56:R56"/>
    <mergeCell ref="F57:K57"/>
    <mergeCell ref="M57:R57"/>
    <mergeCell ref="B58:C58"/>
    <mergeCell ref="F58:K58"/>
    <mergeCell ref="M58:R58"/>
    <mergeCell ref="B20:C20"/>
    <mergeCell ref="F19:K19"/>
    <mergeCell ref="M19:R19"/>
    <mergeCell ref="F20:K20"/>
    <mergeCell ref="M20:R20"/>
    <mergeCell ref="F21:K21"/>
    <mergeCell ref="M21:R21"/>
    <mergeCell ref="B23:B24"/>
    <mergeCell ref="C23:O24"/>
    <mergeCell ref="P23:R24"/>
  </mergeCells>
  <dataValidations count="1">
    <dataValidation type="list" allowBlank="1" showInputMessage="1" showErrorMessage="1" sqref="AH98 AH79 AJ155 AH60 AH136 AJ136 AH22 AJ117 AJ41 AJ79 AJ22 AH117 AJ60 AJ98 AH174 AH155 AH193 AJ174 AJ193 AH41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00" verticalDpi="300" r:id="rId1"/>
  <headerFooter alignWithMargins="0"/>
  <rowBreaks count="3" manualBreakCount="3">
    <brk id="59" max="16383" man="1"/>
    <brk id="116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756"/>
  <sheetViews>
    <sheetView workbookViewId="0">
      <selection activeCell="AR17" sqref="AR17"/>
    </sheetView>
  </sheetViews>
  <sheetFormatPr defaultColWidth="9.1796875" defaultRowHeight="13" x14ac:dyDescent="0.3"/>
  <cols>
    <col min="1" max="9" width="2.54296875" style="136" customWidth="1"/>
    <col min="10" max="10" width="1.7265625" style="136" customWidth="1"/>
    <col min="11" max="16" width="2.54296875" style="136" customWidth="1"/>
    <col min="17" max="17" width="2.54296875" style="133" customWidth="1"/>
    <col min="18" max="19" width="2.54296875" style="136" customWidth="1"/>
    <col min="20" max="20" width="2.54296875" style="135" customWidth="1"/>
    <col min="21" max="30" width="2.54296875" style="136" customWidth="1"/>
    <col min="31" max="31" width="1.7265625" style="136" customWidth="1"/>
    <col min="32" max="41" width="2.54296875" style="136" customWidth="1"/>
    <col min="42" max="42" width="9.1796875" style="137"/>
    <col min="43" max="16384" width="9.1796875" style="136"/>
  </cols>
  <sheetData>
    <row r="2" spans="1:42" s="118" customFormat="1" ht="10.5" x14ac:dyDescent="0.25">
      <c r="A2" s="117" t="str">
        <f>Prijave!$D$3</f>
        <v>U19M</v>
      </c>
      <c r="Q2" s="119"/>
      <c r="T2" s="120"/>
      <c r="V2" s="117" t="str">
        <f>Prijave!$D$3</f>
        <v>U19M</v>
      </c>
      <c r="AL2" s="119"/>
      <c r="AP2" s="121"/>
    </row>
    <row r="3" spans="1:42" s="118" customFormat="1" ht="10.5" x14ac:dyDescent="0.25">
      <c r="A3" s="118" t="s">
        <v>50</v>
      </c>
      <c r="F3" s="357" t="s">
        <v>51</v>
      </c>
      <c r="G3" s="357"/>
      <c r="H3" s="361"/>
      <c r="I3" s="122">
        <f ca="1">INDIRECT("'Predtekmovanje'!$B"&amp;$AP3)</f>
        <v>1</v>
      </c>
      <c r="K3" s="357" t="s">
        <v>52</v>
      </c>
      <c r="L3" s="361"/>
      <c r="M3" s="122">
        <v>1</v>
      </c>
      <c r="Q3" s="362"/>
      <c r="R3" s="362"/>
      <c r="S3" s="362"/>
      <c r="T3" s="363"/>
      <c r="V3" s="118" t="s">
        <v>50</v>
      </c>
      <c r="AA3" s="357" t="s">
        <v>51</v>
      </c>
      <c r="AB3" s="357"/>
      <c r="AC3" s="361"/>
      <c r="AD3" s="122">
        <f ca="1">INDIRECT("'Predtekmovanje'!$B"&amp;$AP3)</f>
        <v>1</v>
      </c>
      <c r="AF3" s="357" t="s">
        <v>52</v>
      </c>
      <c r="AG3" s="361"/>
      <c r="AH3" s="122">
        <v>1</v>
      </c>
      <c r="AL3" s="364"/>
      <c r="AM3" s="364"/>
      <c r="AN3" s="364"/>
      <c r="AP3" s="121">
        <v>4</v>
      </c>
    </row>
    <row r="4" spans="1:42" s="118" customFormat="1" ht="10.5" x14ac:dyDescent="0.25">
      <c r="A4" s="357"/>
      <c r="B4" s="357"/>
      <c r="C4" s="357"/>
      <c r="D4" s="123"/>
      <c r="Q4" s="358"/>
      <c r="R4" s="359"/>
      <c r="T4" s="120"/>
      <c r="AB4" s="124"/>
      <c r="AC4" s="125"/>
      <c r="AL4" s="358"/>
      <c r="AM4" s="359"/>
      <c r="AP4" s="121"/>
    </row>
    <row r="5" spans="1:42" s="126" customFormat="1" x14ac:dyDescent="0.3">
      <c r="A5" s="360" t="str">
        <f ca="1">INDIRECT("'Predtekmovanje'!$C"&amp;$AP3+2)</f>
        <v>Svit Kadunc</v>
      </c>
      <c r="B5" s="360"/>
      <c r="C5" s="360"/>
      <c r="D5" s="360"/>
      <c r="E5" s="360"/>
      <c r="F5" s="360"/>
      <c r="G5" s="360"/>
      <c r="H5" s="360"/>
      <c r="I5" s="360"/>
      <c r="J5" s="126" t="s">
        <v>6</v>
      </c>
      <c r="K5" s="360" t="str">
        <f ca="1">INDIRECT("'Predtekmovanje'!$C"&amp;$AP3+8)</f>
        <v/>
      </c>
      <c r="L5" s="360"/>
      <c r="M5" s="360"/>
      <c r="N5" s="360"/>
      <c r="O5" s="360"/>
      <c r="P5" s="360"/>
      <c r="Q5" s="360"/>
      <c r="R5" s="360"/>
      <c r="S5" s="360"/>
      <c r="T5" s="127"/>
      <c r="V5" s="360" t="str">
        <f ca="1">INDIRECT("'Predtekmovanje'!$C"&amp;$AP3+4)</f>
        <v>Tim Jelnikar</v>
      </c>
      <c r="W5" s="360"/>
      <c r="X5" s="360"/>
      <c r="Y5" s="360"/>
      <c r="Z5" s="360"/>
      <c r="AA5" s="360"/>
      <c r="AB5" s="360"/>
      <c r="AC5" s="360"/>
      <c r="AD5" s="360"/>
      <c r="AE5" s="126" t="s">
        <v>6</v>
      </c>
      <c r="AF5" s="360" t="str">
        <f ca="1">INDIRECT("'Predtekmovanje'!$C"&amp;$AP3+6)</f>
        <v>Jakob Narobe</v>
      </c>
      <c r="AG5" s="360"/>
      <c r="AH5" s="360"/>
      <c r="AI5" s="360"/>
      <c r="AJ5" s="360"/>
      <c r="AK5" s="360"/>
      <c r="AL5" s="360"/>
      <c r="AM5" s="360"/>
      <c r="AN5" s="360"/>
      <c r="AP5" s="128"/>
    </row>
    <row r="6" spans="1:42" s="129" customFormat="1" ht="11.5" x14ac:dyDescent="0.25">
      <c r="A6" s="355" t="str">
        <f ca="1">INDIRECT("'Predtekmovanje'!$M"&amp;$AP3+2)</f>
        <v>(ŠENTJOŠT)</v>
      </c>
      <c r="B6" s="355"/>
      <c r="C6" s="355"/>
      <c r="D6" s="355"/>
      <c r="E6" s="355"/>
      <c r="F6" s="355"/>
      <c r="G6" s="355"/>
      <c r="H6" s="355"/>
      <c r="I6" s="355"/>
      <c r="K6" s="355" t="str">
        <f ca="1">INDIRECT("'Predtekmovanje'!$M"&amp;$AP3+8)</f>
        <v/>
      </c>
      <c r="L6" s="355"/>
      <c r="M6" s="355"/>
      <c r="N6" s="355"/>
      <c r="O6" s="355"/>
      <c r="P6" s="355"/>
      <c r="Q6" s="355"/>
      <c r="R6" s="355"/>
      <c r="S6" s="355"/>
      <c r="T6" s="130"/>
      <c r="V6" s="355" t="str">
        <f ca="1">INDIRECT("'Predtekmovanje'!$M"&amp;$AP3+4)</f>
        <v>(ILIRIJA)</v>
      </c>
      <c r="W6" s="355"/>
      <c r="X6" s="355"/>
      <c r="Y6" s="355"/>
      <c r="Z6" s="355"/>
      <c r="AA6" s="355"/>
      <c r="AB6" s="355"/>
      <c r="AC6" s="355"/>
      <c r="AD6" s="355"/>
      <c r="AF6" s="355" t="str">
        <f ca="1">INDIRECT("'Predtekmovanje'!$M"&amp;$AP3+6)</f>
        <v>(ŠKOFJA LOKA)</v>
      </c>
      <c r="AG6" s="355"/>
      <c r="AH6" s="355"/>
      <c r="AI6" s="355"/>
      <c r="AJ6" s="355"/>
      <c r="AK6" s="355"/>
      <c r="AL6" s="355"/>
      <c r="AM6" s="355"/>
      <c r="AN6" s="355"/>
      <c r="AP6" s="131"/>
    </row>
    <row r="7" spans="1:42" x14ac:dyDescent="0.3">
      <c r="A7" s="132"/>
      <c r="B7" s="132"/>
      <c r="C7" s="132"/>
      <c r="D7" s="132"/>
      <c r="E7" s="132"/>
      <c r="F7" s="132"/>
      <c r="G7" s="132"/>
      <c r="H7" s="132"/>
      <c r="I7" s="132"/>
      <c r="J7" s="133"/>
      <c r="K7" s="132"/>
      <c r="L7" s="132"/>
      <c r="M7" s="132"/>
      <c r="N7" s="132"/>
      <c r="O7" s="132"/>
      <c r="P7" s="132"/>
      <c r="Q7" s="134"/>
      <c r="R7" s="132"/>
      <c r="S7" s="132"/>
      <c r="V7" s="132"/>
      <c r="W7" s="132"/>
      <c r="X7" s="132"/>
      <c r="Y7" s="132"/>
      <c r="Z7" s="132"/>
      <c r="AA7" s="132"/>
      <c r="AB7" s="132"/>
      <c r="AC7" s="132"/>
      <c r="AD7" s="132"/>
      <c r="AE7" s="133"/>
      <c r="AF7" s="132"/>
      <c r="AG7" s="132"/>
      <c r="AH7" s="132"/>
      <c r="AI7" s="132"/>
      <c r="AJ7" s="132"/>
      <c r="AK7" s="132"/>
      <c r="AL7" s="134"/>
      <c r="AM7" s="132"/>
      <c r="AN7" s="132"/>
    </row>
    <row r="8" spans="1:42" s="143" customFormat="1" ht="9" x14ac:dyDescent="0.2">
      <c r="A8" s="138"/>
      <c r="B8" s="139" t="s">
        <v>7</v>
      </c>
      <c r="C8" s="139"/>
      <c r="D8" s="139" t="s">
        <v>8</v>
      </c>
      <c r="E8" s="139"/>
      <c r="F8" s="139" t="s">
        <v>26</v>
      </c>
      <c r="G8" s="139"/>
      <c r="H8" s="139" t="s">
        <v>27</v>
      </c>
      <c r="I8" s="139"/>
      <c r="J8" s="140"/>
      <c r="K8" s="139"/>
      <c r="L8" s="139" t="s">
        <v>7</v>
      </c>
      <c r="M8" s="139"/>
      <c r="N8" s="139" t="s">
        <v>8</v>
      </c>
      <c r="O8" s="139"/>
      <c r="P8" s="139" t="s">
        <v>28</v>
      </c>
      <c r="Q8" s="141"/>
      <c r="R8" s="139" t="s">
        <v>27</v>
      </c>
      <c r="S8" s="138"/>
      <c r="T8" s="142"/>
      <c r="V8" s="138"/>
      <c r="W8" s="139" t="s">
        <v>7</v>
      </c>
      <c r="X8" s="139"/>
      <c r="Y8" s="139" t="s">
        <v>8</v>
      </c>
      <c r="Z8" s="139"/>
      <c r="AA8" s="139" t="s">
        <v>28</v>
      </c>
      <c r="AB8" s="139"/>
      <c r="AC8" s="139" t="s">
        <v>27</v>
      </c>
      <c r="AD8" s="139"/>
      <c r="AE8" s="140"/>
      <c r="AF8" s="139"/>
      <c r="AG8" s="139" t="s">
        <v>7</v>
      </c>
      <c r="AH8" s="139"/>
      <c r="AI8" s="139" t="s">
        <v>8</v>
      </c>
      <c r="AJ8" s="139"/>
      <c r="AK8" s="139" t="s">
        <v>28</v>
      </c>
      <c r="AL8" s="141"/>
      <c r="AM8" s="139" t="s">
        <v>27</v>
      </c>
      <c r="AN8" s="138"/>
      <c r="AP8" s="144"/>
    </row>
    <row r="9" spans="1:42" s="143" customFormat="1" ht="9" x14ac:dyDescent="0.2">
      <c r="A9" s="138"/>
      <c r="B9" s="145"/>
      <c r="C9" s="139"/>
      <c r="D9" s="145"/>
      <c r="E9" s="139"/>
      <c r="F9" s="145"/>
      <c r="G9" s="139"/>
      <c r="H9" s="145"/>
      <c r="I9" s="139"/>
      <c r="J9" s="140"/>
      <c r="K9" s="139"/>
      <c r="L9" s="145"/>
      <c r="M9" s="139"/>
      <c r="N9" s="145"/>
      <c r="O9" s="139"/>
      <c r="P9" s="145"/>
      <c r="Q9" s="141"/>
      <c r="R9" s="145"/>
      <c r="S9" s="138"/>
      <c r="T9" s="142"/>
      <c r="V9" s="138"/>
      <c r="W9" s="145"/>
      <c r="X9" s="139"/>
      <c r="Y9" s="145"/>
      <c r="Z9" s="139"/>
      <c r="AA9" s="145"/>
      <c r="AB9" s="139"/>
      <c r="AC9" s="145"/>
      <c r="AD9" s="139"/>
      <c r="AE9" s="140"/>
      <c r="AF9" s="139"/>
      <c r="AG9" s="145"/>
      <c r="AH9" s="139"/>
      <c r="AI9" s="145"/>
      <c r="AJ9" s="139"/>
      <c r="AK9" s="145"/>
      <c r="AL9" s="141"/>
      <c r="AM9" s="145"/>
      <c r="AN9" s="138"/>
      <c r="AP9" s="144"/>
    </row>
    <row r="10" spans="1:42" s="118" customFormat="1" ht="10.5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19"/>
      <c r="K10" s="146"/>
      <c r="L10" s="146"/>
      <c r="M10" s="146"/>
      <c r="N10" s="146"/>
      <c r="O10" s="146"/>
      <c r="P10" s="146"/>
      <c r="Q10" s="124"/>
      <c r="R10" s="146"/>
      <c r="S10" s="146"/>
      <c r="T10" s="120"/>
      <c r="V10" s="146"/>
      <c r="W10" s="146"/>
      <c r="X10" s="146"/>
      <c r="Y10" s="146"/>
      <c r="Z10" s="146"/>
      <c r="AA10" s="146"/>
      <c r="AB10" s="146"/>
      <c r="AC10" s="146"/>
      <c r="AD10" s="146"/>
      <c r="AE10" s="119"/>
      <c r="AF10" s="146"/>
      <c r="AG10" s="146"/>
      <c r="AH10" s="146"/>
      <c r="AI10" s="146"/>
      <c r="AJ10" s="146"/>
      <c r="AK10" s="146"/>
      <c r="AL10" s="124"/>
      <c r="AM10" s="146"/>
      <c r="AN10" s="146"/>
      <c r="AP10" s="121"/>
    </row>
    <row r="11" spans="1:42" s="147" customFormat="1" ht="15.5" x14ac:dyDescent="0.35">
      <c r="D11" s="147" t="s">
        <v>29</v>
      </c>
      <c r="H11" s="356"/>
      <c r="I11" s="356"/>
      <c r="J11" s="149" t="s">
        <v>9</v>
      </c>
      <c r="K11" s="150"/>
      <c r="L11" s="148"/>
      <c r="Q11" s="151"/>
      <c r="T11" s="152"/>
      <c r="Y11" s="147" t="s">
        <v>29</v>
      </c>
      <c r="AC11" s="356"/>
      <c r="AD11" s="356"/>
      <c r="AE11" s="149" t="s">
        <v>9</v>
      </c>
      <c r="AF11" s="150"/>
      <c r="AG11" s="148"/>
      <c r="AL11" s="151"/>
      <c r="AP11" s="153"/>
    </row>
    <row r="12" spans="1:42" s="147" customFormat="1" ht="15.5" x14ac:dyDescent="0.35">
      <c r="D12" s="147" t="s">
        <v>30</v>
      </c>
      <c r="H12" s="150"/>
      <c r="I12" s="148"/>
      <c r="J12" s="149" t="s">
        <v>9</v>
      </c>
      <c r="K12" s="150"/>
      <c r="L12" s="148"/>
      <c r="Q12" s="151"/>
      <c r="T12" s="152"/>
      <c r="Y12" s="147" t="s">
        <v>30</v>
      </c>
      <c r="AC12" s="150"/>
      <c r="AD12" s="148"/>
      <c r="AE12" s="149" t="s">
        <v>9</v>
      </c>
      <c r="AF12" s="150"/>
      <c r="AG12" s="148"/>
      <c r="AL12" s="151"/>
      <c r="AP12" s="153"/>
    </row>
    <row r="13" spans="1:42" s="147" customFormat="1" ht="15.5" x14ac:dyDescent="0.35">
      <c r="D13" s="147" t="s">
        <v>31</v>
      </c>
      <c r="H13" s="150"/>
      <c r="I13" s="148"/>
      <c r="J13" s="149" t="s">
        <v>9</v>
      </c>
      <c r="K13" s="150"/>
      <c r="L13" s="148"/>
      <c r="Q13" s="151"/>
      <c r="T13" s="152"/>
      <c r="Y13" s="147" t="s">
        <v>31</v>
      </c>
      <c r="AC13" s="150"/>
      <c r="AD13" s="148"/>
      <c r="AE13" s="149" t="s">
        <v>9</v>
      </c>
      <c r="AF13" s="150"/>
      <c r="AG13" s="148"/>
      <c r="AL13" s="151"/>
      <c r="AP13" s="153"/>
    </row>
    <row r="14" spans="1:42" s="147" customFormat="1" ht="15.5" x14ac:dyDescent="0.35">
      <c r="D14" s="147" t="s">
        <v>32</v>
      </c>
      <c r="H14" s="150"/>
      <c r="I14" s="148"/>
      <c r="J14" s="149" t="s">
        <v>9</v>
      </c>
      <c r="K14" s="150"/>
      <c r="L14" s="148"/>
      <c r="Q14" s="151"/>
      <c r="T14" s="152"/>
      <c r="Y14" s="147" t="s">
        <v>32</v>
      </c>
      <c r="AC14" s="150"/>
      <c r="AD14" s="148"/>
      <c r="AE14" s="149" t="s">
        <v>9</v>
      </c>
      <c r="AF14" s="150"/>
      <c r="AG14" s="148"/>
      <c r="AL14" s="151"/>
      <c r="AP14" s="153"/>
    </row>
    <row r="15" spans="1:42" s="147" customFormat="1" ht="15.5" x14ac:dyDescent="0.35">
      <c r="D15" s="147" t="s">
        <v>33</v>
      </c>
      <c r="H15" s="150"/>
      <c r="I15" s="148"/>
      <c r="J15" s="149" t="s">
        <v>9</v>
      </c>
      <c r="K15" s="150"/>
      <c r="L15" s="148"/>
      <c r="Q15" s="151"/>
      <c r="T15" s="152"/>
      <c r="Y15" s="147" t="s">
        <v>33</v>
      </c>
      <c r="AC15" s="150"/>
      <c r="AD15" s="148"/>
      <c r="AE15" s="149" t="s">
        <v>9</v>
      </c>
      <c r="AF15" s="150"/>
      <c r="AG15" s="148"/>
      <c r="AL15" s="151"/>
      <c r="AP15" s="153"/>
    </row>
    <row r="16" spans="1:42" s="147" customFormat="1" ht="15.5" x14ac:dyDescent="0.35">
      <c r="I16" s="149"/>
      <c r="J16" s="149"/>
      <c r="L16" s="149"/>
      <c r="Q16" s="151"/>
      <c r="T16" s="152"/>
      <c r="AD16" s="149"/>
      <c r="AE16" s="149"/>
      <c r="AG16" s="149"/>
      <c r="AL16" s="151"/>
      <c r="AP16" s="153"/>
    </row>
    <row r="17" spans="1:42" s="147" customFormat="1" ht="15.5" x14ac:dyDescent="0.35">
      <c r="I17" s="149"/>
      <c r="J17" s="149"/>
      <c r="L17" s="149"/>
      <c r="Q17" s="151"/>
      <c r="T17" s="152"/>
      <c r="AD17" s="149"/>
      <c r="AE17" s="149"/>
      <c r="AG17" s="149"/>
      <c r="AL17" s="151"/>
      <c r="AP17" s="153"/>
    </row>
    <row r="18" spans="1:42" s="154" customFormat="1" ht="14.5" thickBot="1" x14ac:dyDescent="0.35">
      <c r="C18" s="155" t="s">
        <v>34</v>
      </c>
      <c r="H18" s="156"/>
      <c r="I18" s="157"/>
      <c r="J18" s="158" t="s">
        <v>9</v>
      </c>
      <c r="K18" s="156"/>
      <c r="L18" s="157"/>
      <c r="Q18" s="159"/>
      <c r="T18" s="160"/>
      <c r="X18" s="155" t="s">
        <v>34</v>
      </c>
      <c r="AC18" s="156"/>
      <c r="AD18" s="157"/>
      <c r="AE18" s="158" t="s">
        <v>9</v>
      </c>
      <c r="AF18" s="156"/>
      <c r="AG18" s="157"/>
      <c r="AL18" s="159"/>
      <c r="AP18" s="161"/>
    </row>
    <row r="19" spans="1:42" s="162" customFormat="1" ht="11.5" x14ac:dyDescent="0.25">
      <c r="Q19" s="163"/>
      <c r="T19" s="164"/>
      <c r="AL19" s="163"/>
      <c r="AP19" s="165"/>
    </row>
    <row r="20" spans="1:42" x14ac:dyDescent="0.3">
      <c r="A20" s="136" t="s">
        <v>35</v>
      </c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7"/>
      <c r="R20" s="166"/>
      <c r="V20" s="136" t="s">
        <v>35</v>
      </c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7"/>
      <c r="AM20" s="166"/>
    </row>
    <row r="21" spans="1:42" x14ac:dyDescent="0.3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7"/>
      <c r="R21" s="166"/>
      <c r="S21" s="166"/>
      <c r="T21" s="168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7"/>
      <c r="AM21" s="166"/>
      <c r="AN21" s="166"/>
    </row>
    <row r="23" spans="1:42" s="118" customFormat="1" ht="10.5" x14ac:dyDescent="0.25">
      <c r="A23" s="117" t="str">
        <f>Prijave!$D$3</f>
        <v>U19M</v>
      </c>
      <c r="Q23" s="119"/>
      <c r="T23" s="120"/>
      <c r="V23" s="117" t="str">
        <f>Prijave!$D$3</f>
        <v>U19M</v>
      </c>
      <c r="AL23" s="119"/>
      <c r="AP23" s="121"/>
    </row>
    <row r="24" spans="1:42" s="118" customFormat="1" ht="10.5" x14ac:dyDescent="0.25">
      <c r="A24" s="118" t="s">
        <v>50</v>
      </c>
      <c r="F24" s="357" t="s">
        <v>51</v>
      </c>
      <c r="G24" s="357"/>
      <c r="H24" s="361"/>
      <c r="I24" s="122">
        <f ca="1">INDIRECT("'Predtekmovanje'!$B"&amp;$AP3)</f>
        <v>1</v>
      </c>
      <c r="K24" s="357" t="s">
        <v>52</v>
      </c>
      <c r="L24" s="361"/>
      <c r="M24" s="122">
        <v>2</v>
      </c>
      <c r="Q24" s="362"/>
      <c r="R24" s="362"/>
      <c r="S24" s="362"/>
      <c r="T24" s="363"/>
      <c r="V24" s="118" t="s">
        <v>50</v>
      </c>
      <c r="AA24" s="357" t="s">
        <v>51</v>
      </c>
      <c r="AB24" s="357"/>
      <c r="AC24" s="361"/>
      <c r="AD24" s="122">
        <f ca="1">INDIRECT("'Predtekmovanje'!$B"&amp;$AP3)</f>
        <v>1</v>
      </c>
      <c r="AF24" s="357" t="s">
        <v>52</v>
      </c>
      <c r="AG24" s="361"/>
      <c r="AH24" s="122">
        <v>2</v>
      </c>
      <c r="AL24" s="364"/>
      <c r="AM24" s="364"/>
      <c r="AN24" s="364"/>
      <c r="AP24" s="121"/>
    </row>
    <row r="25" spans="1:42" s="118" customFormat="1" ht="10.5" x14ac:dyDescent="0.25">
      <c r="A25" s="357"/>
      <c r="B25" s="357"/>
      <c r="C25" s="357"/>
      <c r="D25" s="123"/>
      <c r="Q25" s="358"/>
      <c r="R25" s="359"/>
      <c r="T25" s="120"/>
      <c r="AB25" s="124"/>
      <c r="AC25" s="125"/>
      <c r="AL25" s="358"/>
      <c r="AM25" s="359"/>
      <c r="AP25" s="121"/>
    </row>
    <row r="26" spans="1:42" s="126" customFormat="1" x14ac:dyDescent="0.3">
      <c r="A26" s="360" t="str">
        <f ca="1">INDIRECT("'Predtekmovanje'!$C"&amp;$AP3+8)</f>
        <v/>
      </c>
      <c r="B26" s="360"/>
      <c r="C26" s="360"/>
      <c r="D26" s="360"/>
      <c r="E26" s="360"/>
      <c r="F26" s="360"/>
      <c r="G26" s="360"/>
      <c r="H26" s="360"/>
      <c r="I26" s="360"/>
      <c r="J26" s="126" t="s">
        <v>6</v>
      </c>
      <c r="K26" s="360" t="str">
        <f ca="1">INDIRECT("'Predtekmovanje'!$C"&amp;$AP3+6)</f>
        <v>Jakob Narobe</v>
      </c>
      <c r="L26" s="360"/>
      <c r="M26" s="360"/>
      <c r="N26" s="360"/>
      <c r="O26" s="360"/>
      <c r="P26" s="360"/>
      <c r="Q26" s="360"/>
      <c r="R26" s="360"/>
      <c r="S26" s="360"/>
      <c r="T26" s="127"/>
      <c r="V26" s="360" t="str">
        <f ca="1">INDIRECT("'Predtekmovanje'!$C"&amp;$AP3+2)</f>
        <v>Svit Kadunc</v>
      </c>
      <c r="W26" s="360"/>
      <c r="X26" s="360"/>
      <c r="Y26" s="360"/>
      <c r="Z26" s="360"/>
      <c r="AA26" s="360"/>
      <c r="AB26" s="360"/>
      <c r="AC26" s="360"/>
      <c r="AD26" s="360"/>
      <c r="AE26" s="126" t="s">
        <v>6</v>
      </c>
      <c r="AF26" s="360" t="str">
        <f ca="1">INDIRECT("'Predtekmovanje'!$C"&amp;$AP3+4)</f>
        <v>Tim Jelnikar</v>
      </c>
      <c r="AG26" s="360"/>
      <c r="AH26" s="360"/>
      <c r="AI26" s="360"/>
      <c r="AJ26" s="360"/>
      <c r="AK26" s="360"/>
      <c r="AL26" s="360"/>
      <c r="AM26" s="360"/>
      <c r="AN26" s="360"/>
      <c r="AP26" s="128"/>
    </row>
    <row r="27" spans="1:42" s="129" customFormat="1" ht="11.5" x14ac:dyDescent="0.25">
      <c r="A27" s="355" t="str">
        <f ca="1">INDIRECT("'Predtekmovanje'!$M"&amp;$AP3+8)</f>
        <v/>
      </c>
      <c r="B27" s="355"/>
      <c r="C27" s="355"/>
      <c r="D27" s="355"/>
      <c r="E27" s="355"/>
      <c r="F27" s="355"/>
      <c r="G27" s="355"/>
      <c r="H27" s="355"/>
      <c r="I27" s="355"/>
      <c r="K27" s="355" t="str">
        <f ca="1">INDIRECT("'Predtekmovanje'!$M"&amp;$AP3+6)</f>
        <v>(ŠKOFJA LOKA)</v>
      </c>
      <c r="L27" s="355"/>
      <c r="M27" s="355"/>
      <c r="N27" s="355"/>
      <c r="O27" s="355"/>
      <c r="P27" s="355"/>
      <c r="Q27" s="355"/>
      <c r="R27" s="355"/>
      <c r="S27" s="355"/>
      <c r="T27" s="130"/>
      <c r="V27" s="355" t="str">
        <f ca="1">INDIRECT("'Predtekmovanje'!$M"&amp;$AP3+2)</f>
        <v>(ŠENTJOŠT)</v>
      </c>
      <c r="W27" s="355"/>
      <c r="X27" s="355"/>
      <c r="Y27" s="355"/>
      <c r="Z27" s="355"/>
      <c r="AA27" s="355"/>
      <c r="AB27" s="355"/>
      <c r="AC27" s="355"/>
      <c r="AD27" s="355"/>
      <c r="AF27" s="355" t="str">
        <f ca="1">INDIRECT("'Predtekmovanje'!$M"&amp;$AP3+4)</f>
        <v>(ILIRIJA)</v>
      </c>
      <c r="AG27" s="355"/>
      <c r="AH27" s="355"/>
      <c r="AI27" s="355"/>
      <c r="AJ27" s="355"/>
      <c r="AK27" s="355"/>
      <c r="AL27" s="355"/>
      <c r="AM27" s="355"/>
      <c r="AN27" s="355"/>
      <c r="AP27" s="131"/>
    </row>
    <row r="28" spans="1:42" x14ac:dyDescent="0.3">
      <c r="A28" s="132"/>
      <c r="B28" s="132"/>
      <c r="C28" s="132"/>
      <c r="D28" s="132"/>
      <c r="E28" s="132"/>
      <c r="F28" s="132"/>
      <c r="G28" s="132"/>
      <c r="H28" s="132"/>
      <c r="I28" s="132"/>
      <c r="J28" s="133"/>
      <c r="K28" s="132"/>
      <c r="L28" s="132"/>
      <c r="M28" s="132"/>
      <c r="N28" s="132"/>
      <c r="O28" s="132"/>
      <c r="P28" s="132"/>
      <c r="Q28" s="134"/>
      <c r="R28" s="132"/>
      <c r="S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3"/>
      <c r="AF28" s="132"/>
      <c r="AG28" s="132"/>
      <c r="AH28" s="132"/>
      <c r="AI28" s="132"/>
      <c r="AJ28" s="132"/>
      <c r="AK28" s="132"/>
      <c r="AL28" s="134"/>
      <c r="AM28" s="132"/>
      <c r="AN28" s="132"/>
    </row>
    <row r="29" spans="1:42" s="143" customFormat="1" ht="9" x14ac:dyDescent="0.2">
      <c r="A29" s="138"/>
      <c r="B29" s="139" t="s">
        <v>7</v>
      </c>
      <c r="C29" s="139"/>
      <c r="D29" s="139" t="s">
        <v>8</v>
      </c>
      <c r="E29" s="139"/>
      <c r="F29" s="139" t="s">
        <v>26</v>
      </c>
      <c r="G29" s="139"/>
      <c r="H29" s="139" t="s">
        <v>27</v>
      </c>
      <c r="I29" s="139"/>
      <c r="J29" s="140"/>
      <c r="K29" s="139"/>
      <c r="L29" s="139" t="s">
        <v>7</v>
      </c>
      <c r="M29" s="139"/>
      <c r="N29" s="139" t="s">
        <v>8</v>
      </c>
      <c r="O29" s="139"/>
      <c r="P29" s="139" t="s">
        <v>28</v>
      </c>
      <c r="Q29" s="141"/>
      <c r="R29" s="139" t="s">
        <v>27</v>
      </c>
      <c r="S29" s="138"/>
      <c r="T29" s="142"/>
      <c r="V29" s="138"/>
      <c r="W29" s="139" t="s">
        <v>7</v>
      </c>
      <c r="X29" s="139"/>
      <c r="Y29" s="139" t="s">
        <v>8</v>
      </c>
      <c r="Z29" s="139"/>
      <c r="AA29" s="139" t="s">
        <v>28</v>
      </c>
      <c r="AB29" s="139"/>
      <c r="AC29" s="139" t="s">
        <v>27</v>
      </c>
      <c r="AD29" s="139"/>
      <c r="AE29" s="140"/>
      <c r="AF29" s="139"/>
      <c r="AG29" s="139" t="s">
        <v>7</v>
      </c>
      <c r="AH29" s="139"/>
      <c r="AI29" s="139" t="s">
        <v>8</v>
      </c>
      <c r="AJ29" s="139"/>
      <c r="AK29" s="139" t="s">
        <v>28</v>
      </c>
      <c r="AL29" s="141"/>
      <c r="AM29" s="139" t="s">
        <v>27</v>
      </c>
      <c r="AN29" s="138"/>
      <c r="AP29" s="144"/>
    </row>
    <row r="30" spans="1:42" s="143" customFormat="1" ht="9" x14ac:dyDescent="0.2">
      <c r="A30" s="138"/>
      <c r="B30" s="145"/>
      <c r="C30" s="139"/>
      <c r="D30" s="145"/>
      <c r="E30" s="139"/>
      <c r="F30" s="145"/>
      <c r="G30" s="139"/>
      <c r="H30" s="145"/>
      <c r="I30" s="139"/>
      <c r="J30" s="140"/>
      <c r="K30" s="139"/>
      <c r="L30" s="145"/>
      <c r="M30" s="139"/>
      <c r="N30" s="145"/>
      <c r="O30" s="139"/>
      <c r="P30" s="145"/>
      <c r="Q30" s="141"/>
      <c r="R30" s="145"/>
      <c r="S30" s="138"/>
      <c r="T30" s="142"/>
      <c r="V30" s="138"/>
      <c r="W30" s="145"/>
      <c r="X30" s="139"/>
      <c r="Y30" s="145"/>
      <c r="Z30" s="139"/>
      <c r="AA30" s="145"/>
      <c r="AB30" s="139"/>
      <c r="AC30" s="145"/>
      <c r="AD30" s="139"/>
      <c r="AE30" s="140"/>
      <c r="AF30" s="139"/>
      <c r="AG30" s="145"/>
      <c r="AH30" s="139"/>
      <c r="AI30" s="145"/>
      <c r="AJ30" s="139"/>
      <c r="AK30" s="145"/>
      <c r="AL30" s="141"/>
      <c r="AM30" s="145"/>
      <c r="AN30" s="138"/>
      <c r="AP30" s="144"/>
    </row>
    <row r="31" spans="1:42" s="118" customFormat="1" ht="10.5" x14ac:dyDescent="0.25">
      <c r="A31" s="146"/>
      <c r="B31" s="146"/>
      <c r="C31" s="146"/>
      <c r="D31" s="146"/>
      <c r="E31" s="146"/>
      <c r="F31" s="146"/>
      <c r="G31" s="146"/>
      <c r="H31" s="146"/>
      <c r="I31" s="146"/>
      <c r="J31" s="119"/>
      <c r="K31" s="146"/>
      <c r="L31" s="146"/>
      <c r="M31" s="146"/>
      <c r="N31" s="146"/>
      <c r="O31" s="146"/>
      <c r="P31" s="146"/>
      <c r="Q31" s="124"/>
      <c r="R31" s="146"/>
      <c r="S31" s="146"/>
      <c r="T31" s="120"/>
      <c r="V31" s="146"/>
      <c r="W31" s="146"/>
      <c r="X31" s="146"/>
      <c r="Y31" s="146"/>
      <c r="Z31" s="146"/>
      <c r="AA31" s="146"/>
      <c r="AB31" s="146"/>
      <c r="AC31" s="146"/>
      <c r="AD31" s="146"/>
      <c r="AE31" s="119"/>
      <c r="AF31" s="146"/>
      <c r="AG31" s="146"/>
      <c r="AH31" s="146"/>
      <c r="AI31" s="146"/>
      <c r="AJ31" s="146"/>
      <c r="AK31" s="146"/>
      <c r="AL31" s="124"/>
      <c r="AM31" s="146"/>
      <c r="AN31" s="146"/>
      <c r="AP31" s="121"/>
    </row>
    <row r="32" spans="1:42" s="147" customFormat="1" ht="15.5" x14ac:dyDescent="0.35">
      <c r="D32" s="147" t="s">
        <v>29</v>
      </c>
      <c r="H32" s="356"/>
      <c r="I32" s="356"/>
      <c r="J32" s="149" t="s">
        <v>9</v>
      </c>
      <c r="K32" s="150"/>
      <c r="L32" s="148"/>
      <c r="Q32" s="151"/>
      <c r="T32" s="152"/>
      <c r="Y32" s="147" t="s">
        <v>29</v>
      </c>
      <c r="AC32" s="356"/>
      <c r="AD32" s="356"/>
      <c r="AE32" s="149" t="s">
        <v>9</v>
      </c>
      <c r="AF32" s="150"/>
      <c r="AG32" s="148"/>
      <c r="AL32" s="151"/>
      <c r="AP32" s="153"/>
    </row>
    <row r="33" spans="1:42" s="147" customFormat="1" ht="15.5" x14ac:dyDescent="0.35">
      <c r="D33" s="147" t="s">
        <v>30</v>
      </c>
      <c r="H33" s="150"/>
      <c r="I33" s="148"/>
      <c r="J33" s="149" t="s">
        <v>9</v>
      </c>
      <c r="K33" s="150"/>
      <c r="L33" s="148"/>
      <c r="Q33" s="151"/>
      <c r="T33" s="152"/>
      <c r="Y33" s="147" t="s">
        <v>30</v>
      </c>
      <c r="AC33" s="150"/>
      <c r="AD33" s="148"/>
      <c r="AE33" s="149" t="s">
        <v>9</v>
      </c>
      <c r="AF33" s="150"/>
      <c r="AG33" s="148"/>
      <c r="AL33" s="151"/>
      <c r="AP33" s="153"/>
    </row>
    <row r="34" spans="1:42" s="147" customFormat="1" ht="15.5" x14ac:dyDescent="0.35">
      <c r="D34" s="147" t="s">
        <v>31</v>
      </c>
      <c r="H34" s="150"/>
      <c r="I34" s="148"/>
      <c r="J34" s="149" t="s">
        <v>9</v>
      </c>
      <c r="K34" s="150"/>
      <c r="L34" s="148"/>
      <c r="Q34" s="151"/>
      <c r="T34" s="152"/>
      <c r="Y34" s="147" t="s">
        <v>31</v>
      </c>
      <c r="AC34" s="150"/>
      <c r="AD34" s="148"/>
      <c r="AE34" s="149" t="s">
        <v>9</v>
      </c>
      <c r="AF34" s="150"/>
      <c r="AG34" s="148"/>
      <c r="AL34" s="151"/>
      <c r="AP34" s="153"/>
    </row>
    <row r="35" spans="1:42" s="147" customFormat="1" ht="15.5" x14ac:dyDescent="0.35">
      <c r="D35" s="147" t="s">
        <v>32</v>
      </c>
      <c r="H35" s="150"/>
      <c r="I35" s="148"/>
      <c r="J35" s="149" t="s">
        <v>9</v>
      </c>
      <c r="K35" s="150"/>
      <c r="L35" s="148"/>
      <c r="Q35" s="151"/>
      <c r="T35" s="152"/>
      <c r="Y35" s="147" t="s">
        <v>32</v>
      </c>
      <c r="AC35" s="150"/>
      <c r="AD35" s="148"/>
      <c r="AE35" s="149" t="s">
        <v>9</v>
      </c>
      <c r="AF35" s="150"/>
      <c r="AG35" s="148"/>
      <c r="AL35" s="151"/>
      <c r="AP35" s="153"/>
    </row>
    <row r="36" spans="1:42" s="147" customFormat="1" ht="15.5" x14ac:dyDescent="0.35">
      <c r="D36" s="147" t="s">
        <v>33</v>
      </c>
      <c r="H36" s="150"/>
      <c r="I36" s="148"/>
      <c r="J36" s="149" t="s">
        <v>9</v>
      </c>
      <c r="K36" s="150"/>
      <c r="L36" s="148"/>
      <c r="Q36" s="151"/>
      <c r="T36" s="152"/>
      <c r="Y36" s="147" t="s">
        <v>33</v>
      </c>
      <c r="AC36" s="150"/>
      <c r="AD36" s="148"/>
      <c r="AE36" s="149" t="s">
        <v>9</v>
      </c>
      <c r="AF36" s="150"/>
      <c r="AG36" s="148"/>
      <c r="AL36" s="151"/>
      <c r="AP36" s="153"/>
    </row>
    <row r="37" spans="1:42" s="147" customFormat="1" ht="15.5" x14ac:dyDescent="0.35">
      <c r="I37" s="149"/>
      <c r="J37" s="149"/>
      <c r="L37" s="149"/>
      <c r="Q37" s="151"/>
      <c r="T37" s="152"/>
      <c r="AD37" s="149"/>
      <c r="AE37" s="149"/>
      <c r="AG37" s="149"/>
      <c r="AL37" s="151"/>
      <c r="AP37" s="153"/>
    </row>
    <row r="38" spans="1:42" s="147" customFormat="1" ht="15.5" x14ac:dyDescent="0.35">
      <c r="I38" s="149"/>
      <c r="J38" s="149"/>
      <c r="L38" s="149"/>
      <c r="Q38" s="151"/>
      <c r="T38" s="152"/>
      <c r="AD38" s="149"/>
      <c r="AE38" s="149"/>
      <c r="AG38" s="149"/>
      <c r="AL38" s="151"/>
      <c r="AP38" s="153"/>
    </row>
    <row r="39" spans="1:42" s="154" customFormat="1" ht="14.5" thickBot="1" x14ac:dyDescent="0.35">
      <c r="C39" s="155" t="s">
        <v>34</v>
      </c>
      <c r="H39" s="156"/>
      <c r="I39" s="157"/>
      <c r="J39" s="158" t="s">
        <v>9</v>
      </c>
      <c r="K39" s="156"/>
      <c r="L39" s="157"/>
      <c r="Q39" s="159"/>
      <c r="T39" s="160"/>
      <c r="X39" s="155" t="s">
        <v>34</v>
      </c>
      <c r="AC39" s="156"/>
      <c r="AD39" s="157"/>
      <c r="AE39" s="158" t="s">
        <v>9</v>
      </c>
      <c r="AF39" s="156"/>
      <c r="AG39" s="157"/>
      <c r="AL39" s="159"/>
      <c r="AP39" s="161"/>
    </row>
    <row r="40" spans="1:42" s="162" customFormat="1" ht="11.5" x14ac:dyDescent="0.25">
      <c r="Q40" s="163"/>
      <c r="T40" s="164"/>
      <c r="AL40" s="163"/>
      <c r="AP40" s="165"/>
    </row>
    <row r="41" spans="1:42" x14ac:dyDescent="0.3">
      <c r="A41" s="136" t="s">
        <v>35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7"/>
      <c r="R41" s="166"/>
      <c r="V41" s="136" t="s">
        <v>35</v>
      </c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7"/>
      <c r="AM41" s="166"/>
    </row>
    <row r="42" spans="1:42" x14ac:dyDescent="0.3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7"/>
      <c r="R42" s="166"/>
      <c r="S42" s="166"/>
      <c r="T42" s="168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7"/>
      <c r="AM42" s="166"/>
      <c r="AN42" s="166"/>
    </row>
    <row r="44" spans="1:42" s="118" customFormat="1" ht="10.5" x14ac:dyDescent="0.25">
      <c r="A44" s="117" t="str">
        <f>Prijave!$D$3</f>
        <v>U19M</v>
      </c>
      <c r="Q44" s="119"/>
      <c r="T44" s="120"/>
      <c r="V44" s="117" t="str">
        <f>Prijave!$D$3</f>
        <v>U19M</v>
      </c>
      <c r="AL44" s="119"/>
      <c r="AP44" s="121"/>
    </row>
    <row r="45" spans="1:42" s="118" customFormat="1" ht="10.5" x14ac:dyDescent="0.25">
      <c r="A45" s="118" t="s">
        <v>50</v>
      </c>
      <c r="F45" s="357" t="s">
        <v>51</v>
      </c>
      <c r="G45" s="357"/>
      <c r="H45" s="361"/>
      <c r="I45" s="122">
        <f ca="1">INDIRECT("'Predtekmovanje'!$B"&amp;$AP3)</f>
        <v>1</v>
      </c>
      <c r="K45" s="357" t="s">
        <v>52</v>
      </c>
      <c r="L45" s="361"/>
      <c r="M45" s="122">
        <v>3</v>
      </c>
      <c r="Q45" s="362"/>
      <c r="R45" s="362"/>
      <c r="S45" s="362"/>
      <c r="T45" s="363"/>
      <c r="V45" s="118" t="s">
        <v>50</v>
      </c>
      <c r="AA45" s="357" t="s">
        <v>51</v>
      </c>
      <c r="AB45" s="357"/>
      <c r="AC45" s="361"/>
      <c r="AD45" s="122">
        <f ca="1">INDIRECT("'Predtekmovanje'!$B"&amp;$AP3)</f>
        <v>1</v>
      </c>
      <c r="AF45" s="357" t="s">
        <v>52</v>
      </c>
      <c r="AG45" s="361"/>
      <c r="AH45" s="122">
        <v>3</v>
      </c>
      <c r="AL45" s="364"/>
      <c r="AM45" s="364"/>
      <c r="AN45" s="364"/>
      <c r="AP45" s="121"/>
    </row>
    <row r="46" spans="1:42" s="118" customFormat="1" ht="10.5" x14ac:dyDescent="0.25">
      <c r="A46" s="357"/>
      <c r="B46" s="357"/>
      <c r="C46" s="357"/>
      <c r="D46" s="123"/>
      <c r="Q46" s="358"/>
      <c r="R46" s="359"/>
      <c r="T46" s="120"/>
      <c r="AB46" s="124"/>
      <c r="AC46" s="125"/>
      <c r="AL46" s="358"/>
      <c r="AM46" s="359"/>
      <c r="AP46" s="121"/>
    </row>
    <row r="47" spans="1:42" s="126" customFormat="1" x14ac:dyDescent="0.3">
      <c r="A47" s="360" t="str">
        <f ca="1">INDIRECT("'Predtekmovanje'!$C"&amp;$AP3+4)</f>
        <v>Tim Jelnikar</v>
      </c>
      <c r="B47" s="360"/>
      <c r="C47" s="360"/>
      <c r="D47" s="360"/>
      <c r="E47" s="360"/>
      <c r="F47" s="360"/>
      <c r="G47" s="360"/>
      <c r="H47" s="360"/>
      <c r="I47" s="360"/>
      <c r="J47" s="126" t="s">
        <v>6</v>
      </c>
      <c r="K47" s="360" t="str">
        <f ca="1">INDIRECT("'Predtekmovanje'!$C"&amp;$AP3+8)</f>
        <v/>
      </c>
      <c r="L47" s="360"/>
      <c r="M47" s="360"/>
      <c r="N47" s="360"/>
      <c r="O47" s="360"/>
      <c r="P47" s="360"/>
      <c r="Q47" s="360"/>
      <c r="R47" s="360"/>
      <c r="S47" s="360"/>
      <c r="T47" s="127"/>
      <c r="V47" s="360" t="str">
        <f ca="1">INDIRECT("'Predtekmovanje'!$C"&amp;$AP3+6)</f>
        <v>Jakob Narobe</v>
      </c>
      <c r="W47" s="360"/>
      <c r="X47" s="360"/>
      <c r="Y47" s="360"/>
      <c r="Z47" s="360"/>
      <c r="AA47" s="360"/>
      <c r="AB47" s="360"/>
      <c r="AC47" s="360"/>
      <c r="AD47" s="360"/>
      <c r="AE47" s="126" t="s">
        <v>6</v>
      </c>
      <c r="AF47" s="360" t="str">
        <f ca="1">INDIRECT("'Predtekmovanje'!$C"&amp;$AP3+2)</f>
        <v>Svit Kadunc</v>
      </c>
      <c r="AG47" s="360"/>
      <c r="AH47" s="360"/>
      <c r="AI47" s="360"/>
      <c r="AJ47" s="360"/>
      <c r="AK47" s="360"/>
      <c r="AL47" s="360"/>
      <c r="AM47" s="360"/>
      <c r="AN47" s="360"/>
      <c r="AP47" s="128"/>
    </row>
    <row r="48" spans="1:42" s="129" customFormat="1" ht="11.5" x14ac:dyDescent="0.25">
      <c r="A48" s="355" t="str">
        <f ca="1">INDIRECT("'Predtekmovanje'!$M"&amp;$AP3+4)</f>
        <v>(ILIRIJA)</v>
      </c>
      <c r="B48" s="355"/>
      <c r="C48" s="355"/>
      <c r="D48" s="355"/>
      <c r="E48" s="355"/>
      <c r="F48" s="355"/>
      <c r="G48" s="355"/>
      <c r="H48" s="355"/>
      <c r="I48" s="355"/>
      <c r="K48" s="355" t="str">
        <f ca="1">INDIRECT("'Predtekmovanje'!$M"&amp;$AP3+8)</f>
        <v/>
      </c>
      <c r="L48" s="355"/>
      <c r="M48" s="355"/>
      <c r="N48" s="355"/>
      <c r="O48" s="355"/>
      <c r="P48" s="355"/>
      <c r="Q48" s="355"/>
      <c r="R48" s="355"/>
      <c r="S48" s="355"/>
      <c r="T48" s="130"/>
      <c r="V48" s="355" t="str">
        <f ca="1">INDIRECT("'Predtekmovanje'!$M"&amp;$AP3+6)</f>
        <v>(ŠKOFJA LOKA)</v>
      </c>
      <c r="W48" s="355"/>
      <c r="X48" s="355"/>
      <c r="Y48" s="355"/>
      <c r="Z48" s="355"/>
      <c r="AA48" s="355"/>
      <c r="AB48" s="355"/>
      <c r="AC48" s="355"/>
      <c r="AD48" s="355"/>
      <c r="AF48" s="355" t="str">
        <f ca="1">INDIRECT("'Predtekmovanje'!$M"&amp;$AP3+2)</f>
        <v>(ŠENTJOŠT)</v>
      </c>
      <c r="AG48" s="355"/>
      <c r="AH48" s="355"/>
      <c r="AI48" s="355"/>
      <c r="AJ48" s="355"/>
      <c r="AK48" s="355"/>
      <c r="AL48" s="355"/>
      <c r="AM48" s="355"/>
      <c r="AN48" s="355"/>
      <c r="AP48" s="131"/>
    </row>
    <row r="49" spans="1:42" x14ac:dyDescent="0.3">
      <c r="A49" s="132"/>
      <c r="B49" s="132"/>
      <c r="C49" s="132"/>
      <c r="D49" s="132"/>
      <c r="E49" s="132"/>
      <c r="F49" s="132"/>
      <c r="G49" s="132"/>
      <c r="H49" s="132"/>
      <c r="I49" s="132"/>
      <c r="J49" s="133"/>
      <c r="K49" s="132"/>
      <c r="L49" s="132"/>
      <c r="M49" s="132"/>
      <c r="N49" s="132"/>
      <c r="O49" s="132"/>
      <c r="P49" s="132"/>
      <c r="Q49" s="134"/>
      <c r="R49" s="132"/>
      <c r="S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3"/>
      <c r="AF49" s="132"/>
      <c r="AG49" s="132"/>
      <c r="AH49" s="132"/>
      <c r="AI49" s="132"/>
      <c r="AJ49" s="132"/>
      <c r="AK49" s="132"/>
      <c r="AL49" s="134"/>
      <c r="AM49" s="132"/>
      <c r="AN49" s="132"/>
    </row>
    <row r="50" spans="1:42" s="143" customFormat="1" ht="9" x14ac:dyDescent="0.2">
      <c r="A50" s="138"/>
      <c r="B50" s="139" t="s">
        <v>7</v>
      </c>
      <c r="C50" s="139"/>
      <c r="D50" s="139" t="s">
        <v>8</v>
      </c>
      <c r="E50" s="139"/>
      <c r="F50" s="139" t="s">
        <v>26</v>
      </c>
      <c r="G50" s="139"/>
      <c r="H50" s="139" t="s">
        <v>27</v>
      </c>
      <c r="I50" s="139"/>
      <c r="J50" s="140"/>
      <c r="K50" s="139"/>
      <c r="L50" s="139" t="s">
        <v>7</v>
      </c>
      <c r="M50" s="139"/>
      <c r="N50" s="139" t="s">
        <v>8</v>
      </c>
      <c r="O50" s="139"/>
      <c r="P50" s="139" t="s">
        <v>28</v>
      </c>
      <c r="Q50" s="141"/>
      <c r="R50" s="139" t="s">
        <v>27</v>
      </c>
      <c r="S50" s="138"/>
      <c r="T50" s="142"/>
      <c r="V50" s="138"/>
      <c r="W50" s="139" t="s">
        <v>7</v>
      </c>
      <c r="X50" s="139"/>
      <c r="Y50" s="139" t="s">
        <v>8</v>
      </c>
      <c r="Z50" s="139"/>
      <c r="AA50" s="139" t="s">
        <v>28</v>
      </c>
      <c r="AB50" s="139"/>
      <c r="AC50" s="139" t="s">
        <v>27</v>
      </c>
      <c r="AD50" s="139"/>
      <c r="AE50" s="140"/>
      <c r="AF50" s="139"/>
      <c r="AG50" s="139" t="s">
        <v>7</v>
      </c>
      <c r="AH50" s="139"/>
      <c r="AI50" s="139" t="s">
        <v>8</v>
      </c>
      <c r="AJ50" s="139"/>
      <c r="AK50" s="139" t="s">
        <v>28</v>
      </c>
      <c r="AL50" s="141"/>
      <c r="AM50" s="139" t="s">
        <v>27</v>
      </c>
      <c r="AN50" s="138"/>
      <c r="AP50" s="144"/>
    </row>
    <row r="51" spans="1:42" s="143" customFormat="1" ht="9" x14ac:dyDescent="0.2">
      <c r="A51" s="138"/>
      <c r="B51" s="145"/>
      <c r="C51" s="139"/>
      <c r="D51" s="145"/>
      <c r="E51" s="139"/>
      <c r="F51" s="145"/>
      <c r="G51" s="139"/>
      <c r="H51" s="145"/>
      <c r="I51" s="139"/>
      <c r="J51" s="140"/>
      <c r="K51" s="139"/>
      <c r="L51" s="145"/>
      <c r="M51" s="139"/>
      <c r="N51" s="145"/>
      <c r="O51" s="139"/>
      <c r="P51" s="145"/>
      <c r="Q51" s="141"/>
      <c r="R51" s="145"/>
      <c r="S51" s="138"/>
      <c r="T51" s="142"/>
      <c r="V51" s="138"/>
      <c r="W51" s="145"/>
      <c r="X51" s="139"/>
      <c r="Y51" s="145"/>
      <c r="Z51" s="139"/>
      <c r="AA51" s="145"/>
      <c r="AB51" s="139"/>
      <c r="AC51" s="145"/>
      <c r="AD51" s="139"/>
      <c r="AE51" s="140"/>
      <c r="AF51" s="139"/>
      <c r="AG51" s="145"/>
      <c r="AH51" s="139"/>
      <c r="AI51" s="145"/>
      <c r="AJ51" s="139"/>
      <c r="AK51" s="145"/>
      <c r="AL51" s="141"/>
      <c r="AM51" s="145"/>
      <c r="AN51" s="138"/>
      <c r="AP51" s="144"/>
    </row>
    <row r="52" spans="1:42" s="118" customFormat="1" ht="10.5" x14ac:dyDescent="0.25">
      <c r="A52" s="146"/>
      <c r="B52" s="146"/>
      <c r="C52" s="146"/>
      <c r="D52" s="146"/>
      <c r="E52" s="146"/>
      <c r="F52" s="146"/>
      <c r="G52" s="146"/>
      <c r="H52" s="146"/>
      <c r="I52" s="146"/>
      <c r="J52" s="119"/>
      <c r="K52" s="146"/>
      <c r="L52" s="146"/>
      <c r="M52" s="146"/>
      <c r="N52" s="146"/>
      <c r="O52" s="146"/>
      <c r="P52" s="146"/>
      <c r="Q52" s="124"/>
      <c r="R52" s="146"/>
      <c r="S52" s="146"/>
      <c r="T52" s="120"/>
      <c r="V52" s="146"/>
      <c r="W52" s="146"/>
      <c r="X52" s="146"/>
      <c r="Y52" s="146"/>
      <c r="Z52" s="146"/>
      <c r="AA52" s="146"/>
      <c r="AB52" s="146"/>
      <c r="AC52" s="146"/>
      <c r="AD52" s="146"/>
      <c r="AE52" s="119"/>
      <c r="AF52" s="146"/>
      <c r="AG52" s="146"/>
      <c r="AH52" s="146"/>
      <c r="AI52" s="146"/>
      <c r="AJ52" s="146"/>
      <c r="AK52" s="146"/>
      <c r="AL52" s="124"/>
      <c r="AM52" s="146"/>
      <c r="AN52" s="146"/>
      <c r="AP52" s="121"/>
    </row>
    <row r="53" spans="1:42" s="147" customFormat="1" ht="15.5" x14ac:dyDescent="0.35">
      <c r="D53" s="147" t="s">
        <v>29</v>
      </c>
      <c r="H53" s="356"/>
      <c r="I53" s="356"/>
      <c r="J53" s="149" t="s">
        <v>9</v>
      </c>
      <c r="K53" s="150"/>
      <c r="L53" s="148"/>
      <c r="Q53" s="151"/>
      <c r="T53" s="152"/>
      <c r="Y53" s="147" t="s">
        <v>29</v>
      </c>
      <c r="AC53" s="356"/>
      <c r="AD53" s="356"/>
      <c r="AE53" s="149" t="s">
        <v>9</v>
      </c>
      <c r="AF53" s="150"/>
      <c r="AG53" s="148"/>
      <c r="AL53" s="151"/>
      <c r="AP53" s="153"/>
    </row>
    <row r="54" spans="1:42" s="147" customFormat="1" ht="15.5" x14ac:dyDescent="0.35">
      <c r="D54" s="147" t="s">
        <v>30</v>
      </c>
      <c r="H54" s="150"/>
      <c r="I54" s="148"/>
      <c r="J54" s="149" t="s">
        <v>9</v>
      </c>
      <c r="K54" s="150"/>
      <c r="L54" s="148"/>
      <c r="Q54" s="151"/>
      <c r="T54" s="152"/>
      <c r="Y54" s="147" t="s">
        <v>30</v>
      </c>
      <c r="AC54" s="150"/>
      <c r="AD54" s="148"/>
      <c r="AE54" s="149" t="s">
        <v>9</v>
      </c>
      <c r="AF54" s="150"/>
      <c r="AG54" s="148"/>
      <c r="AL54" s="151"/>
      <c r="AP54" s="153"/>
    </row>
    <row r="55" spans="1:42" s="147" customFormat="1" ht="15.5" x14ac:dyDescent="0.35">
      <c r="D55" s="147" t="s">
        <v>31</v>
      </c>
      <c r="H55" s="150"/>
      <c r="I55" s="148"/>
      <c r="J55" s="149" t="s">
        <v>9</v>
      </c>
      <c r="K55" s="150"/>
      <c r="L55" s="148"/>
      <c r="Q55" s="151"/>
      <c r="T55" s="152"/>
      <c r="Y55" s="147" t="s">
        <v>31</v>
      </c>
      <c r="AC55" s="150"/>
      <c r="AD55" s="148"/>
      <c r="AE55" s="149" t="s">
        <v>9</v>
      </c>
      <c r="AF55" s="150"/>
      <c r="AG55" s="148"/>
      <c r="AL55" s="151"/>
      <c r="AP55" s="153"/>
    </row>
    <row r="56" spans="1:42" s="147" customFormat="1" ht="15.5" x14ac:dyDescent="0.35">
      <c r="D56" s="147" t="s">
        <v>32</v>
      </c>
      <c r="H56" s="150"/>
      <c r="I56" s="148"/>
      <c r="J56" s="149" t="s">
        <v>9</v>
      </c>
      <c r="K56" s="150"/>
      <c r="L56" s="148"/>
      <c r="Q56" s="151"/>
      <c r="T56" s="152"/>
      <c r="Y56" s="147" t="s">
        <v>32</v>
      </c>
      <c r="AC56" s="150"/>
      <c r="AD56" s="148"/>
      <c r="AE56" s="149" t="s">
        <v>9</v>
      </c>
      <c r="AF56" s="150"/>
      <c r="AG56" s="148"/>
      <c r="AL56" s="151"/>
      <c r="AP56" s="153"/>
    </row>
    <row r="57" spans="1:42" s="147" customFormat="1" ht="15.5" x14ac:dyDescent="0.35">
      <c r="D57" s="147" t="s">
        <v>33</v>
      </c>
      <c r="H57" s="150"/>
      <c r="I57" s="148"/>
      <c r="J57" s="149" t="s">
        <v>9</v>
      </c>
      <c r="K57" s="150"/>
      <c r="L57" s="148"/>
      <c r="Q57" s="151"/>
      <c r="T57" s="152"/>
      <c r="Y57" s="147" t="s">
        <v>33</v>
      </c>
      <c r="AC57" s="150"/>
      <c r="AD57" s="148"/>
      <c r="AE57" s="149" t="s">
        <v>9</v>
      </c>
      <c r="AF57" s="150"/>
      <c r="AG57" s="148"/>
      <c r="AL57" s="151"/>
      <c r="AP57" s="153"/>
    </row>
    <row r="58" spans="1:42" s="147" customFormat="1" ht="15.5" x14ac:dyDescent="0.35">
      <c r="I58" s="149"/>
      <c r="J58" s="149"/>
      <c r="L58" s="149"/>
      <c r="Q58" s="151"/>
      <c r="T58" s="152"/>
      <c r="AD58" s="149"/>
      <c r="AE58" s="149"/>
      <c r="AG58" s="149"/>
      <c r="AL58" s="151"/>
      <c r="AP58" s="153"/>
    </row>
    <row r="59" spans="1:42" s="147" customFormat="1" ht="15.5" x14ac:dyDescent="0.35">
      <c r="I59" s="149"/>
      <c r="J59" s="149"/>
      <c r="L59" s="149"/>
      <c r="Q59" s="151"/>
      <c r="T59" s="152"/>
      <c r="AD59" s="149"/>
      <c r="AE59" s="149"/>
      <c r="AG59" s="149"/>
      <c r="AL59" s="151"/>
      <c r="AP59" s="153"/>
    </row>
    <row r="60" spans="1:42" s="154" customFormat="1" ht="14.5" thickBot="1" x14ac:dyDescent="0.35">
      <c r="C60" s="155" t="s">
        <v>34</v>
      </c>
      <c r="H60" s="156"/>
      <c r="I60" s="157"/>
      <c r="J60" s="158" t="s">
        <v>9</v>
      </c>
      <c r="K60" s="156"/>
      <c r="L60" s="157"/>
      <c r="Q60" s="159"/>
      <c r="T60" s="160"/>
      <c r="X60" s="155" t="s">
        <v>34</v>
      </c>
      <c r="AC60" s="156"/>
      <c r="AD60" s="157"/>
      <c r="AE60" s="158" t="s">
        <v>9</v>
      </c>
      <c r="AF60" s="156"/>
      <c r="AG60" s="157"/>
      <c r="AL60" s="159"/>
      <c r="AP60" s="161"/>
    </row>
    <row r="61" spans="1:42" s="162" customFormat="1" ht="11.5" x14ac:dyDescent="0.25">
      <c r="Q61" s="163"/>
      <c r="T61" s="164"/>
      <c r="AL61" s="163"/>
      <c r="AP61" s="165"/>
    </row>
    <row r="62" spans="1:42" x14ac:dyDescent="0.3">
      <c r="A62" s="136" t="s">
        <v>35</v>
      </c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7"/>
      <c r="R62" s="166"/>
      <c r="V62" s="136" t="s">
        <v>35</v>
      </c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7"/>
      <c r="AM62" s="166"/>
    </row>
    <row r="63" spans="1:42" x14ac:dyDescent="0.3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7"/>
      <c r="R63" s="166"/>
      <c r="S63" s="166"/>
      <c r="T63" s="168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7"/>
      <c r="AM63" s="166"/>
      <c r="AN63" s="166"/>
    </row>
    <row r="65" spans="1:42" s="118" customFormat="1" ht="10.5" x14ac:dyDescent="0.25">
      <c r="A65" s="117" t="str">
        <f>Prijave!$D$3</f>
        <v>U19M</v>
      </c>
      <c r="Q65" s="119"/>
      <c r="T65" s="120"/>
      <c r="V65" s="117" t="str">
        <f>Prijave!$D$3</f>
        <v>U19M</v>
      </c>
      <c r="AL65" s="119"/>
      <c r="AP65" s="121"/>
    </row>
    <row r="66" spans="1:42" s="118" customFormat="1" ht="10.5" x14ac:dyDescent="0.25">
      <c r="A66" s="118" t="s">
        <v>50</v>
      </c>
      <c r="F66" s="357" t="s">
        <v>51</v>
      </c>
      <c r="G66" s="357"/>
      <c r="H66" s="361"/>
      <c r="I66" s="122">
        <f ca="1">INDIRECT("'Predtekmovanje'!$B"&amp;$AP66)</f>
        <v>2</v>
      </c>
      <c r="K66" s="357" t="s">
        <v>52</v>
      </c>
      <c r="L66" s="361"/>
      <c r="M66" s="122">
        <v>1</v>
      </c>
      <c r="Q66" s="362"/>
      <c r="R66" s="362"/>
      <c r="S66" s="362"/>
      <c r="T66" s="363"/>
      <c r="V66" s="118" t="s">
        <v>50</v>
      </c>
      <c r="AA66" s="357" t="s">
        <v>51</v>
      </c>
      <c r="AB66" s="357"/>
      <c r="AC66" s="361"/>
      <c r="AD66" s="122">
        <f ca="1">INDIRECT("'Predtekmovanje'!$B"&amp;$AP66)</f>
        <v>2</v>
      </c>
      <c r="AF66" s="357" t="s">
        <v>52</v>
      </c>
      <c r="AG66" s="361"/>
      <c r="AH66" s="122">
        <v>1</v>
      </c>
      <c r="AL66" s="364"/>
      <c r="AM66" s="364"/>
      <c r="AN66" s="364"/>
      <c r="AP66" s="121">
        <f>AP3+19</f>
        <v>23</v>
      </c>
    </row>
    <row r="67" spans="1:42" s="118" customFormat="1" ht="10.5" x14ac:dyDescent="0.25">
      <c r="A67" s="357"/>
      <c r="B67" s="357"/>
      <c r="C67" s="357"/>
      <c r="D67" s="123"/>
      <c r="Q67" s="358"/>
      <c r="R67" s="359"/>
      <c r="T67" s="120"/>
      <c r="AB67" s="124"/>
      <c r="AC67" s="125"/>
      <c r="AL67" s="358"/>
      <c r="AM67" s="359"/>
      <c r="AP67" s="121"/>
    </row>
    <row r="68" spans="1:42" s="126" customFormat="1" x14ac:dyDescent="0.3">
      <c r="A68" s="360" t="str">
        <f ca="1">INDIRECT("'Predtekmovanje'!$C"&amp;$AP66+2)</f>
        <v>Jaka Krajnc</v>
      </c>
      <c r="B68" s="360"/>
      <c r="C68" s="360"/>
      <c r="D68" s="360"/>
      <c r="E68" s="360"/>
      <c r="F68" s="360"/>
      <c r="G68" s="360"/>
      <c r="H68" s="360"/>
      <c r="I68" s="360"/>
      <c r="J68" s="126" t="s">
        <v>6</v>
      </c>
      <c r="K68" s="360" t="str">
        <f ca="1">INDIRECT("'Predtekmovanje'!$C"&amp;$AP66+8)</f>
        <v>Tristan Franko</v>
      </c>
      <c r="L68" s="360"/>
      <c r="M68" s="360"/>
      <c r="N68" s="360"/>
      <c r="O68" s="360"/>
      <c r="P68" s="360"/>
      <c r="Q68" s="360"/>
      <c r="R68" s="360"/>
      <c r="S68" s="360"/>
      <c r="T68" s="127"/>
      <c r="V68" s="360" t="str">
        <f ca="1">INDIRECT("'Predtekmovanje'!$C"&amp;$AP66+4)</f>
        <v>Lan Krmelj</v>
      </c>
      <c r="W68" s="360"/>
      <c r="X68" s="360"/>
      <c r="Y68" s="360"/>
      <c r="Z68" s="360"/>
      <c r="AA68" s="360"/>
      <c r="AB68" s="360"/>
      <c r="AC68" s="360"/>
      <c r="AD68" s="360"/>
      <c r="AE68" s="126" t="s">
        <v>6</v>
      </c>
      <c r="AF68" s="360" t="str">
        <f ca="1">INDIRECT("'Predtekmovanje'!$C"&amp;$AP66+6)</f>
        <v>Gašper Glavan</v>
      </c>
      <c r="AG68" s="360"/>
      <c r="AH68" s="360"/>
      <c r="AI68" s="360"/>
      <c r="AJ68" s="360"/>
      <c r="AK68" s="360"/>
      <c r="AL68" s="360"/>
      <c r="AM68" s="360"/>
      <c r="AN68" s="360"/>
      <c r="AP68" s="128"/>
    </row>
    <row r="69" spans="1:42" s="129" customFormat="1" ht="11.5" x14ac:dyDescent="0.25">
      <c r="A69" s="355" t="str">
        <f ca="1">INDIRECT("'Predtekmovanje'!$M"&amp;$AP66+2)</f>
        <v>(SAVINJA)</v>
      </c>
      <c r="B69" s="355"/>
      <c r="C69" s="355"/>
      <c r="D69" s="355"/>
      <c r="E69" s="355"/>
      <c r="F69" s="355"/>
      <c r="G69" s="355"/>
      <c r="H69" s="355"/>
      <c r="I69" s="355"/>
      <c r="K69" s="355" t="str">
        <f ca="1">INDIRECT("'Predtekmovanje'!$M"&amp;$AP66+8)</f>
        <v>(LOGATEC)</v>
      </c>
      <c r="L69" s="355"/>
      <c r="M69" s="355"/>
      <c r="N69" s="355"/>
      <c r="O69" s="355"/>
      <c r="P69" s="355"/>
      <c r="Q69" s="355"/>
      <c r="R69" s="355"/>
      <c r="S69" s="355"/>
      <c r="T69" s="130"/>
      <c r="V69" s="355" t="str">
        <f ca="1">INDIRECT("'Predtekmovanje'!$M"&amp;$AP66+4)</f>
        <v>(ŠKOFJA LOKA)</v>
      </c>
      <c r="W69" s="355"/>
      <c r="X69" s="355"/>
      <c r="Y69" s="355"/>
      <c r="Z69" s="355"/>
      <c r="AA69" s="355"/>
      <c r="AB69" s="355"/>
      <c r="AC69" s="355"/>
      <c r="AD69" s="355"/>
      <c r="AF69" s="355" t="str">
        <f ca="1">INDIRECT("'Predtekmovanje'!$M"&amp;$AP66+6)</f>
        <v>(ŠENTERNEJ)</v>
      </c>
      <c r="AG69" s="355"/>
      <c r="AH69" s="355"/>
      <c r="AI69" s="355"/>
      <c r="AJ69" s="355"/>
      <c r="AK69" s="355"/>
      <c r="AL69" s="355"/>
      <c r="AM69" s="355"/>
      <c r="AN69" s="355"/>
      <c r="AP69" s="131"/>
    </row>
    <row r="70" spans="1:42" x14ac:dyDescent="0.3">
      <c r="A70" s="132"/>
      <c r="B70" s="132"/>
      <c r="C70" s="132"/>
      <c r="D70" s="132"/>
      <c r="E70" s="132"/>
      <c r="F70" s="132"/>
      <c r="G70" s="132"/>
      <c r="H70" s="132"/>
      <c r="I70" s="132"/>
      <c r="J70" s="133"/>
      <c r="K70" s="132"/>
      <c r="L70" s="132"/>
      <c r="M70" s="132"/>
      <c r="N70" s="132"/>
      <c r="O70" s="132"/>
      <c r="P70" s="132"/>
      <c r="Q70" s="134"/>
      <c r="R70" s="132"/>
      <c r="S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3"/>
      <c r="AF70" s="132"/>
      <c r="AG70" s="132"/>
      <c r="AH70" s="132"/>
      <c r="AI70" s="132"/>
      <c r="AJ70" s="132"/>
      <c r="AK70" s="132"/>
      <c r="AL70" s="134"/>
      <c r="AM70" s="132"/>
      <c r="AN70" s="132"/>
    </row>
    <row r="71" spans="1:42" s="143" customFormat="1" ht="9" x14ac:dyDescent="0.2">
      <c r="A71" s="138"/>
      <c r="B71" s="139" t="s">
        <v>7</v>
      </c>
      <c r="C71" s="139"/>
      <c r="D71" s="139" t="s">
        <v>8</v>
      </c>
      <c r="E71" s="139"/>
      <c r="F71" s="139" t="s">
        <v>26</v>
      </c>
      <c r="G71" s="139"/>
      <c r="H71" s="139" t="s">
        <v>27</v>
      </c>
      <c r="I71" s="139"/>
      <c r="J71" s="140"/>
      <c r="K71" s="139"/>
      <c r="L71" s="139" t="s">
        <v>7</v>
      </c>
      <c r="M71" s="139"/>
      <c r="N71" s="139" t="s">
        <v>8</v>
      </c>
      <c r="O71" s="139"/>
      <c r="P71" s="139" t="s">
        <v>28</v>
      </c>
      <c r="Q71" s="141"/>
      <c r="R71" s="139" t="s">
        <v>27</v>
      </c>
      <c r="S71" s="138"/>
      <c r="T71" s="142"/>
      <c r="V71" s="138"/>
      <c r="W71" s="139" t="s">
        <v>7</v>
      </c>
      <c r="X71" s="139"/>
      <c r="Y71" s="139" t="s">
        <v>8</v>
      </c>
      <c r="Z71" s="139"/>
      <c r="AA71" s="139" t="s">
        <v>28</v>
      </c>
      <c r="AB71" s="139"/>
      <c r="AC71" s="139" t="s">
        <v>27</v>
      </c>
      <c r="AD71" s="139"/>
      <c r="AE71" s="140"/>
      <c r="AF71" s="139"/>
      <c r="AG71" s="139" t="s">
        <v>7</v>
      </c>
      <c r="AH71" s="139"/>
      <c r="AI71" s="139" t="s">
        <v>8</v>
      </c>
      <c r="AJ71" s="139"/>
      <c r="AK71" s="139" t="s">
        <v>28</v>
      </c>
      <c r="AL71" s="141"/>
      <c r="AM71" s="139" t="s">
        <v>27</v>
      </c>
      <c r="AN71" s="138"/>
      <c r="AP71" s="144"/>
    </row>
    <row r="72" spans="1:42" s="143" customFormat="1" ht="9" x14ac:dyDescent="0.2">
      <c r="A72" s="138"/>
      <c r="B72" s="145"/>
      <c r="C72" s="139"/>
      <c r="D72" s="145"/>
      <c r="E72" s="139"/>
      <c r="F72" s="145"/>
      <c r="G72" s="139"/>
      <c r="H72" s="145"/>
      <c r="I72" s="139"/>
      <c r="J72" s="140"/>
      <c r="K72" s="139"/>
      <c r="L72" s="145"/>
      <c r="M72" s="139"/>
      <c r="N72" s="145"/>
      <c r="O72" s="139"/>
      <c r="P72" s="145"/>
      <c r="Q72" s="141"/>
      <c r="R72" s="145"/>
      <c r="S72" s="138"/>
      <c r="T72" s="142"/>
      <c r="V72" s="138"/>
      <c r="W72" s="145"/>
      <c r="X72" s="139"/>
      <c r="Y72" s="145"/>
      <c r="Z72" s="139"/>
      <c r="AA72" s="145"/>
      <c r="AB72" s="139"/>
      <c r="AC72" s="145"/>
      <c r="AD72" s="139"/>
      <c r="AE72" s="140"/>
      <c r="AF72" s="139"/>
      <c r="AG72" s="145"/>
      <c r="AH72" s="139"/>
      <c r="AI72" s="145"/>
      <c r="AJ72" s="139"/>
      <c r="AK72" s="145"/>
      <c r="AL72" s="141"/>
      <c r="AM72" s="145"/>
      <c r="AN72" s="138"/>
      <c r="AP72" s="144"/>
    </row>
    <row r="73" spans="1:42" s="118" customFormat="1" ht="10.5" x14ac:dyDescent="0.25">
      <c r="A73" s="146"/>
      <c r="B73" s="146"/>
      <c r="C73" s="146"/>
      <c r="D73" s="146"/>
      <c r="E73" s="146"/>
      <c r="F73" s="146"/>
      <c r="G73" s="146"/>
      <c r="H73" s="146"/>
      <c r="I73" s="146"/>
      <c r="J73" s="119"/>
      <c r="K73" s="146"/>
      <c r="L73" s="146"/>
      <c r="M73" s="146"/>
      <c r="N73" s="146"/>
      <c r="O73" s="146"/>
      <c r="P73" s="146"/>
      <c r="Q73" s="124"/>
      <c r="R73" s="146"/>
      <c r="S73" s="146"/>
      <c r="T73" s="120"/>
      <c r="V73" s="146"/>
      <c r="W73" s="146"/>
      <c r="X73" s="146"/>
      <c r="Y73" s="146"/>
      <c r="Z73" s="146"/>
      <c r="AA73" s="146"/>
      <c r="AB73" s="146"/>
      <c r="AC73" s="146"/>
      <c r="AD73" s="146"/>
      <c r="AE73" s="119"/>
      <c r="AF73" s="146"/>
      <c r="AG73" s="146"/>
      <c r="AH73" s="146"/>
      <c r="AI73" s="146"/>
      <c r="AJ73" s="146"/>
      <c r="AK73" s="146"/>
      <c r="AL73" s="124"/>
      <c r="AM73" s="146"/>
      <c r="AN73" s="146"/>
      <c r="AP73" s="121"/>
    </row>
    <row r="74" spans="1:42" s="147" customFormat="1" ht="15.5" x14ac:dyDescent="0.35">
      <c r="D74" s="147" t="s">
        <v>29</v>
      </c>
      <c r="H74" s="356"/>
      <c r="I74" s="356"/>
      <c r="J74" s="149" t="s">
        <v>9</v>
      </c>
      <c r="K74" s="150"/>
      <c r="L74" s="148"/>
      <c r="Q74" s="151"/>
      <c r="T74" s="152"/>
      <c r="Y74" s="147" t="s">
        <v>29</v>
      </c>
      <c r="AC74" s="356"/>
      <c r="AD74" s="356"/>
      <c r="AE74" s="149" t="s">
        <v>9</v>
      </c>
      <c r="AF74" s="150"/>
      <c r="AG74" s="148"/>
      <c r="AL74" s="151"/>
      <c r="AP74" s="153"/>
    </row>
    <row r="75" spans="1:42" s="147" customFormat="1" ht="15.5" x14ac:dyDescent="0.35">
      <c r="D75" s="147" t="s">
        <v>30</v>
      </c>
      <c r="H75" s="150"/>
      <c r="I75" s="148"/>
      <c r="J75" s="149" t="s">
        <v>9</v>
      </c>
      <c r="K75" s="150"/>
      <c r="L75" s="148"/>
      <c r="Q75" s="151"/>
      <c r="T75" s="152"/>
      <c r="Y75" s="147" t="s">
        <v>30</v>
      </c>
      <c r="AC75" s="150"/>
      <c r="AD75" s="148"/>
      <c r="AE75" s="149" t="s">
        <v>9</v>
      </c>
      <c r="AF75" s="150"/>
      <c r="AG75" s="148"/>
      <c r="AL75" s="151"/>
      <c r="AP75" s="153"/>
    </row>
    <row r="76" spans="1:42" s="147" customFormat="1" ht="15.5" x14ac:dyDescent="0.35">
      <c r="D76" s="147" t="s">
        <v>31</v>
      </c>
      <c r="H76" s="150"/>
      <c r="I76" s="148"/>
      <c r="J76" s="149" t="s">
        <v>9</v>
      </c>
      <c r="K76" s="150"/>
      <c r="L76" s="148"/>
      <c r="Q76" s="151"/>
      <c r="T76" s="152"/>
      <c r="Y76" s="147" t="s">
        <v>31</v>
      </c>
      <c r="AC76" s="150"/>
      <c r="AD76" s="148"/>
      <c r="AE76" s="149" t="s">
        <v>9</v>
      </c>
      <c r="AF76" s="150"/>
      <c r="AG76" s="148"/>
      <c r="AL76" s="151"/>
      <c r="AP76" s="153"/>
    </row>
    <row r="77" spans="1:42" s="147" customFormat="1" ht="15.5" x14ac:dyDescent="0.35">
      <c r="D77" s="147" t="s">
        <v>32</v>
      </c>
      <c r="H77" s="150"/>
      <c r="I77" s="148"/>
      <c r="J77" s="149" t="s">
        <v>9</v>
      </c>
      <c r="K77" s="150"/>
      <c r="L77" s="148"/>
      <c r="Q77" s="151"/>
      <c r="T77" s="152"/>
      <c r="Y77" s="147" t="s">
        <v>32</v>
      </c>
      <c r="AC77" s="150"/>
      <c r="AD77" s="148"/>
      <c r="AE77" s="149" t="s">
        <v>9</v>
      </c>
      <c r="AF77" s="150"/>
      <c r="AG77" s="148"/>
      <c r="AL77" s="151"/>
      <c r="AP77" s="153"/>
    </row>
    <row r="78" spans="1:42" s="147" customFormat="1" ht="15.5" x14ac:dyDescent="0.35">
      <c r="D78" s="147" t="s">
        <v>33</v>
      </c>
      <c r="H78" s="150"/>
      <c r="I78" s="148"/>
      <c r="J78" s="149" t="s">
        <v>9</v>
      </c>
      <c r="K78" s="150"/>
      <c r="L78" s="148"/>
      <c r="Q78" s="151"/>
      <c r="T78" s="152"/>
      <c r="Y78" s="147" t="s">
        <v>33</v>
      </c>
      <c r="AC78" s="150"/>
      <c r="AD78" s="148"/>
      <c r="AE78" s="149" t="s">
        <v>9</v>
      </c>
      <c r="AF78" s="150"/>
      <c r="AG78" s="148"/>
      <c r="AL78" s="151"/>
      <c r="AP78" s="153"/>
    </row>
    <row r="79" spans="1:42" s="147" customFormat="1" ht="15.5" x14ac:dyDescent="0.35">
      <c r="I79" s="149"/>
      <c r="J79" s="149"/>
      <c r="L79" s="149"/>
      <c r="Q79" s="151"/>
      <c r="T79" s="152"/>
      <c r="AD79" s="149"/>
      <c r="AE79" s="149"/>
      <c r="AG79" s="149"/>
      <c r="AL79" s="151"/>
      <c r="AP79" s="153"/>
    </row>
    <row r="80" spans="1:42" s="147" customFormat="1" ht="15.5" x14ac:dyDescent="0.35">
      <c r="I80" s="149"/>
      <c r="J80" s="149"/>
      <c r="L80" s="149"/>
      <c r="Q80" s="151"/>
      <c r="T80" s="152"/>
      <c r="AD80" s="149"/>
      <c r="AE80" s="149"/>
      <c r="AG80" s="149"/>
      <c r="AL80" s="151"/>
      <c r="AP80" s="153"/>
    </row>
    <row r="81" spans="1:42" s="154" customFormat="1" ht="14.5" thickBot="1" x14ac:dyDescent="0.35">
      <c r="C81" s="155" t="s">
        <v>34</v>
      </c>
      <c r="H81" s="156"/>
      <c r="I81" s="157"/>
      <c r="J81" s="158" t="s">
        <v>9</v>
      </c>
      <c r="K81" s="156"/>
      <c r="L81" s="157"/>
      <c r="Q81" s="159"/>
      <c r="T81" s="160"/>
      <c r="X81" s="155" t="s">
        <v>34</v>
      </c>
      <c r="AC81" s="156"/>
      <c r="AD81" s="157"/>
      <c r="AE81" s="158" t="s">
        <v>9</v>
      </c>
      <c r="AF81" s="156"/>
      <c r="AG81" s="157"/>
      <c r="AL81" s="159"/>
      <c r="AP81" s="161"/>
    </row>
    <row r="82" spans="1:42" s="162" customFormat="1" ht="11.5" x14ac:dyDescent="0.25">
      <c r="Q82" s="163"/>
      <c r="T82" s="164"/>
      <c r="AL82" s="163"/>
      <c r="AP82" s="165"/>
    </row>
    <row r="83" spans="1:42" x14ac:dyDescent="0.3">
      <c r="A83" s="136" t="s">
        <v>35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7"/>
      <c r="R83" s="166"/>
      <c r="V83" s="136" t="s">
        <v>35</v>
      </c>
      <c r="Y83" s="166"/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7"/>
      <c r="AM83" s="166"/>
    </row>
    <row r="84" spans="1:42" x14ac:dyDescent="0.3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7"/>
      <c r="R84" s="166"/>
      <c r="S84" s="166"/>
      <c r="T84" s="168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7"/>
      <c r="AM84" s="166"/>
      <c r="AN84" s="166"/>
    </row>
    <row r="86" spans="1:42" s="118" customFormat="1" ht="10.5" x14ac:dyDescent="0.25">
      <c r="A86" s="117" t="str">
        <f>Prijave!$D$3</f>
        <v>U19M</v>
      </c>
      <c r="Q86" s="119"/>
      <c r="T86" s="120"/>
      <c r="V86" s="117" t="str">
        <f>Prijave!$D$3</f>
        <v>U19M</v>
      </c>
      <c r="AL86" s="119"/>
      <c r="AP86" s="121"/>
    </row>
    <row r="87" spans="1:42" s="118" customFormat="1" ht="10.5" x14ac:dyDescent="0.25">
      <c r="A87" s="118" t="s">
        <v>50</v>
      </c>
      <c r="F87" s="357" t="s">
        <v>51</v>
      </c>
      <c r="G87" s="357"/>
      <c r="H87" s="361"/>
      <c r="I87" s="122">
        <f ca="1">INDIRECT("'Predtekmovanje'!$B"&amp;$AP66)</f>
        <v>2</v>
      </c>
      <c r="K87" s="357" t="s">
        <v>52</v>
      </c>
      <c r="L87" s="361"/>
      <c r="M87" s="122">
        <v>2</v>
      </c>
      <c r="Q87" s="362"/>
      <c r="R87" s="362"/>
      <c r="S87" s="362"/>
      <c r="T87" s="363"/>
      <c r="V87" s="118" t="s">
        <v>50</v>
      </c>
      <c r="AA87" s="357" t="s">
        <v>51</v>
      </c>
      <c r="AB87" s="357"/>
      <c r="AC87" s="361"/>
      <c r="AD87" s="122">
        <f ca="1">INDIRECT("'Predtekmovanje'!$B"&amp;$AP66)</f>
        <v>2</v>
      </c>
      <c r="AF87" s="357" t="s">
        <v>52</v>
      </c>
      <c r="AG87" s="361"/>
      <c r="AH87" s="122">
        <v>2</v>
      </c>
      <c r="AL87" s="364"/>
      <c r="AM87" s="364"/>
      <c r="AN87" s="364"/>
      <c r="AP87" s="121"/>
    </row>
    <row r="88" spans="1:42" s="118" customFormat="1" ht="10.5" x14ac:dyDescent="0.25">
      <c r="A88" s="357"/>
      <c r="B88" s="357"/>
      <c r="C88" s="357"/>
      <c r="D88" s="123"/>
      <c r="Q88" s="358"/>
      <c r="R88" s="359"/>
      <c r="T88" s="120"/>
      <c r="AB88" s="124"/>
      <c r="AC88" s="125"/>
      <c r="AL88" s="358"/>
      <c r="AM88" s="359"/>
      <c r="AP88" s="121"/>
    </row>
    <row r="89" spans="1:42" s="126" customFormat="1" x14ac:dyDescent="0.3">
      <c r="A89" s="360" t="str">
        <f ca="1">INDIRECT("'Predtekmovanje'!$C"&amp;$AP66+8)</f>
        <v>Tristan Franko</v>
      </c>
      <c r="B89" s="360"/>
      <c r="C89" s="360"/>
      <c r="D89" s="360"/>
      <c r="E89" s="360"/>
      <c r="F89" s="360"/>
      <c r="G89" s="360"/>
      <c r="H89" s="360"/>
      <c r="I89" s="360"/>
      <c r="J89" s="126" t="s">
        <v>6</v>
      </c>
      <c r="K89" s="360" t="str">
        <f ca="1">INDIRECT("'Predtekmovanje'!$C"&amp;$AP66+6)</f>
        <v>Gašper Glavan</v>
      </c>
      <c r="L89" s="360"/>
      <c r="M89" s="360"/>
      <c r="N89" s="360"/>
      <c r="O89" s="360"/>
      <c r="P89" s="360"/>
      <c r="Q89" s="360"/>
      <c r="R89" s="360"/>
      <c r="S89" s="360"/>
      <c r="T89" s="127"/>
      <c r="V89" s="360" t="str">
        <f ca="1">INDIRECT("'Predtekmovanje'!$C"&amp;$AP66+2)</f>
        <v>Jaka Krajnc</v>
      </c>
      <c r="W89" s="360"/>
      <c r="X89" s="360"/>
      <c r="Y89" s="360"/>
      <c r="Z89" s="360"/>
      <c r="AA89" s="360"/>
      <c r="AB89" s="360"/>
      <c r="AC89" s="360"/>
      <c r="AD89" s="360"/>
      <c r="AE89" s="126" t="s">
        <v>6</v>
      </c>
      <c r="AF89" s="360" t="str">
        <f ca="1">INDIRECT("'Predtekmovanje'!$C"&amp;$AP66+4)</f>
        <v>Lan Krmelj</v>
      </c>
      <c r="AG89" s="360"/>
      <c r="AH89" s="360"/>
      <c r="AI89" s="360"/>
      <c r="AJ89" s="360"/>
      <c r="AK89" s="360"/>
      <c r="AL89" s="360"/>
      <c r="AM89" s="360"/>
      <c r="AN89" s="360"/>
      <c r="AP89" s="128"/>
    </row>
    <row r="90" spans="1:42" s="129" customFormat="1" ht="11.5" x14ac:dyDescent="0.25">
      <c r="A90" s="355" t="str">
        <f ca="1">INDIRECT("'Predtekmovanje'!$M"&amp;$AP66+8)</f>
        <v>(LOGATEC)</v>
      </c>
      <c r="B90" s="355"/>
      <c r="C90" s="355"/>
      <c r="D90" s="355"/>
      <c r="E90" s="355"/>
      <c r="F90" s="355"/>
      <c r="G90" s="355"/>
      <c r="H90" s="355"/>
      <c r="I90" s="355"/>
      <c r="K90" s="355" t="str">
        <f ca="1">INDIRECT("'Predtekmovanje'!$M"&amp;$AP66+6)</f>
        <v>(ŠENTERNEJ)</v>
      </c>
      <c r="L90" s="355"/>
      <c r="M90" s="355"/>
      <c r="N90" s="355"/>
      <c r="O90" s="355"/>
      <c r="P90" s="355"/>
      <c r="Q90" s="355"/>
      <c r="R90" s="355"/>
      <c r="S90" s="355"/>
      <c r="T90" s="130"/>
      <c r="V90" s="355" t="str">
        <f ca="1">INDIRECT("'Predtekmovanje'!$M"&amp;$AP66+2)</f>
        <v>(SAVINJA)</v>
      </c>
      <c r="W90" s="355"/>
      <c r="X90" s="355"/>
      <c r="Y90" s="355"/>
      <c r="Z90" s="355"/>
      <c r="AA90" s="355"/>
      <c r="AB90" s="355"/>
      <c r="AC90" s="355"/>
      <c r="AD90" s="355"/>
      <c r="AF90" s="355" t="str">
        <f ca="1">INDIRECT("'Predtekmovanje'!$M"&amp;$AP66+4)</f>
        <v>(ŠKOFJA LOKA)</v>
      </c>
      <c r="AG90" s="355"/>
      <c r="AH90" s="355"/>
      <c r="AI90" s="355"/>
      <c r="AJ90" s="355"/>
      <c r="AK90" s="355"/>
      <c r="AL90" s="355"/>
      <c r="AM90" s="355"/>
      <c r="AN90" s="355"/>
      <c r="AP90" s="131"/>
    </row>
    <row r="91" spans="1:42" x14ac:dyDescent="0.3">
      <c r="A91" s="132"/>
      <c r="B91" s="132"/>
      <c r="C91" s="132"/>
      <c r="D91" s="132"/>
      <c r="E91" s="132"/>
      <c r="F91" s="132"/>
      <c r="G91" s="132"/>
      <c r="H91" s="132"/>
      <c r="I91" s="132"/>
      <c r="J91" s="133"/>
      <c r="K91" s="132"/>
      <c r="L91" s="132"/>
      <c r="M91" s="132"/>
      <c r="N91" s="132"/>
      <c r="O91" s="132"/>
      <c r="P91" s="132"/>
      <c r="Q91" s="134"/>
      <c r="R91" s="132"/>
      <c r="S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3"/>
      <c r="AF91" s="132"/>
      <c r="AG91" s="132"/>
      <c r="AH91" s="132"/>
      <c r="AI91" s="132"/>
      <c r="AJ91" s="132"/>
      <c r="AK91" s="132"/>
      <c r="AL91" s="134"/>
      <c r="AM91" s="132"/>
      <c r="AN91" s="132"/>
    </row>
    <row r="92" spans="1:42" s="143" customFormat="1" ht="9" x14ac:dyDescent="0.2">
      <c r="A92" s="138"/>
      <c r="B92" s="139" t="s">
        <v>7</v>
      </c>
      <c r="C92" s="139"/>
      <c r="D92" s="139" t="s">
        <v>8</v>
      </c>
      <c r="E92" s="139"/>
      <c r="F92" s="139" t="s">
        <v>26</v>
      </c>
      <c r="G92" s="139"/>
      <c r="H92" s="139" t="s">
        <v>27</v>
      </c>
      <c r="I92" s="139"/>
      <c r="J92" s="140"/>
      <c r="K92" s="139"/>
      <c r="L92" s="139" t="s">
        <v>7</v>
      </c>
      <c r="M92" s="139"/>
      <c r="N92" s="139" t="s">
        <v>8</v>
      </c>
      <c r="O92" s="139"/>
      <c r="P92" s="139" t="s">
        <v>28</v>
      </c>
      <c r="Q92" s="141"/>
      <c r="R92" s="139" t="s">
        <v>27</v>
      </c>
      <c r="S92" s="138"/>
      <c r="T92" s="142"/>
      <c r="V92" s="138"/>
      <c r="W92" s="139" t="s">
        <v>7</v>
      </c>
      <c r="X92" s="139"/>
      <c r="Y92" s="139" t="s">
        <v>8</v>
      </c>
      <c r="Z92" s="139"/>
      <c r="AA92" s="139" t="s">
        <v>28</v>
      </c>
      <c r="AB92" s="139"/>
      <c r="AC92" s="139" t="s">
        <v>27</v>
      </c>
      <c r="AD92" s="139"/>
      <c r="AE92" s="140"/>
      <c r="AF92" s="139"/>
      <c r="AG92" s="139" t="s">
        <v>7</v>
      </c>
      <c r="AH92" s="139"/>
      <c r="AI92" s="139" t="s">
        <v>8</v>
      </c>
      <c r="AJ92" s="139"/>
      <c r="AK92" s="139" t="s">
        <v>28</v>
      </c>
      <c r="AL92" s="141"/>
      <c r="AM92" s="139" t="s">
        <v>27</v>
      </c>
      <c r="AN92" s="138"/>
      <c r="AP92" s="144"/>
    </row>
    <row r="93" spans="1:42" s="143" customFormat="1" ht="9" x14ac:dyDescent="0.2">
      <c r="A93" s="138"/>
      <c r="B93" s="145"/>
      <c r="C93" s="139"/>
      <c r="D93" s="145"/>
      <c r="E93" s="139"/>
      <c r="F93" s="145"/>
      <c r="G93" s="139"/>
      <c r="H93" s="145"/>
      <c r="I93" s="139"/>
      <c r="J93" s="140"/>
      <c r="K93" s="139"/>
      <c r="L93" s="145"/>
      <c r="M93" s="139"/>
      <c r="N93" s="145"/>
      <c r="O93" s="139"/>
      <c r="P93" s="145"/>
      <c r="Q93" s="141"/>
      <c r="R93" s="145"/>
      <c r="S93" s="138"/>
      <c r="T93" s="142"/>
      <c r="V93" s="138"/>
      <c r="W93" s="145"/>
      <c r="X93" s="139"/>
      <c r="Y93" s="145"/>
      <c r="Z93" s="139"/>
      <c r="AA93" s="145"/>
      <c r="AB93" s="139"/>
      <c r="AC93" s="145"/>
      <c r="AD93" s="139"/>
      <c r="AE93" s="140"/>
      <c r="AF93" s="139"/>
      <c r="AG93" s="145"/>
      <c r="AH93" s="139"/>
      <c r="AI93" s="145"/>
      <c r="AJ93" s="139"/>
      <c r="AK93" s="145"/>
      <c r="AL93" s="141"/>
      <c r="AM93" s="145"/>
      <c r="AN93" s="138"/>
      <c r="AP93" s="144"/>
    </row>
    <row r="94" spans="1:42" s="118" customFormat="1" ht="10.5" x14ac:dyDescent="0.25">
      <c r="A94" s="146"/>
      <c r="B94" s="146"/>
      <c r="C94" s="146"/>
      <c r="D94" s="146"/>
      <c r="E94" s="146"/>
      <c r="F94" s="146"/>
      <c r="G94" s="146"/>
      <c r="H94" s="146"/>
      <c r="I94" s="146"/>
      <c r="J94" s="119"/>
      <c r="K94" s="146"/>
      <c r="L94" s="146"/>
      <c r="M94" s="146"/>
      <c r="N94" s="146"/>
      <c r="O94" s="146"/>
      <c r="P94" s="146"/>
      <c r="Q94" s="124"/>
      <c r="R94" s="146"/>
      <c r="S94" s="146"/>
      <c r="T94" s="120"/>
      <c r="V94" s="146"/>
      <c r="W94" s="146"/>
      <c r="X94" s="146"/>
      <c r="Y94" s="146"/>
      <c r="Z94" s="146"/>
      <c r="AA94" s="146"/>
      <c r="AB94" s="146"/>
      <c r="AC94" s="146"/>
      <c r="AD94" s="146"/>
      <c r="AE94" s="119"/>
      <c r="AF94" s="146"/>
      <c r="AG94" s="146"/>
      <c r="AH94" s="146"/>
      <c r="AI94" s="146"/>
      <c r="AJ94" s="146"/>
      <c r="AK94" s="146"/>
      <c r="AL94" s="124"/>
      <c r="AM94" s="146"/>
      <c r="AN94" s="146"/>
      <c r="AP94" s="121"/>
    </row>
    <row r="95" spans="1:42" s="147" customFormat="1" ht="15.5" x14ac:dyDescent="0.35">
      <c r="D95" s="147" t="s">
        <v>29</v>
      </c>
      <c r="H95" s="356"/>
      <c r="I95" s="356"/>
      <c r="J95" s="149" t="s">
        <v>9</v>
      </c>
      <c r="K95" s="150"/>
      <c r="L95" s="148"/>
      <c r="Q95" s="151"/>
      <c r="T95" s="152"/>
      <c r="Y95" s="147" t="s">
        <v>29</v>
      </c>
      <c r="AC95" s="356"/>
      <c r="AD95" s="356"/>
      <c r="AE95" s="149" t="s">
        <v>9</v>
      </c>
      <c r="AF95" s="150"/>
      <c r="AG95" s="148"/>
      <c r="AL95" s="151"/>
      <c r="AP95" s="153"/>
    </row>
    <row r="96" spans="1:42" s="147" customFormat="1" ht="15.5" x14ac:dyDescent="0.35">
      <c r="D96" s="147" t="s">
        <v>30</v>
      </c>
      <c r="H96" s="150"/>
      <c r="I96" s="148"/>
      <c r="J96" s="149" t="s">
        <v>9</v>
      </c>
      <c r="K96" s="150"/>
      <c r="L96" s="148"/>
      <c r="Q96" s="151"/>
      <c r="T96" s="152"/>
      <c r="Y96" s="147" t="s">
        <v>30</v>
      </c>
      <c r="AC96" s="150"/>
      <c r="AD96" s="148"/>
      <c r="AE96" s="149" t="s">
        <v>9</v>
      </c>
      <c r="AF96" s="150"/>
      <c r="AG96" s="148"/>
      <c r="AL96" s="151"/>
      <c r="AP96" s="153"/>
    </row>
    <row r="97" spans="1:42" s="147" customFormat="1" ht="15.5" x14ac:dyDescent="0.35">
      <c r="D97" s="147" t="s">
        <v>31</v>
      </c>
      <c r="H97" s="150"/>
      <c r="I97" s="148"/>
      <c r="J97" s="149" t="s">
        <v>9</v>
      </c>
      <c r="K97" s="150"/>
      <c r="L97" s="148"/>
      <c r="Q97" s="151"/>
      <c r="T97" s="152"/>
      <c r="Y97" s="147" t="s">
        <v>31</v>
      </c>
      <c r="AC97" s="150"/>
      <c r="AD97" s="148"/>
      <c r="AE97" s="149" t="s">
        <v>9</v>
      </c>
      <c r="AF97" s="150"/>
      <c r="AG97" s="148"/>
      <c r="AL97" s="151"/>
      <c r="AP97" s="153"/>
    </row>
    <row r="98" spans="1:42" s="147" customFormat="1" ht="15.5" x14ac:dyDescent="0.35">
      <c r="D98" s="147" t="s">
        <v>32</v>
      </c>
      <c r="H98" s="150"/>
      <c r="I98" s="148"/>
      <c r="J98" s="149" t="s">
        <v>9</v>
      </c>
      <c r="K98" s="150"/>
      <c r="L98" s="148"/>
      <c r="Q98" s="151"/>
      <c r="T98" s="152"/>
      <c r="Y98" s="147" t="s">
        <v>32</v>
      </c>
      <c r="AC98" s="150"/>
      <c r="AD98" s="148"/>
      <c r="AE98" s="149" t="s">
        <v>9</v>
      </c>
      <c r="AF98" s="150"/>
      <c r="AG98" s="148"/>
      <c r="AL98" s="151"/>
      <c r="AP98" s="153"/>
    </row>
    <row r="99" spans="1:42" s="147" customFormat="1" ht="15.5" x14ac:dyDescent="0.35">
      <c r="D99" s="147" t="s">
        <v>33</v>
      </c>
      <c r="H99" s="150"/>
      <c r="I99" s="148"/>
      <c r="J99" s="149" t="s">
        <v>9</v>
      </c>
      <c r="K99" s="150"/>
      <c r="L99" s="148"/>
      <c r="Q99" s="151"/>
      <c r="T99" s="152"/>
      <c r="Y99" s="147" t="s">
        <v>33</v>
      </c>
      <c r="AC99" s="150"/>
      <c r="AD99" s="148"/>
      <c r="AE99" s="149" t="s">
        <v>9</v>
      </c>
      <c r="AF99" s="150"/>
      <c r="AG99" s="148"/>
      <c r="AL99" s="151"/>
      <c r="AP99" s="153"/>
    </row>
    <row r="100" spans="1:42" s="147" customFormat="1" ht="15.5" x14ac:dyDescent="0.35">
      <c r="I100" s="149"/>
      <c r="J100" s="149"/>
      <c r="L100" s="149"/>
      <c r="Q100" s="151"/>
      <c r="T100" s="152"/>
      <c r="AD100" s="149"/>
      <c r="AE100" s="149"/>
      <c r="AG100" s="149"/>
      <c r="AL100" s="151"/>
      <c r="AP100" s="153"/>
    </row>
    <row r="101" spans="1:42" s="147" customFormat="1" ht="15.5" x14ac:dyDescent="0.35">
      <c r="I101" s="149"/>
      <c r="J101" s="149"/>
      <c r="L101" s="149"/>
      <c r="Q101" s="151"/>
      <c r="T101" s="152"/>
      <c r="AD101" s="149"/>
      <c r="AE101" s="149"/>
      <c r="AG101" s="149"/>
      <c r="AL101" s="151"/>
      <c r="AP101" s="153"/>
    </row>
    <row r="102" spans="1:42" s="154" customFormat="1" ht="14.5" thickBot="1" x14ac:dyDescent="0.35">
      <c r="C102" s="155" t="s">
        <v>34</v>
      </c>
      <c r="H102" s="156"/>
      <c r="I102" s="157"/>
      <c r="J102" s="158" t="s">
        <v>9</v>
      </c>
      <c r="K102" s="156"/>
      <c r="L102" s="157"/>
      <c r="Q102" s="159"/>
      <c r="T102" s="160"/>
      <c r="X102" s="155" t="s">
        <v>34</v>
      </c>
      <c r="AC102" s="156"/>
      <c r="AD102" s="157"/>
      <c r="AE102" s="158" t="s">
        <v>9</v>
      </c>
      <c r="AF102" s="156"/>
      <c r="AG102" s="157"/>
      <c r="AL102" s="159"/>
      <c r="AP102" s="161"/>
    </row>
    <row r="103" spans="1:42" s="162" customFormat="1" ht="11.5" x14ac:dyDescent="0.25">
      <c r="Q103" s="163"/>
      <c r="T103" s="164"/>
      <c r="AL103" s="163"/>
      <c r="AP103" s="165"/>
    </row>
    <row r="104" spans="1:42" x14ac:dyDescent="0.3">
      <c r="A104" s="136" t="s">
        <v>35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7"/>
      <c r="R104" s="166"/>
      <c r="V104" s="136" t="s">
        <v>35</v>
      </c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7"/>
      <c r="AM104" s="166"/>
    </row>
    <row r="105" spans="1:42" x14ac:dyDescent="0.3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7"/>
      <c r="R105" s="166"/>
      <c r="S105" s="166"/>
      <c r="T105" s="168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7"/>
      <c r="AM105" s="166"/>
      <c r="AN105" s="166"/>
    </row>
    <row r="107" spans="1:42" s="118" customFormat="1" ht="10.5" x14ac:dyDescent="0.25">
      <c r="A107" s="117" t="str">
        <f>Prijave!$D$3</f>
        <v>U19M</v>
      </c>
      <c r="Q107" s="119"/>
      <c r="T107" s="120"/>
      <c r="V107" s="117" t="str">
        <f>Prijave!$D$3</f>
        <v>U19M</v>
      </c>
      <c r="AL107" s="119"/>
      <c r="AP107" s="121"/>
    </row>
    <row r="108" spans="1:42" s="118" customFormat="1" ht="10.5" x14ac:dyDescent="0.25">
      <c r="A108" s="118" t="s">
        <v>50</v>
      </c>
      <c r="F108" s="357" t="s">
        <v>51</v>
      </c>
      <c r="G108" s="357"/>
      <c r="H108" s="361"/>
      <c r="I108" s="122">
        <f ca="1">INDIRECT("'Predtekmovanje'!$B"&amp;$AP66)</f>
        <v>2</v>
      </c>
      <c r="K108" s="357" t="s">
        <v>52</v>
      </c>
      <c r="L108" s="361"/>
      <c r="M108" s="122">
        <v>3</v>
      </c>
      <c r="Q108" s="362"/>
      <c r="R108" s="362"/>
      <c r="S108" s="362"/>
      <c r="T108" s="363"/>
      <c r="V108" s="118" t="s">
        <v>50</v>
      </c>
      <c r="AA108" s="357" t="s">
        <v>51</v>
      </c>
      <c r="AB108" s="357"/>
      <c r="AC108" s="361"/>
      <c r="AD108" s="122">
        <f ca="1">INDIRECT("'Predtekmovanje'!$B"&amp;$AP66)</f>
        <v>2</v>
      </c>
      <c r="AF108" s="357" t="s">
        <v>52</v>
      </c>
      <c r="AG108" s="361"/>
      <c r="AH108" s="122">
        <v>3</v>
      </c>
      <c r="AL108" s="364"/>
      <c r="AM108" s="364"/>
      <c r="AN108" s="364"/>
      <c r="AP108" s="121"/>
    </row>
    <row r="109" spans="1:42" s="118" customFormat="1" ht="10.5" x14ac:dyDescent="0.25">
      <c r="A109" s="357"/>
      <c r="B109" s="357"/>
      <c r="C109" s="357"/>
      <c r="D109" s="123"/>
      <c r="Q109" s="358"/>
      <c r="R109" s="359"/>
      <c r="T109" s="120"/>
      <c r="AB109" s="124"/>
      <c r="AC109" s="125"/>
      <c r="AL109" s="358"/>
      <c r="AM109" s="359"/>
      <c r="AP109" s="121"/>
    </row>
    <row r="110" spans="1:42" s="126" customFormat="1" x14ac:dyDescent="0.3">
      <c r="A110" s="360" t="str">
        <f ca="1">INDIRECT("'Predtekmovanje'!$C"&amp;$AP66+4)</f>
        <v>Lan Krmelj</v>
      </c>
      <c r="B110" s="360"/>
      <c r="C110" s="360"/>
      <c r="D110" s="360"/>
      <c r="E110" s="360"/>
      <c r="F110" s="360"/>
      <c r="G110" s="360"/>
      <c r="H110" s="360"/>
      <c r="I110" s="360"/>
      <c r="J110" s="126" t="s">
        <v>6</v>
      </c>
      <c r="K110" s="360" t="str">
        <f ca="1">INDIRECT("'Predtekmovanje'!$C"&amp;$AP66+8)</f>
        <v>Tristan Franko</v>
      </c>
      <c r="L110" s="360"/>
      <c r="M110" s="360"/>
      <c r="N110" s="360"/>
      <c r="O110" s="360"/>
      <c r="P110" s="360"/>
      <c r="Q110" s="360"/>
      <c r="R110" s="360"/>
      <c r="S110" s="360"/>
      <c r="T110" s="127"/>
      <c r="V110" s="360" t="str">
        <f ca="1">INDIRECT("'Predtekmovanje'!$C"&amp;$AP66+6)</f>
        <v>Gašper Glavan</v>
      </c>
      <c r="W110" s="360"/>
      <c r="X110" s="360"/>
      <c r="Y110" s="360"/>
      <c r="Z110" s="360"/>
      <c r="AA110" s="360"/>
      <c r="AB110" s="360"/>
      <c r="AC110" s="360"/>
      <c r="AD110" s="360"/>
      <c r="AE110" s="126" t="s">
        <v>6</v>
      </c>
      <c r="AF110" s="360" t="str">
        <f ca="1">INDIRECT("'Predtekmovanje'!$C"&amp;$AP66+2)</f>
        <v>Jaka Krajnc</v>
      </c>
      <c r="AG110" s="360"/>
      <c r="AH110" s="360"/>
      <c r="AI110" s="360"/>
      <c r="AJ110" s="360"/>
      <c r="AK110" s="360"/>
      <c r="AL110" s="360"/>
      <c r="AM110" s="360"/>
      <c r="AN110" s="360"/>
      <c r="AP110" s="128"/>
    </row>
    <row r="111" spans="1:42" s="129" customFormat="1" ht="11.5" x14ac:dyDescent="0.25">
      <c r="A111" s="355" t="str">
        <f ca="1">INDIRECT("'Predtekmovanje'!$M"&amp;$AP66+4)</f>
        <v>(ŠKOFJA LOKA)</v>
      </c>
      <c r="B111" s="355"/>
      <c r="C111" s="355"/>
      <c r="D111" s="355"/>
      <c r="E111" s="355"/>
      <c r="F111" s="355"/>
      <c r="G111" s="355"/>
      <c r="H111" s="355"/>
      <c r="I111" s="355"/>
      <c r="K111" s="355" t="str">
        <f ca="1">INDIRECT("'Predtekmovanje'!$M"&amp;$AP66+8)</f>
        <v>(LOGATEC)</v>
      </c>
      <c r="L111" s="355"/>
      <c r="M111" s="355"/>
      <c r="N111" s="355"/>
      <c r="O111" s="355"/>
      <c r="P111" s="355"/>
      <c r="Q111" s="355"/>
      <c r="R111" s="355"/>
      <c r="S111" s="355"/>
      <c r="T111" s="130"/>
      <c r="V111" s="355" t="str">
        <f ca="1">INDIRECT("'Predtekmovanje'!$M"&amp;$AP66+6)</f>
        <v>(ŠENTERNEJ)</v>
      </c>
      <c r="W111" s="355"/>
      <c r="X111" s="355"/>
      <c r="Y111" s="355"/>
      <c r="Z111" s="355"/>
      <c r="AA111" s="355"/>
      <c r="AB111" s="355"/>
      <c r="AC111" s="355"/>
      <c r="AD111" s="355"/>
      <c r="AF111" s="355" t="str">
        <f ca="1">INDIRECT("'Predtekmovanje'!$M"&amp;$AP66+2)</f>
        <v>(SAVINJA)</v>
      </c>
      <c r="AG111" s="355"/>
      <c r="AH111" s="355"/>
      <c r="AI111" s="355"/>
      <c r="AJ111" s="355"/>
      <c r="AK111" s="355"/>
      <c r="AL111" s="355"/>
      <c r="AM111" s="355"/>
      <c r="AN111" s="355"/>
      <c r="AP111" s="131"/>
    </row>
    <row r="112" spans="1:42" x14ac:dyDescent="0.3">
      <c r="A112" s="132"/>
      <c r="B112" s="132"/>
      <c r="C112" s="132"/>
      <c r="D112" s="132"/>
      <c r="E112" s="132"/>
      <c r="F112" s="132"/>
      <c r="G112" s="132"/>
      <c r="H112" s="132"/>
      <c r="I112" s="132"/>
      <c r="J112" s="133"/>
      <c r="K112" s="132"/>
      <c r="L112" s="132"/>
      <c r="M112" s="132"/>
      <c r="N112" s="132"/>
      <c r="O112" s="132"/>
      <c r="P112" s="132"/>
      <c r="Q112" s="134"/>
      <c r="R112" s="132"/>
      <c r="S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3"/>
      <c r="AF112" s="132"/>
      <c r="AG112" s="132"/>
      <c r="AH112" s="132"/>
      <c r="AI112" s="132"/>
      <c r="AJ112" s="132"/>
      <c r="AK112" s="132"/>
      <c r="AL112" s="134"/>
      <c r="AM112" s="132"/>
      <c r="AN112" s="132"/>
    </row>
    <row r="113" spans="1:42" s="143" customFormat="1" ht="9" x14ac:dyDescent="0.2">
      <c r="A113" s="138"/>
      <c r="B113" s="139" t="s">
        <v>7</v>
      </c>
      <c r="C113" s="139"/>
      <c r="D113" s="139" t="s">
        <v>8</v>
      </c>
      <c r="E113" s="139"/>
      <c r="F113" s="139" t="s">
        <v>26</v>
      </c>
      <c r="G113" s="139"/>
      <c r="H113" s="139" t="s">
        <v>27</v>
      </c>
      <c r="I113" s="139"/>
      <c r="J113" s="140"/>
      <c r="K113" s="139"/>
      <c r="L113" s="139" t="s">
        <v>7</v>
      </c>
      <c r="M113" s="139"/>
      <c r="N113" s="139" t="s">
        <v>8</v>
      </c>
      <c r="O113" s="139"/>
      <c r="P113" s="139" t="s">
        <v>28</v>
      </c>
      <c r="Q113" s="141"/>
      <c r="R113" s="139" t="s">
        <v>27</v>
      </c>
      <c r="S113" s="138"/>
      <c r="T113" s="142"/>
      <c r="V113" s="138"/>
      <c r="W113" s="139" t="s">
        <v>7</v>
      </c>
      <c r="X113" s="139"/>
      <c r="Y113" s="139" t="s">
        <v>8</v>
      </c>
      <c r="Z113" s="139"/>
      <c r="AA113" s="139" t="s">
        <v>28</v>
      </c>
      <c r="AB113" s="139"/>
      <c r="AC113" s="139" t="s">
        <v>27</v>
      </c>
      <c r="AD113" s="139"/>
      <c r="AE113" s="140"/>
      <c r="AF113" s="139"/>
      <c r="AG113" s="139" t="s">
        <v>7</v>
      </c>
      <c r="AH113" s="139"/>
      <c r="AI113" s="139" t="s">
        <v>8</v>
      </c>
      <c r="AJ113" s="139"/>
      <c r="AK113" s="139" t="s">
        <v>28</v>
      </c>
      <c r="AL113" s="141"/>
      <c r="AM113" s="139" t="s">
        <v>27</v>
      </c>
      <c r="AN113" s="138"/>
      <c r="AP113" s="144"/>
    </row>
    <row r="114" spans="1:42" s="143" customFormat="1" ht="9" x14ac:dyDescent="0.2">
      <c r="A114" s="138"/>
      <c r="B114" s="145"/>
      <c r="C114" s="139"/>
      <c r="D114" s="145"/>
      <c r="E114" s="139"/>
      <c r="F114" s="145"/>
      <c r="G114" s="139"/>
      <c r="H114" s="145"/>
      <c r="I114" s="139"/>
      <c r="J114" s="140"/>
      <c r="K114" s="139"/>
      <c r="L114" s="145"/>
      <c r="M114" s="139"/>
      <c r="N114" s="145"/>
      <c r="O114" s="139"/>
      <c r="P114" s="145"/>
      <c r="Q114" s="141"/>
      <c r="R114" s="145"/>
      <c r="S114" s="138"/>
      <c r="T114" s="142"/>
      <c r="V114" s="138"/>
      <c r="W114" s="145"/>
      <c r="X114" s="139"/>
      <c r="Y114" s="145"/>
      <c r="Z114" s="139"/>
      <c r="AA114" s="145"/>
      <c r="AB114" s="139"/>
      <c r="AC114" s="145"/>
      <c r="AD114" s="139"/>
      <c r="AE114" s="140"/>
      <c r="AF114" s="139"/>
      <c r="AG114" s="145"/>
      <c r="AH114" s="139"/>
      <c r="AI114" s="145"/>
      <c r="AJ114" s="139"/>
      <c r="AK114" s="145"/>
      <c r="AL114" s="141"/>
      <c r="AM114" s="145"/>
      <c r="AN114" s="138"/>
      <c r="AP114" s="144"/>
    </row>
    <row r="115" spans="1:42" s="118" customFormat="1" ht="10.5" x14ac:dyDescent="0.25">
      <c r="A115" s="146"/>
      <c r="B115" s="146"/>
      <c r="C115" s="146"/>
      <c r="D115" s="146"/>
      <c r="E115" s="146"/>
      <c r="F115" s="146"/>
      <c r="G115" s="146"/>
      <c r="H115" s="146"/>
      <c r="I115" s="146"/>
      <c r="J115" s="119"/>
      <c r="K115" s="146"/>
      <c r="L115" s="146"/>
      <c r="M115" s="146"/>
      <c r="N115" s="146"/>
      <c r="O115" s="146"/>
      <c r="P115" s="146"/>
      <c r="Q115" s="124"/>
      <c r="R115" s="146"/>
      <c r="S115" s="146"/>
      <c r="T115" s="120"/>
      <c r="V115" s="146"/>
      <c r="W115" s="146"/>
      <c r="X115" s="146"/>
      <c r="Y115" s="146"/>
      <c r="Z115" s="146"/>
      <c r="AA115" s="146"/>
      <c r="AB115" s="146"/>
      <c r="AC115" s="146"/>
      <c r="AD115" s="146"/>
      <c r="AE115" s="119"/>
      <c r="AF115" s="146"/>
      <c r="AG115" s="146"/>
      <c r="AH115" s="146"/>
      <c r="AI115" s="146"/>
      <c r="AJ115" s="146"/>
      <c r="AK115" s="146"/>
      <c r="AL115" s="124"/>
      <c r="AM115" s="146"/>
      <c r="AN115" s="146"/>
      <c r="AP115" s="121"/>
    </row>
    <row r="116" spans="1:42" s="147" customFormat="1" ht="15.5" x14ac:dyDescent="0.35">
      <c r="D116" s="147" t="s">
        <v>29</v>
      </c>
      <c r="H116" s="356"/>
      <c r="I116" s="356"/>
      <c r="J116" s="149" t="s">
        <v>9</v>
      </c>
      <c r="K116" s="150"/>
      <c r="L116" s="148"/>
      <c r="Q116" s="151"/>
      <c r="T116" s="152"/>
      <c r="Y116" s="147" t="s">
        <v>29</v>
      </c>
      <c r="AC116" s="356"/>
      <c r="AD116" s="356"/>
      <c r="AE116" s="149" t="s">
        <v>9</v>
      </c>
      <c r="AF116" s="150"/>
      <c r="AG116" s="148"/>
      <c r="AL116" s="151"/>
      <c r="AP116" s="153"/>
    </row>
    <row r="117" spans="1:42" s="147" customFormat="1" ht="15.5" x14ac:dyDescent="0.35">
      <c r="D117" s="147" t="s">
        <v>30</v>
      </c>
      <c r="H117" s="150"/>
      <c r="I117" s="148"/>
      <c r="J117" s="149" t="s">
        <v>9</v>
      </c>
      <c r="K117" s="150"/>
      <c r="L117" s="148"/>
      <c r="Q117" s="151"/>
      <c r="T117" s="152"/>
      <c r="Y117" s="147" t="s">
        <v>30</v>
      </c>
      <c r="AC117" s="150"/>
      <c r="AD117" s="148"/>
      <c r="AE117" s="149" t="s">
        <v>9</v>
      </c>
      <c r="AF117" s="150"/>
      <c r="AG117" s="148"/>
      <c r="AL117" s="151"/>
      <c r="AP117" s="153"/>
    </row>
    <row r="118" spans="1:42" s="147" customFormat="1" ht="15.5" x14ac:dyDescent="0.35">
      <c r="D118" s="147" t="s">
        <v>31</v>
      </c>
      <c r="H118" s="150"/>
      <c r="I118" s="148"/>
      <c r="J118" s="149" t="s">
        <v>9</v>
      </c>
      <c r="K118" s="150"/>
      <c r="L118" s="148"/>
      <c r="Q118" s="151"/>
      <c r="T118" s="152"/>
      <c r="Y118" s="147" t="s">
        <v>31</v>
      </c>
      <c r="AC118" s="150"/>
      <c r="AD118" s="148"/>
      <c r="AE118" s="149" t="s">
        <v>9</v>
      </c>
      <c r="AF118" s="150"/>
      <c r="AG118" s="148"/>
      <c r="AL118" s="151"/>
      <c r="AP118" s="153"/>
    </row>
    <row r="119" spans="1:42" s="147" customFormat="1" ht="15.5" x14ac:dyDescent="0.35">
      <c r="D119" s="147" t="s">
        <v>32</v>
      </c>
      <c r="H119" s="150"/>
      <c r="I119" s="148"/>
      <c r="J119" s="149" t="s">
        <v>9</v>
      </c>
      <c r="K119" s="150"/>
      <c r="L119" s="148"/>
      <c r="Q119" s="151"/>
      <c r="T119" s="152"/>
      <c r="Y119" s="147" t="s">
        <v>32</v>
      </c>
      <c r="AC119" s="150"/>
      <c r="AD119" s="148"/>
      <c r="AE119" s="149" t="s">
        <v>9</v>
      </c>
      <c r="AF119" s="150"/>
      <c r="AG119" s="148"/>
      <c r="AL119" s="151"/>
      <c r="AP119" s="153"/>
    </row>
    <row r="120" spans="1:42" s="147" customFormat="1" ht="15.5" x14ac:dyDescent="0.35">
      <c r="D120" s="147" t="s">
        <v>33</v>
      </c>
      <c r="H120" s="150"/>
      <c r="I120" s="148"/>
      <c r="J120" s="149" t="s">
        <v>9</v>
      </c>
      <c r="K120" s="150"/>
      <c r="L120" s="148"/>
      <c r="Q120" s="151"/>
      <c r="T120" s="152"/>
      <c r="Y120" s="147" t="s">
        <v>33</v>
      </c>
      <c r="AC120" s="150"/>
      <c r="AD120" s="148"/>
      <c r="AE120" s="149" t="s">
        <v>9</v>
      </c>
      <c r="AF120" s="150"/>
      <c r="AG120" s="148"/>
      <c r="AL120" s="151"/>
      <c r="AP120" s="153"/>
    </row>
    <row r="121" spans="1:42" s="147" customFormat="1" ht="15.5" x14ac:dyDescent="0.35">
      <c r="I121" s="149"/>
      <c r="J121" s="149"/>
      <c r="L121" s="149"/>
      <c r="Q121" s="151"/>
      <c r="T121" s="152"/>
      <c r="AD121" s="149"/>
      <c r="AE121" s="149"/>
      <c r="AG121" s="149"/>
      <c r="AL121" s="151"/>
      <c r="AP121" s="153"/>
    </row>
    <row r="122" spans="1:42" s="147" customFormat="1" ht="15.5" x14ac:dyDescent="0.35">
      <c r="I122" s="149"/>
      <c r="J122" s="149"/>
      <c r="L122" s="149"/>
      <c r="Q122" s="151"/>
      <c r="T122" s="152"/>
      <c r="AD122" s="149"/>
      <c r="AE122" s="149"/>
      <c r="AG122" s="149"/>
      <c r="AL122" s="151"/>
      <c r="AP122" s="153"/>
    </row>
    <row r="123" spans="1:42" s="154" customFormat="1" ht="14.5" thickBot="1" x14ac:dyDescent="0.35">
      <c r="C123" s="155" t="s">
        <v>34</v>
      </c>
      <c r="H123" s="156"/>
      <c r="I123" s="157"/>
      <c r="J123" s="158" t="s">
        <v>9</v>
      </c>
      <c r="K123" s="156"/>
      <c r="L123" s="157"/>
      <c r="Q123" s="159"/>
      <c r="T123" s="160"/>
      <c r="X123" s="155" t="s">
        <v>34</v>
      </c>
      <c r="AC123" s="156"/>
      <c r="AD123" s="157"/>
      <c r="AE123" s="158" t="s">
        <v>9</v>
      </c>
      <c r="AF123" s="156"/>
      <c r="AG123" s="157"/>
      <c r="AL123" s="159"/>
      <c r="AP123" s="161"/>
    </row>
    <row r="124" spans="1:42" s="162" customFormat="1" ht="11.5" x14ac:dyDescent="0.25">
      <c r="Q124" s="163"/>
      <c r="T124" s="164"/>
      <c r="AL124" s="163"/>
      <c r="AP124" s="165"/>
    </row>
    <row r="125" spans="1:42" x14ac:dyDescent="0.3">
      <c r="A125" s="136" t="s">
        <v>35</v>
      </c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7"/>
      <c r="R125" s="166"/>
      <c r="V125" s="136" t="s">
        <v>35</v>
      </c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  <c r="AI125" s="166"/>
      <c r="AJ125" s="166"/>
      <c r="AK125" s="166"/>
      <c r="AL125" s="167"/>
      <c r="AM125" s="166"/>
    </row>
    <row r="126" spans="1:42" x14ac:dyDescent="0.3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7"/>
      <c r="R126" s="166"/>
      <c r="S126" s="166"/>
      <c r="T126" s="168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7"/>
      <c r="AM126" s="166"/>
      <c r="AN126" s="166"/>
    </row>
    <row r="128" spans="1:42" s="118" customFormat="1" ht="10.5" x14ac:dyDescent="0.25">
      <c r="A128" s="117" t="str">
        <f>Prijave!$D$3</f>
        <v>U19M</v>
      </c>
      <c r="Q128" s="119"/>
      <c r="T128" s="120"/>
      <c r="V128" s="117" t="str">
        <f>Prijave!$D$3</f>
        <v>U19M</v>
      </c>
      <c r="AL128" s="119"/>
      <c r="AP128" s="121"/>
    </row>
    <row r="129" spans="1:42" s="118" customFormat="1" ht="10.5" x14ac:dyDescent="0.25">
      <c r="A129" s="118" t="s">
        <v>50</v>
      </c>
      <c r="F129" s="357" t="s">
        <v>51</v>
      </c>
      <c r="G129" s="357"/>
      <c r="H129" s="361"/>
      <c r="I129" s="122">
        <f ca="1">INDIRECT("'Predtekmovanje'!$B"&amp;$AP129)</f>
        <v>3</v>
      </c>
      <c r="K129" s="357" t="s">
        <v>52</v>
      </c>
      <c r="L129" s="361"/>
      <c r="M129" s="122">
        <v>1</v>
      </c>
      <c r="Q129" s="362"/>
      <c r="R129" s="362"/>
      <c r="S129" s="362"/>
      <c r="T129" s="363"/>
      <c r="V129" s="118" t="s">
        <v>50</v>
      </c>
      <c r="AA129" s="357" t="s">
        <v>51</v>
      </c>
      <c r="AB129" s="357"/>
      <c r="AC129" s="361"/>
      <c r="AD129" s="122">
        <f ca="1">INDIRECT("'Predtekmovanje'!$B"&amp;$AP129)</f>
        <v>3</v>
      </c>
      <c r="AF129" s="357" t="s">
        <v>52</v>
      </c>
      <c r="AG129" s="361"/>
      <c r="AH129" s="122">
        <v>1</v>
      </c>
      <c r="AL129" s="364"/>
      <c r="AM129" s="364"/>
      <c r="AN129" s="364"/>
      <c r="AP129" s="121">
        <f>AP66+19</f>
        <v>42</v>
      </c>
    </row>
    <row r="130" spans="1:42" s="118" customFormat="1" ht="10.5" x14ac:dyDescent="0.25">
      <c r="A130" s="357"/>
      <c r="B130" s="357"/>
      <c r="C130" s="357"/>
      <c r="D130" s="123"/>
      <c r="Q130" s="358"/>
      <c r="R130" s="359"/>
      <c r="T130" s="120"/>
      <c r="AB130" s="124"/>
      <c r="AC130" s="125"/>
      <c r="AL130" s="358"/>
      <c r="AM130" s="359"/>
      <c r="AP130" s="121"/>
    </row>
    <row r="131" spans="1:42" s="126" customFormat="1" x14ac:dyDescent="0.3">
      <c r="A131" s="360" t="str">
        <f ca="1">INDIRECT("'Predtekmovanje'!$C"&amp;$AP129+2)</f>
        <v>Jaka Škofljanc</v>
      </c>
      <c r="B131" s="360"/>
      <c r="C131" s="360"/>
      <c r="D131" s="360"/>
      <c r="E131" s="360"/>
      <c r="F131" s="360"/>
      <c r="G131" s="360"/>
      <c r="H131" s="360"/>
      <c r="I131" s="360"/>
      <c r="J131" s="126" t="s">
        <v>6</v>
      </c>
      <c r="K131" s="360" t="str">
        <f ca="1">INDIRECT("'Predtekmovanje'!$C"&amp;$AP129+8)</f>
        <v>Mihajil Isajčev</v>
      </c>
      <c r="L131" s="360"/>
      <c r="M131" s="360"/>
      <c r="N131" s="360"/>
      <c r="O131" s="360"/>
      <c r="P131" s="360"/>
      <c r="Q131" s="360"/>
      <c r="R131" s="360"/>
      <c r="S131" s="360"/>
      <c r="T131" s="127"/>
      <c r="V131" s="360" t="str">
        <f ca="1">INDIRECT("'Predtekmovanje'!$C"&amp;$AP129+4)</f>
        <v>Tjaš Kastelec</v>
      </c>
      <c r="W131" s="360"/>
      <c r="X131" s="360"/>
      <c r="Y131" s="360"/>
      <c r="Z131" s="360"/>
      <c r="AA131" s="360"/>
      <c r="AB131" s="360"/>
      <c r="AC131" s="360"/>
      <c r="AD131" s="360"/>
      <c r="AE131" s="126" t="s">
        <v>6</v>
      </c>
      <c r="AF131" s="360" t="str">
        <f ca="1">INDIRECT("'Predtekmovanje'!$C"&amp;$AP129+6)</f>
        <v>Erik Jurčič</v>
      </c>
      <c r="AG131" s="360"/>
      <c r="AH131" s="360"/>
      <c r="AI131" s="360"/>
      <c r="AJ131" s="360"/>
      <c r="AK131" s="360"/>
      <c r="AL131" s="360"/>
      <c r="AM131" s="360"/>
      <c r="AN131" s="360"/>
      <c r="AP131" s="128"/>
    </row>
    <row r="132" spans="1:42" s="129" customFormat="1" ht="11.5" x14ac:dyDescent="0.25">
      <c r="A132" s="355" t="str">
        <f ca="1">INDIRECT("'Predtekmovanje'!$M"&amp;$AP129+2)</f>
        <v>(SU)</v>
      </c>
      <c r="B132" s="355"/>
      <c r="C132" s="355"/>
      <c r="D132" s="355"/>
      <c r="E132" s="355"/>
      <c r="F132" s="355"/>
      <c r="G132" s="355"/>
      <c r="H132" s="355"/>
      <c r="I132" s="355"/>
      <c r="K132" s="355" t="str">
        <f ca="1">INDIRECT("'Predtekmovanje'!$M"&amp;$AP129+8)</f>
        <v>(ILIRIJA)</v>
      </c>
      <c r="L132" s="355"/>
      <c r="M132" s="355"/>
      <c r="N132" s="355"/>
      <c r="O132" s="355"/>
      <c r="P132" s="355"/>
      <c r="Q132" s="355"/>
      <c r="R132" s="355"/>
      <c r="S132" s="355"/>
      <c r="T132" s="130"/>
      <c r="V132" s="355" t="str">
        <f ca="1">INDIRECT("'Predtekmovanje'!$M"&amp;$AP129+4)</f>
        <v>(KRKA)</v>
      </c>
      <c r="W132" s="355"/>
      <c r="X132" s="355"/>
      <c r="Y132" s="355"/>
      <c r="Z132" s="355"/>
      <c r="AA132" s="355"/>
      <c r="AB132" s="355"/>
      <c r="AC132" s="355"/>
      <c r="AD132" s="355"/>
      <c r="AF132" s="355" t="str">
        <f ca="1">INDIRECT("'Predtekmovanje'!$M"&amp;$AP129+6)</f>
        <v>(ŠKOFJA LOKA)</v>
      </c>
      <c r="AG132" s="355"/>
      <c r="AH132" s="355"/>
      <c r="AI132" s="355"/>
      <c r="AJ132" s="355"/>
      <c r="AK132" s="355"/>
      <c r="AL132" s="355"/>
      <c r="AM132" s="355"/>
      <c r="AN132" s="355"/>
      <c r="AP132" s="131"/>
    </row>
    <row r="133" spans="1:42" x14ac:dyDescent="0.3">
      <c r="A133" s="132"/>
      <c r="B133" s="132"/>
      <c r="C133" s="132"/>
      <c r="D133" s="132"/>
      <c r="E133" s="132"/>
      <c r="F133" s="132"/>
      <c r="G133" s="132"/>
      <c r="H133" s="132"/>
      <c r="I133" s="132"/>
      <c r="J133" s="133"/>
      <c r="K133" s="132"/>
      <c r="L133" s="132"/>
      <c r="M133" s="132"/>
      <c r="N133" s="132"/>
      <c r="O133" s="132"/>
      <c r="P133" s="132"/>
      <c r="Q133" s="134"/>
      <c r="R133" s="132"/>
      <c r="S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3"/>
      <c r="AF133" s="132"/>
      <c r="AG133" s="132"/>
      <c r="AH133" s="132"/>
      <c r="AI133" s="132"/>
      <c r="AJ133" s="132"/>
      <c r="AK133" s="132"/>
      <c r="AL133" s="134"/>
      <c r="AM133" s="132"/>
      <c r="AN133" s="132"/>
    </row>
    <row r="134" spans="1:42" s="143" customFormat="1" ht="9" x14ac:dyDescent="0.2">
      <c r="A134" s="138"/>
      <c r="B134" s="139" t="s">
        <v>7</v>
      </c>
      <c r="C134" s="139"/>
      <c r="D134" s="139" t="s">
        <v>8</v>
      </c>
      <c r="E134" s="139"/>
      <c r="F134" s="139" t="s">
        <v>26</v>
      </c>
      <c r="G134" s="139"/>
      <c r="H134" s="139" t="s">
        <v>27</v>
      </c>
      <c r="I134" s="139"/>
      <c r="J134" s="140"/>
      <c r="K134" s="139"/>
      <c r="L134" s="139" t="s">
        <v>7</v>
      </c>
      <c r="M134" s="139"/>
      <c r="N134" s="139" t="s">
        <v>8</v>
      </c>
      <c r="O134" s="139"/>
      <c r="P134" s="139" t="s">
        <v>28</v>
      </c>
      <c r="Q134" s="141"/>
      <c r="R134" s="139" t="s">
        <v>27</v>
      </c>
      <c r="S134" s="138"/>
      <c r="T134" s="142"/>
      <c r="V134" s="138"/>
      <c r="W134" s="139" t="s">
        <v>7</v>
      </c>
      <c r="X134" s="139"/>
      <c r="Y134" s="139" t="s">
        <v>8</v>
      </c>
      <c r="Z134" s="139"/>
      <c r="AA134" s="139" t="s">
        <v>28</v>
      </c>
      <c r="AB134" s="139"/>
      <c r="AC134" s="139" t="s">
        <v>27</v>
      </c>
      <c r="AD134" s="139"/>
      <c r="AE134" s="140"/>
      <c r="AF134" s="139"/>
      <c r="AG134" s="139" t="s">
        <v>7</v>
      </c>
      <c r="AH134" s="139"/>
      <c r="AI134" s="139" t="s">
        <v>8</v>
      </c>
      <c r="AJ134" s="139"/>
      <c r="AK134" s="139" t="s">
        <v>28</v>
      </c>
      <c r="AL134" s="141"/>
      <c r="AM134" s="139" t="s">
        <v>27</v>
      </c>
      <c r="AN134" s="138"/>
      <c r="AP134" s="144"/>
    </row>
    <row r="135" spans="1:42" s="143" customFormat="1" ht="9" x14ac:dyDescent="0.2">
      <c r="A135" s="138"/>
      <c r="B135" s="145"/>
      <c r="C135" s="139"/>
      <c r="D135" s="145"/>
      <c r="E135" s="139"/>
      <c r="F135" s="145"/>
      <c r="G135" s="139"/>
      <c r="H135" s="145"/>
      <c r="I135" s="139"/>
      <c r="J135" s="140"/>
      <c r="K135" s="139"/>
      <c r="L135" s="145"/>
      <c r="M135" s="139"/>
      <c r="N135" s="145"/>
      <c r="O135" s="139"/>
      <c r="P135" s="145"/>
      <c r="Q135" s="141"/>
      <c r="R135" s="145"/>
      <c r="S135" s="138"/>
      <c r="T135" s="142"/>
      <c r="V135" s="138"/>
      <c r="W135" s="145"/>
      <c r="X135" s="139"/>
      <c r="Y135" s="145"/>
      <c r="Z135" s="139"/>
      <c r="AA135" s="145"/>
      <c r="AB135" s="139"/>
      <c r="AC135" s="145"/>
      <c r="AD135" s="139"/>
      <c r="AE135" s="140"/>
      <c r="AF135" s="139"/>
      <c r="AG135" s="145"/>
      <c r="AH135" s="139"/>
      <c r="AI135" s="145"/>
      <c r="AJ135" s="139"/>
      <c r="AK135" s="145"/>
      <c r="AL135" s="141"/>
      <c r="AM135" s="145"/>
      <c r="AN135" s="138"/>
      <c r="AP135" s="144"/>
    </row>
    <row r="136" spans="1:42" s="118" customFormat="1" ht="10.5" x14ac:dyDescent="0.25">
      <c r="A136" s="146"/>
      <c r="B136" s="146"/>
      <c r="C136" s="146"/>
      <c r="D136" s="146"/>
      <c r="E136" s="146"/>
      <c r="F136" s="146"/>
      <c r="G136" s="146"/>
      <c r="H136" s="146"/>
      <c r="I136" s="146"/>
      <c r="J136" s="119"/>
      <c r="K136" s="146"/>
      <c r="L136" s="146"/>
      <c r="M136" s="146"/>
      <c r="N136" s="146"/>
      <c r="O136" s="146"/>
      <c r="P136" s="146"/>
      <c r="Q136" s="124"/>
      <c r="R136" s="146"/>
      <c r="S136" s="146"/>
      <c r="T136" s="120"/>
      <c r="V136" s="146"/>
      <c r="W136" s="146"/>
      <c r="X136" s="146"/>
      <c r="Y136" s="146"/>
      <c r="Z136" s="146"/>
      <c r="AA136" s="146"/>
      <c r="AB136" s="146"/>
      <c r="AC136" s="146"/>
      <c r="AD136" s="146"/>
      <c r="AE136" s="119"/>
      <c r="AF136" s="146"/>
      <c r="AG136" s="146"/>
      <c r="AH136" s="146"/>
      <c r="AI136" s="146"/>
      <c r="AJ136" s="146"/>
      <c r="AK136" s="146"/>
      <c r="AL136" s="124"/>
      <c r="AM136" s="146"/>
      <c r="AN136" s="146"/>
      <c r="AP136" s="121"/>
    </row>
    <row r="137" spans="1:42" s="147" customFormat="1" ht="15.5" x14ac:dyDescent="0.35">
      <c r="D137" s="147" t="s">
        <v>29</v>
      </c>
      <c r="H137" s="356"/>
      <c r="I137" s="356"/>
      <c r="J137" s="149" t="s">
        <v>9</v>
      </c>
      <c r="K137" s="150"/>
      <c r="L137" s="148"/>
      <c r="Q137" s="151"/>
      <c r="T137" s="152"/>
      <c r="Y137" s="147" t="s">
        <v>29</v>
      </c>
      <c r="AC137" s="356"/>
      <c r="AD137" s="356"/>
      <c r="AE137" s="149" t="s">
        <v>9</v>
      </c>
      <c r="AF137" s="150"/>
      <c r="AG137" s="148"/>
      <c r="AL137" s="151"/>
      <c r="AP137" s="153"/>
    </row>
    <row r="138" spans="1:42" s="147" customFormat="1" ht="15.5" x14ac:dyDescent="0.35">
      <c r="D138" s="147" t="s">
        <v>30</v>
      </c>
      <c r="H138" s="150"/>
      <c r="I138" s="148"/>
      <c r="J138" s="149" t="s">
        <v>9</v>
      </c>
      <c r="K138" s="150"/>
      <c r="L138" s="148"/>
      <c r="Q138" s="151"/>
      <c r="T138" s="152"/>
      <c r="Y138" s="147" t="s">
        <v>30</v>
      </c>
      <c r="AC138" s="150"/>
      <c r="AD138" s="148"/>
      <c r="AE138" s="149" t="s">
        <v>9</v>
      </c>
      <c r="AF138" s="150"/>
      <c r="AG138" s="148"/>
      <c r="AL138" s="151"/>
      <c r="AP138" s="153"/>
    </row>
    <row r="139" spans="1:42" s="147" customFormat="1" ht="15.5" x14ac:dyDescent="0.35">
      <c r="D139" s="147" t="s">
        <v>31</v>
      </c>
      <c r="H139" s="150"/>
      <c r="I139" s="148"/>
      <c r="J139" s="149" t="s">
        <v>9</v>
      </c>
      <c r="K139" s="150"/>
      <c r="L139" s="148"/>
      <c r="Q139" s="151"/>
      <c r="T139" s="152"/>
      <c r="Y139" s="147" t="s">
        <v>31</v>
      </c>
      <c r="AC139" s="150"/>
      <c r="AD139" s="148"/>
      <c r="AE139" s="149" t="s">
        <v>9</v>
      </c>
      <c r="AF139" s="150"/>
      <c r="AG139" s="148"/>
      <c r="AL139" s="151"/>
      <c r="AP139" s="153"/>
    </row>
    <row r="140" spans="1:42" s="147" customFormat="1" ht="15.5" x14ac:dyDescent="0.35">
      <c r="D140" s="147" t="s">
        <v>32</v>
      </c>
      <c r="H140" s="150"/>
      <c r="I140" s="148"/>
      <c r="J140" s="149" t="s">
        <v>9</v>
      </c>
      <c r="K140" s="150"/>
      <c r="L140" s="148"/>
      <c r="Q140" s="151"/>
      <c r="T140" s="152"/>
      <c r="Y140" s="147" t="s">
        <v>32</v>
      </c>
      <c r="AC140" s="150"/>
      <c r="AD140" s="148"/>
      <c r="AE140" s="149" t="s">
        <v>9</v>
      </c>
      <c r="AF140" s="150"/>
      <c r="AG140" s="148"/>
      <c r="AL140" s="151"/>
      <c r="AP140" s="153"/>
    </row>
    <row r="141" spans="1:42" s="147" customFormat="1" ht="15.5" x14ac:dyDescent="0.35">
      <c r="D141" s="147" t="s">
        <v>33</v>
      </c>
      <c r="H141" s="150"/>
      <c r="I141" s="148"/>
      <c r="J141" s="149" t="s">
        <v>9</v>
      </c>
      <c r="K141" s="150"/>
      <c r="L141" s="148"/>
      <c r="Q141" s="151"/>
      <c r="T141" s="152"/>
      <c r="Y141" s="147" t="s">
        <v>33</v>
      </c>
      <c r="AC141" s="150"/>
      <c r="AD141" s="148"/>
      <c r="AE141" s="149" t="s">
        <v>9</v>
      </c>
      <c r="AF141" s="150"/>
      <c r="AG141" s="148"/>
      <c r="AL141" s="151"/>
      <c r="AP141" s="153"/>
    </row>
    <row r="142" spans="1:42" s="147" customFormat="1" ht="15.5" x14ac:dyDescent="0.35">
      <c r="I142" s="149"/>
      <c r="J142" s="149"/>
      <c r="L142" s="149"/>
      <c r="Q142" s="151"/>
      <c r="T142" s="152"/>
      <c r="AD142" s="149"/>
      <c r="AE142" s="149"/>
      <c r="AG142" s="149"/>
      <c r="AL142" s="151"/>
      <c r="AP142" s="153"/>
    </row>
    <row r="143" spans="1:42" s="147" customFormat="1" ht="15.5" x14ac:dyDescent="0.35">
      <c r="I143" s="149"/>
      <c r="J143" s="149"/>
      <c r="L143" s="149"/>
      <c r="Q143" s="151"/>
      <c r="T143" s="152"/>
      <c r="AD143" s="149"/>
      <c r="AE143" s="149"/>
      <c r="AG143" s="149"/>
      <c r="AL143" s="151"/>
      <c r="AP143" s="153"/>
    </row>
    <row r="144" spans="1:42" s="154" customFormat="1" ht="14.5" thickBot="1" x14ac:dyDescent="0.35">
      <c r="C144" s="155" t="s">
        <v>34</v>
      </c>
      <c r="H144" s="156"/>
      <c r="I144" s="157"/>
      <c r="J144" s="158" t="s">
        <v>9</v>
      </c>
      <c r="K144" s="156"/>
      <c r="L144" s="157"/>
      <c r="Q144" s="159"/>
      <c r="T144" s="160"/>
      <c r="X144" s="155" t="s">
        <v>34</v>
      </c>
      <c r="AC144" s="156"/>
      <c r="AD144" s="157"/>
      <c r="AE144" s="158" t="s">
        <v>9</v>
      </c>
      <c r="AF144" s="156"/>
      <c r="AG144" s="157"/>
      <c r="AL144" s="159"/>
      <c r="AP144" s="161"/>
    </row>
    <row r="145" spans="1:42" s="162" customFormat="1" ht="11.5" x14ac:dyDescent="0.25">
      <c r="Q145" s="163"/>
      <c r="T145" s="164"/>
      <c r="AL145" s="163"/>
      <c r="AP145" s="165"/>
    </row>
    <row r="146" spans="1:42" x14ac:dyDescent="0.3">
      <c r="A146" s="136" t="s">
        <v>35</v>
      </c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7"/>
      <c r="R146" s="166"/>
      <c r="V146" s="136" t="s">
        <v>35</v>
      </c>
      <c r="Y146" s="166"/>
      <c r="Z146" s="166"/>
      <c r="AA146" s="166"/>
      <c r="AB146" s="166"/>
      <c r="AC146" s="166"/>
      <c r="AD146" s="166"/>
      <c r="AE146" s="166"/>
      <c r="AF146" s="166"/>
      <c r="AG146" s="166"/>
      <c r="AH146" s="166"/>
      <c r="AI146" s="166"/>
      <c r="AJ146" s="166"/>
      <c r="AK146" s="166"/>
      <c r="AL146" s="167"/>
      <c r="AM146" s="166"/>
    </row>
    <row r="147" spans="1:42" x14ac:dyDescent="0.3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7"/>
      <c r="R147" s="166"/>
      <c r="S147" s="166"/>
      <c r="T147" s="168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7"/>
      <c r="AM147" s="166"/>
      <c r="AN147" s="166"/>
    </row>
    <row r="149" spans="1:42" s="118" customFormat="1" ht="10.5" x14ac:dyDescent="0.25">
      <c r="A149" s="117" t="str">
        <f>Prijave!$D$3</f>
        <v>U19M</v>
      </c>
      <c r="Q149" s="119"/>
      <c r="T149" s="120"/>
      <c r="V149" s="117" t="str">
        <f>Prijave!$D$3</f>
        <v>U19M</v>
      </c>
      <c r="AL149" s="119"/>
      <c r="AP149" s="121"/>
    </row>
    <row r="150" spans="1:42" s="118" customFormat="1" ht="10.5" x14ac:dyDescent="0.25">
      <c r="A150" s="118" t="s">
        <v>50</v>
      </c>
      <c r="F150" s="357" t="s">
        <v>51</v>
      </c>
      <c r="G150" s="357"/>
      <c r="H150" s="361"/>
      <c r="I150" s="122">
        <f ca="1">INDIRECT("'Predtekmovanje'!$B"&amp;$AP129)</f>
        <v>3</v>
      </c>
      <c r="K150" s="357" t="s">
        <v>52</v>
      </c>
      <c r="L150" s="361"/>
      <c r="M150" s="122">
        <v>2</v>
      </c>
      <c r="Q150" s="362"/>
      <c r="R150" s="362"/>
      <c r="S150" s="362"/>
      <c r="T150" s="363"/>
      <c r="V150" s="118" t="s">
        <v>50</v>
      </c>
      <c r="AA150" s="357" t="s">
        <v>51</v>
      </c>
      <c r="AB150" s="357"/>
      <c r="AC150" s="361"/>
      <c r="AD150" s="122">
        <f ca="1">INDIRECT("'Predtekmovanje'!$B"&amp;$AP129)</f>
        <v>3</v>
      </c>
      <c r="AF150" s="357" t="s">
        <v>52</v>
      </c>
      <c r="AG150" s="361"/>
      <c r="AH150" s="122">
        <v>2</v>
      </c>
      <c r="AL150" s="364"/>
      <c r="AM150" s="364"/>
      <c r="AN150" s="364"/>
      <c r="AP150" s="121"/>
    </row>
    <row r="151" spans="1:42" s="118" customFormat="1" ht="10.5" x14ac:dyDescent="0.25">
      <c r="A151" s="357"/>
      <c r="B151" s="357"/>
      <c r="C151" s="357"/>
      <c r="D151" s="123"/>
      <c r="Q151" s="358"/>
      <c r="R151" s="359"/>
      <c r="T151" s="120"/>
      <c r="AB151" s="124"/>
      <c r="AC151" s="125"/>
      <c r="AL151" s="358"/>
      <c r="AM151" s="359"/>
      <c r="AP151" s="121"/>
    </row>
    <row r="152" spans="1:42" s="126" customFormat="1" x14ac:dyDescent="0.3">
      <c r="A152" s="360" t="str">
        <f ca="1">INDIRECT("'Predtekmovanje'!$C"&amp;$AP129+8)</f>
        <v>Mihajil Isajčev</v>
      </c>
      <c r="B152" s="360"/>
      <c r="C152" s="360"/>
      <c r="D152" s="360"/>
      <c r="E152" s="360"/>
      <c r="F152" s="360"/>
      <c r="G152" s="360"/>
      <c r="H152" s="360"/>
      <c r="I152" s="360"/>
      <c r="J152" s="126" t="s">
        <v>6</v>
      </c>
      <c r="K152" s="360" t="str">
        <f ca="1">INDIRECT("'Predtekmovanje'!$C"&amp;$AP129+6)</f>
        <v>Erik Jurčič</v>
      </c>
      <c r="L152" s="360"/>
      <c r="M152" s="360"/>
      <c r="N152" s="360"/>
      <c r="O152" s="360"/>
      <c r="P152" s="360"/>
      <c r="Q152" s="360"/>
      <c r="R152" s="360"/>
      <c r="S152" s="360"/>
      <c r="T152" s="127"/>
      <c r="V152" s="360" t="str">
        <f ca="1">INDIRECT("'Predtekmovanje'!$C"&amp;$AP129+2)</f>
        <v>Jaka Škofljanc</v>
      </c>
      <c r="W152" s="360"/>
      <c r="X152" s="360"/>
      <c r="Y152" s="360"/>
      <c r="Z152" s="360"/>
      <c r="AA152" s="360"/>
      <c r="AB152" s="360"/>
      <c r="AC152" s="360"/>
      <c r="AD152" s="360"/>
      <c r="AE152" s="126" t="s">
        <v>6</v>
      </c>
      <c r="AF152" s="360" t="str">
        <f ca="1">INDIRECT("'Predtekmovanje'!$C"&amp;$AP129+4)</f>
        <v>Tjaš Kastelec</v>
      </c>
      <c r="AG152" s="360"/>
      <c r="AH152" s="360"/>
      <c r="AI152" s="360"/>
      <c r="AJ152" s="360"/>
      <c r="AK152" s="360"/>
      <c r="AL152" s="360"/>
      <c r="AM152" s="360"/>
      <c r="AN152" s="360"/>
      <c r="AP152" s="128"/>
    </row>
    <row r="153" spans="1:42" s="129" customFormat="1" ht="11.5" x14ac:dyDescent="0.25">
      <c r="A153" s="355" t="str">
        <f ca="1">INDIRECT("'Predtekmovanje'!$M"&amp;$AP129+8)</f>
        <v>(ILIRIJA)</v>
      </c>
      <c r="B153" s="355"/>
      <c r="C153" s="355"/>
      <c r="D153" s="355"/>
      <c r="E153" s="355"/>
      <c r="F153" s="355"/>
      <c r="G153" s="355"/>
      <c r="H153" s="355"/>
      <c r="I153" s="355"/>
      <c r="K153" s="355" t="str">
        <f ca="1">INDIRECT("'Predtekmovanje'!$M"&amp;$AP129+6)</f>
        <v>(ŠKOFJA LOKA)</v>
      </c>
      <c r="L153" s="355"/>
      <c r="M153" s="355"/>
      <c r="N153" s="355"/>
      <c r="O153" s="355"/>
      <c r="P153" s="355"/>
      <c r="Q153" s="355"/>
      <c r="R153" s="355"/>
      <c r="S153" s="355"/>
      <c r="T153" s="130"/>
      <c r="V153" s="355" t="str">
        <f ca="1">INDIRECT("'Predtekmovanje'!$M"&amp;$AP129+2)</f>
        <v>(SU)</v>
      </c>
      <c r="W153" s="355"/>
      <c r="X153" s="355"/>
      <c r="Y153" s="355"/>
      <c r="Z153" s="355"/>
      <c r="AA153" s="355"/>
      <c r="AB153" s="355"/>
      <c r="AC153" s="355"/>
      <c r="AD153" s="355"/>
      <c r="AF153" s="355" t="str">
        <f ca="1">INDIRECT("'Predtekmovanje'!$M"&amp;$AP129+4)</f>
        <v>(KRKA)</v>
      </c>
      <c r="AG153" s="355"/>
      <c r="AH153" s="355"/>
      <c r="AI153" s="355"/>
      <c r="AJ153" s="355"/>
      <c r="AK153" s="355"/>
      <c r="AL153" s="355"/>
      <c r="AM153" s="355"/>
      <c r="AN153" s="355"/>
      <c r="AP153" s="131"/>
    </row>
    <row r="154" spans="1:42" x14ac:dyDescent="0.3">
      <c r="A154" s="132"/>
      <c r="B154" s="132"/>
      <c r="C154" s="132"/>
      <c r="D154" s="132"/>
      <c r="E154" s="132"/>
      <c r="F154" s="132"/>
      <c r="G154" s="132"/>
      <c r="H154" s="132"/>
      <c r="I154" s="132"/>
      <c r="J154" s="133"/>
      <c r="K154" s="132"/>
      <c r="L154" s="132"/>
      <c r="M154" s="132"/>
      <c r="N154" s="132"/>
      <c r="O154" s="132"/>
      <c r="P154" s="132"/>
      <c r="Q154" s="134"/>
      <c r="R154" s="132"/>
      <c r="S154" s="132"/>
      <c r="V154" s="132"/>
      <c r="W154" s="132"/>
      <c r="X154" s="132"/>
      <c r="Y154" s="132"/>
      <c r="Z154" s="132"/>
      <c r="AA154" s="132"/>
      <c r="AB154" s="132"/>
      <c r="AC154" s="132"/>
      <c r="AD154" s="132"/>
      <c r="AE154" s="133"/>
      <c r="AF154" s="132"/>
      <c r="AG154" s="132"/>
      <c r="AH154" s="132"/>
      <c r="AI154" s="132"/>
      <c r="AJ154" s="132"/>
      <c r="AK154" s="132"/>
      <c r="AL154" s="134"/>
      <c r="AM154" s="132"/>
      <c r="AN154" s="132"/>
    </row>
    <row r="155" spans="1:42" s="143" customFormat="1" ht="9" x14ac:dyDescent="0.2">
      <c r="A155" s="138"/>
      <c r="B155" s="139" t="s">
        <v>7</v>
      </c>
      <c r="C155" s="139"/>
      <c r="D155" s="139" t="s">
        <v>8</v>
      </c>
      <c r="E155" s="139"/>
      <c r="F155" s="139" t="s">
        <v>26</v>
      </c>
      <c r="G155" s="139"/>
      <c r="H155" s="139" t="s">
        <v>27</v>
      </c>
      <c r="I155" s="139"/>
      <c r="J155" s="140"/>
      <c r="K155" s="139"/>
      <c r="L155" s="139" t="s">
        <v>7</v>
      </c>
      <c r="M155" s="139"/>
      <c r="N155" s="139" t="s">
        <v>8</v>
      </c>
      <c r="O155" s="139"/>
      <c r="P155" s="139" t="s">
        <v>28</v>
      </c>
      <c r="Q155" s="141"/>
      <c r="R155" s="139" t="s">
        <v>27</v>
      </c>
      <c r="S155" s="138"/>
      <c r="T155" s="142"/>
      <c r="V155" s="138"/>
      <c r="W155" s="139" t="s">
        <v>7</v>
      </c>
      <c r="X155" s="139"/>
      <c r="Y155" s="139" t="s">
        <v>8</v>
      </c>
      <c r="Z155" s="139"/>
      <c r="AA155" s="139" t="s">
        <v>28</v>
      </c>
      <c r="AB155" s="139"/>
      <c r="AC155" s="139" t="s">
        <v>27</v>
      </c>
      <c r="AD155" s="139"/>
      <c r="AE155" s="140"/>
      <c r="AF155" s="139"/>
      <c r="AG155" s="139" t="s">
        <v>7</v>
      </c>
      <c r="AH155" s="139"/>
      <c r="AI155" s="139" t="s">
        <v>8</v>
      </c>
      <c r="AJ155" s="139"/>
      <c r="AK155" s="139" t="s">
        <v>28</v>
      </c>
      <c r="AL155" s="141"/>
      <c r="AM155" s="139" t="s">
        <v>27</v>
      </c>
      <c r="AN155" s="138"/>
      <c r="AP155" s="144"/>
    </row>
    <row r="156" spans="1:42" s="143" customFormat="1" ht="9" x14ac:dyDescent="0.2">
      <c r="A156" s="138"/>
      <c r="B156" s="145"/>
      <c r="C156" s="139"/>
      <c r="D156" s="145"/>
      <c r="E156" s="139"/>
      <c r="F156" s="145"/>
      <c r="G156" s="139"/>
      <c r="H156" s="145"/>
      <c r="I156" s="139"/>
      <c r="J156" s="140"/>
      <c r="K156" s="139"/>
      <c r="L156" s="145"/>
      <c r="M156" s="139"/>
      <c r="N156" s="145"/>
      <c r="O156" s="139"/>
      <c r="P156" s="145"/>
      <c r="Q156" s="141"/>
      <c r="R156" s="145"/>
      <c r="S156" s="138"/>
      <c r="T156" s="142"/>
      <c r="V156" s="138"/>
      <c r="W156" s="145"/>
      <c r="X156" s="139"/>
      <c r="Y156" s="145"/>
      <c r="Z156" s="139"/>
      <c r="AA156" s="145"/>
      <c r="AB156" s="139"/>
      <c r="AC156" s="145"/>
      <c r="AD156" s="139"/>
      <c r="AE156" s="140"/>
      <c r="AF156" s="139"/>
      <c r="AG156" s="145"/>
      <c r="AH156" s="139"/>
      <c r="AI156" s="145"/>
      <c r="AJ156" s="139"/>
      <c r="AK156" s="145"/>
      <c r="AL156" s="141"/>
      <c r="AM156" s="145"/>
      <c r="AN156" s="138"/>
      <c r="AP156" s="144"/>
    </row>
    <row r="157" spans="1:42" s="118" customFormat="1" ht="10.5" x14ac:dyDescent="0.25">
      <c r="A157" s="146"/>
      <c r="B157" s="146"/>
      <c r="C157" s="146"/>
      <c r="D157" s="146"/>
      <c r="E157" s="146"/>
      <c r="F157" s="146"/>
      <c r="G157" s="146"/>
      <c r="H157" s="146"/>
      <c r="I157" s="146"/>
      <c r="J157" s="119"/>
      <c r="K157" s="146"/>
      <c r="L157" s="146"/>
      <c r="M157" s="146"/>
      <c r="N157" s="146"/>
      <c r="O157" s="146"/>
      <c r="P157" s="146"/>
      <c r="Q157" s="124"/>
      <c r="R157" s="146"/>
      <c r="S157" s="146"/>
      <c r="T157" s="120"/>
      <c r="V157" s="146"/>
      <c r="W157" s="146"/>
      <c r="X157" s="146"/>
      <c r="Y157" s="146"/>
      <c r="Z157" s="146"/>
      <c r="AA157" s="146"/>
      <c r="AB157" s="146"/>
      <c r="AC157" s="146"/>
      <c r="AD157" s="146"/>
      <c r="AE157" s="119"/>
      <c r="AF157" s="146"/>
      <c r="AG157" s="146"/>
      <c r="AH157" s="146"/>
      <c r="AI157" s="146"/>
      <c r="AJ157" s="146"/>
      <c r="AK157" s="146"/>
      <c r="AL157" s="124"/>
      <c r="AM157" s="146"/>
      <c r="AN157" s="146"/>
      <c r="AP157" s="121"/>
    </row>
    <row r="158" spans="1:42" s="147" customFormat="1" ht="15.5" x14ac:dyDescent="0.35">
      <c r="D158" s="147" t="s">
        <v>29</v>
      </c>
      <c r="H158" s="356"/>
      <c r="I158" s="356"/>
      <c r="J158" s="149" t="s">
        <v>9</v>
      </c>
      <c r="K158" s="150"/>
      <c r="L158" s="148"/>
      <c r="Q158" s="151"/>
      <c r="T158" s="152"/>
      <c r="Y158" s="147" t="s">
        <v>29</v>
      </c>
      <c r="AC158" s="356"/>
      <c r="AD158" s="356"/>
      <c r="AE158" s="149" t="s">
        <v>9</v>
      </c>
      <c r="AF158" s="150"/>
      <c r="AG158" s="148"/>
      <c r="AL158" s="151"/>
      <c r="AP158" s="153"/>
    </row>
    <row r="159" spans="1:42" s="147" customFormat="1" ht="15.5" x14ac:dyDescent="0.35">
      <c r="D159" s="147" t="s">
        <v>30</v>
      </c>
      <c r="H159" s="150"/>
      <c r="I159" s="148"/>
      <c r="J159" s="149" t="s">
        <v>9</v>
      </c>
      <c r="K159" s="150"/>
      <c r="L159" s="148"/>
      <c r="Q159" s="151"/>
      <c r="T159" s="152"/>
      <c r="Y159" s="147" t="s">
        <v>30</v>
      </c>
      <c r="AC159" s="150"/>
      <c r="AD159" s="148"/>
      <c r="AE159" s="149" t="s">
        <v>9</v>
      </c>
      <c r="AF159" s="150"/>
      <c r="AG159" s="148"/>
      <c r="AL159" s="151"/>
      <c r="AP159" s="153"/>
    </row>
    <row r="160" spans="1:42" s="147" customFormat="1" ht="15.5" x14ac:dyDescent="0.35">
      <c r="D160" s="147" t="s">
        <v>31</v>
      </c>
      <c r="H160" s="150"/>
      <c r="I160" s="148"/>
      <c r="J160" s="149" t="s">
        <v>9</v>
      </c>
      <c r="K160" s="150"/>
      <c r="L160" s="148"/>
      <c r="Q160" s="151"/>
      <c r="T160" s="152"/>
      <c r="Y160" s="147" t="s">
        <v>31</v>
      </c>
      <c r="AC160" s="150"/>
      <c r="AD160" s="148"/>
      <c r="AE160" s="149" t="s">
        <v>9</v>
      </c>
      <c r="AF160" s="150"/>
      <c r="AG160" s="148"/>
      <c r="AL160" s="151"/>
      <c r="AP160" s="153"/>
    </row>
    <row r="161" spans="1:42" s="147" customFormat="1" ht="15.5" x14ac:dyDescent="0.35">
      <c r="D161" s="147" t="s">
        <v>32</v>
      </c>
      <c r="H161" s="150"/>
      <c r="I161" s="148"/>
      <c r="J161" s="149" t="s">
        <v>9</v>
      </c>
      <c r="K161" s="150"/>
      <c r="L161" s="148"/>
      <c r="Q161" s="151"/>
      <c r="T161" s="152"/>
      <c r="Y161" s="147" t="s">
        <v>32</v>
      </c>
      <c r="AC161" s="150"/>
      <c r="AD161" s="148"/>
      <c r="AE161" s="149" t="s">
        <v>9</v>
      </c>
      <c r="AF161" s="150"/>
      <c r="AG161" s="148"/>
      <c r="AL161" s="151"/>
      <c r="AP161" s="153"/>
    </row>
    <row r="162" spans="1:42" s="147" customFormat="1" ht="15.5" x14ac:dyDescent="0.35">
      <c r="D162" s="147" t="s">
        <v>33</v>
      </c>
      <c r="H162" s="150"/>
      <c r="I162" s="148"/>
      <c r="J162" s="149" t="s">
        <v>9</v>
      </c>
      <c r="K162" s="150"/>
      <c r="L162" s="148"/>
      <c r="Q162" s="151"/>
      <c r="T162" s="152"/>
      <c r="Y162" s="147" t="s">
        <v>33</v>
      </c>
      <c r="AC162" s="150"/>
      <c r="AD162" s="148"/>
      <c r="AE162" s="149" t="s">
        <v>9</v>
      </c>
      <c r="AF162" s="150"/>
      <c r="AG162" s="148"/>
      <c r="AL162" s="151"/>
      <c r="AP162" s="153"/>
    </row>
    <row r="163" spans="1:42" s="147" customFormat="1" ht="15.5" x14ac:dyDescent="0.35">
      <c r="I163" s="149"/>
      <c r="J163" s="149"/>
      <c r="L163" s="149"/>
      <c r="Q163" s="151"/>
      <c r="T163" s="152"/>
      <c r="AD163" s="149"/>
      <c r="AE163" s="149"/>
      <c r="AG163" s="149"/>
      <c r="AL163" s="151"/>
      <c r="AP163" s="153"/>
    </row>
    <row r="164" spans="1:42" s="147" customFormat="1" ht="15.5" x14ac:dyDescent="0.35">
      <c r="I164" s="149"/>
      <c r="J164" s="149"/>
      <c r="L164" s="149"/>
      <c r="Q164" s="151"/>
      <c r="T164" s="152"/>
      <c r="AD164" s="149"/>
      <c r="AE164" s="149"/>
      <c r="AG164" s="149"/>
      <c r="AL164" s="151"/>
      <c r="AP164" s="153"/>
    </row>
    <row r="165" spans="1:42" s="154" customFormat="1" ht="14.5" thickBot="1" x14ac:dyDescent="0.35">
      <c r="C165" s="155" t="s">
        <v>34</v>
      </c>
      <c r="H165" s="156"/>
      <c r="I165" s="157"/>
      <c r="J165" s="158" t="s">
        <v>9</v>
      </c>
      <c r="K165" s="156"/>
      <c r="L165" s="157"/>
      <c r="Q165" s="159"/>
      <c r="T165" s="160"/>
      <c r="X165" s="155" t="s">
        <v>34</v>
      </c>
      <c r="AC165" s="156"/>
      <c r="AD165" s="157"/>
      <c r="AE165" s="158" t="s">
        <v>9</v>
      </c>
      <c r="AF165" s="156"/>
      <c r="AG165" s="157"/>
      <c r="AL165" s="159"/>
      <c r="AP165" s="161"/>
    </row>
    <row r="166" spans="1:42" s="162" customFormat="1" ht="11.5" x14ac:dyDescent="0.25">
      <c r="Q166" s="163"/>
      <c r="T166" s="164"/>
      <c r="AL166" s="163"/>
      <c r="AP166" s="165"/>
    </row>
    <row r="167" spans="1:42" x14ac:dyDescent="0.3">
      <c r="A167" s="136" t="s">
        <v>35</v>
      </c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7"/>
      <c r="R167" s="166"/>
      <c r="V167" s="136" t="s">
        <v>35</v>
      </c>
      <c r="Y167" s="166"/>
      <c r="Z167" s="166"/>
      <c r="AA167" s="166"/>
      <c r="AB167" s="166"/>
      <c r="AC167" s="166"/>
      <c r="AD167" s="166"/>
      <c r="AE167" s="166"/>
      <c r="AF167" s="166"/>
      <c r="AG167" s="166"/>
      <c r="AH167" s="166"/>
      <c r="AI167" s="166"/>
      <c r="AJ167" s="166"/>
      <c r="AK167" s="166"/>
      <c r="AL167" s="167"/>
      <c r="AM167" s="166"/>
    </row>
    <row r="168" spans="1:42" x14ac:dyDescent="0.3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7"/>
      <c r="R168" s="166"/>
      <c r="S168" s="166"/>
      <c r="T168" s="168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  <c r="AI168" s="166"/>
      <c r="AJ168" s="166"/>
      <c r="AK168" s="166"/>
      <c r="AL168" s="167"/>
      <c r="AM168" s="166"/>
      <c r="AN168" s="166"/>
    </row>
    <row r="170" spans="1:42" s="118" customFormat="1" ht="10.5" x14ac:dyDescent="0.25">
      <c r="A170" s="117" t="str">
        <f>Prijave!$D$3</f>
        <v>U19M</v>
      </c>
      <c r="Q170" s="119"/>
      <c r="T170" s="120"/>
      <c r="V170" s="117" t="str">
        <f>Prijave!$D$3</f>
        <v>U19M</v>
      </c>
      <c r="AL170" s="119"/>
      <c r="AP170" s="121"/>
    </row>
    <row r="171" spans="1:42" s="118" customFormat="1" ht="10.5" x14ac:dyDescent="0.25">
      <c r="A171" s="118" t="s">
        <v>50</v>
      </c>
      <c r="F171" s="357" t="s">
        <v>51</v>
      </c>
      <c r="G171" s="357"/>
      <c r="H171" s="361"/>
      <c r="I171" s="122">
        <f ca="1">INDIRECT("'Predtekmovanje'!$B"&amp;$AP129)</f>
        <v>3</v>
      </c>
      <c r="K171" s="357" t="s">
        <v>52</v>
      </c>
      <c r="L171" s="361"/>
      <c r="M171" s="122">
        <v>3</v>
      </c>
      <c r="Q171" s="362"/>
      <c r="R171" s="362"/>
      <c r="S171" s="362"/>
      <c r="T171" s="363"/>
      <c r="V171" s="118" t="s">
        <v>50</v>
      </c>
      <c r="AA171" s="357" t="s">
        <v>51</v>
      </c>
      <c r="AB171" s="357"/>
      <c r="AC171" s="361"/>
      <c r="AD171" s="122">
        <f ca="1">INDIRECT("'Predtekmovanje'!$B"&amp;$AP129)</f>
        <v>3</v>
      </c>
      <c r="AF171" s="357" t="s">
        <v>52</v>
      </c>
      <c r="AG171" s="361"/>
      <c r="AH171" s="122">
        <v>3</v>
      </c>
      <c r="AL171" s="364"/>
      <c r="AM171" s="364"/>
      <c r="AN171" s="364"/>
      <c r="AP171" s="121"/>
    </row>
    <row r="172" spans="1:42" s="118" customFormat="1" ht="10.5" x14ac:dyDescent="0.25">
      <c r="A172" s="357"/>
      <c r="B172" s="357"/>
      <c r="C172" s="357"/>
      <c r="D172" s="123"/>
      <c r="Q172" s="358"/>
      <c r="R172" s="359"/>
      <c r="T172" s="120"/>
      <c r="AB172" s="124"/>
      <c r="AC172" s="125"/>
      <c r="AL172" s="358"/>
      <c r="AM172" s="359"/>
      <c r="AP172" s="121"/>
    </row>
    <row r="173" spans="1:42" s="126" customFormat="1" x14ac:dyDescent="0.3">
      <c r="A173" s="360" t="str">
        <f ca="1">INDIRECT("'Predtekmovanje'!$C"&amp;$AP129+4)</f>
        <v>Tjaš Kastelec</v>
      </c>
      <c r="B173" s="360"/>
      <c r="C173" s="360"/>
      <c r="D173" s="360"/>
      <c r="E173" s="360"/>
      <c r="F173" s="360"/>
      <c r="G173" s="360"/>
      <c r="H173" s="360"/>
      <c r="I173" s="360"/>
      <c r="J173" s="126" t="s">
        <v>6</v>
      </c>
      <c r="K173" s="360" t="str">
        <f ca="1">INDIRECT("'Predtekmovanje'!$C"&amp;$AP129+8)</f>
        <v>Mihajil Isajčev</v>
      </c>
      <c r="L173" s="360"/>
      <c r="M173" s="360"/>
      <c r="N173" s="360"/>
      <c r="O173" s="360"/>
      <c r="P173" s="360"/>
      <c r="Q173" s="360"/>
      <c r="R173" s="360"/>
      <c r="S173" s="360"/>
      <c r="T173" s="127"/>
      <c r="V173" s="360" t="str">
        <f ca="1">INDIRECT("'Predtekmovanje'!$C"&amp;$AP129+6)</f>
        <v>Erik Jurčič</v>
      </c>
      <c r="W173" s="360"/>
      <c r="X173" s="360"/>
      <c r="Y173" s="360"/>
      <c r="Z173" s="360"/>
      <c r="AA173" s="360"/>
      <c r="AB173" s="360"/>
      <c r="AC173" s="360"/>
      <c r="AD173" s="360"/>
      <c r="AE173" s="126" t="s">
        <v>6</v>
      </c>
      <c r="AF173" s="360" t="str">
        <f ca="1">INDIRECT("'Predtekmovanje'!$C"&amp;$AP129+2)</f>
        <v>Jaka Škofljanc</v>
      </c>
      <c r="AG173" s="360"/>
      <c r="AH173" s="360"/>
      <c r="AI173" s="360"/>
      <c r="AJ173" s="360"/>
      <c r="AK173" s="360"/>
      <c r="AL173" s="360"/>
      <c r="AM173" s="360"/>
      <c r="AN173" s="360"/>
      <c r="AP173" s="128"/>
    </row>
    <row r="174" spans="1:42" s="129" customFormat="1" ht="11.5" x14ac:dyDescent="0.25">
      <c r="A174" s="355" t="str">
        <f ca="1">INDIRECT("'Predtekmovanje'!$M"&amp;$AP129+4)</f>
        <v>(KRKA)</v>
      </c>
      <c r="B174" s="355"/>
      <c r="C174" s="355"/>
      <c r="D174" s="355"/>
      <c r="E174" s="355"/>
      <c r="F174" s="355"/>
      <c r="G174" s="355"/>
      <c r="H174" s="355"/>
      <c r="I174" s="355"/>
      <c r="K174" s="355" t="str">
        <f ca="1">INDIRECT("'Predtekmovanje'!$M"&amp;$AP129+8)</f>
        <v>(ILIRIJA)</v>
      </c>
      <c r="L174" s="355"/>
      <c r="M174" s="355"/>
      <c r="N174" s="355"/>
      <c r="O174" s="355"/>
      <c r="P174" s="355"/>
      <c r="Q174" s="355"/>
      <c r="R174" s="355"/>
      <c r="S174" s="355"/>
      <c r="T174" s="130"/>
      <c r="V174" s="355" t="str">
        <f ca="1">INDIRECT("'Predtekmovanje'!$M"&amp;$AP129+6)</f>
        <v>(ŠKOFJA LOKA)</v>
      </c>
      <c r="W174" s="355"/>
      <c r="X174" s="355"/>
      <c r="Y174" s="355"/>
      <c r="Z174" s="355"/>
      <c r="AA174" s="355"/>
      <c r="AB174" s="355"/>
      <c r="AC174" s="355"/>
      <c r="AD174" s="355"/>
      <c r="AF174" s="355" t="str">
        <f ca="1">INDIRECT("'Predtekmovanje'!$M"&amp;$AP129+2)</f>
        <v>(SU)</v>
      </c>
      <c r="AG174" s="355"/>
      <c r="AH174" s="355"/>
      <c r="AI174" s="355"/>
      <c r="AJ174" s="355"/>
      <c r="AK174" s="355"/>
      <c r="AL174" s="355"/>
      <c r="AM174" s="355"/>
      <c r="AN174" s="355"/>
      <c r="AP174" s="131"/>
    </row>
    <row r="175" spans="1:42" x14ac:dyDescent="0.3">
      <c r="A175" s="132"/>
      <c r="B175" s="132"/>
      <c r="C175" s="132"/>
      <c r="D175" s="132"/>
      <c r="E175" s="132"/>
      <c r="F175" s="132"/>
      <c r="G175" s="132"/>
      <c r="H175" s="132"/>
      <c r="I175" s="132"/>
      <c r="J175" s="133"/>
      <c r="K175" s="132"/>
      <c r="L175" s="132"/>
      <c r="M175" s="132"/>
      <c r="N175" s="132"/>
      <c r="O175" s="132"/>
      <c r="P175" s="132"/>
      <c r="Q175" s="134"/>
      <c r="R175" s="132"/>
      <c r="S175" s="132"/>
      <c r="V175" s="132"/>
      <c r="W175" s="132"/>
      <c r="X175" s="132"/>
      <c r="Y175" s="132"/>
      <c r="Z175" s="132"/>
      <c r="AA175" s="132"/>
      <c r="AB175" s="132"/>
      <c r="AC175" s="132"/>
      <c r="AD175" s="132"/>
      <c r="AE175" s="133"/>
      <c r="AF175" s="132"/>
      <c r="AG175" s="132"/>
      <c r="AH175" s="132"/>
      <c r="AI175" s="132"/>
      <c r="AJ175" s="132"/>
      <c r="AK175" s="132"/>
      <c r="AL175" s="134"/>
      <c r="AM175" s="132"/>
      <c r="AN175" s="132"/>
    </row>
    <row r="176" spans="1:42" s="143" customFormat="1" ht="9" x14ac:dyDescent="0.2">
      <c r="A176" s="138"/>
      <c r="B176" s="139" t="s">
        <v>7</v>
      </c>
      <c r="C176" s="139"/>
      <c r="D176" s="139" t="s">
        <v>8</v>
      </c>
      <c r="E176" s="139"/>
      <c r="F176" s="139" t="s">
        <v>26</v>
      </c>
      <c r="G176" s="139"/>
      <c r="H176" s="139" t="s">
        <v>27</v>
      </c>
      <c r="I176" s="139"/>
      <c r="J176" s="140"/>
      <c r="K176" s="139"/>
      <c r="L176" s="139" t="s">
        <v>7</v>
      </c>
      <c r="M176" s="139"/>
      <c r="N176" s="139" t="s">
        <v>8</v>
      </c>
      <c r="O176" s="139"/>
      <c r="P176" s="139" t="s">
        <v>28</v>
      </c>
      <c r="Q176" s="141"/>
      <c r="R176" s="139" t="s">
        <v>27</v>
      </c>
      <c r="S176" s="138"/>
      <c r="T176" s="142"/>
      <c r="V176" s="138"/>
      <c r="W176" s="139" t="s">
        <v>7</v>
      </c>
      <c r="X176" s="139"/>
      <c r="Y176" s="139" t="s">
        <v>8</v>
      </c>
      <c r="Z176" s="139"/>
      <c r="AA176" s="139" t="s">
        <v>28</v>
      </c>
      <c r="AB176" s="139"/>
      <c r="AC176" s="139" t="s">
        <v>27</v>
      </c>
      <c r="AD176" s="139"/>
      <c r="AE176" s="140"/>
      <c r="AF176" s="139"/>
      <c r="AG176" s="139" t="s">
        <v>7</v>
      </c>
      <c r="AH176" s="139"/>
      <c r="AI176" s="139" t="s">
        <v>8</v>
      </c>
      <c r="AJ176" s="139"/>
      <c r="AK176" s="139" t="s">
        <v>28</v>
      </c>
      <c r="AL176" s="141"/>
      <c r="AM176" s="139" t="s">
        <v>27</v>
      </c>
      <c r="AN176" s="138"/>
      <c r="AP176" s="144"/>
    </row>
    <row r="177" spans="1:42" s="143" customFormat="1" ht="9" x14ac:dyDescent="0.2">
      <c r="A177" s="138"/>
      <c r="B177" s="145"/>
      <c r="C177" s="139"/>
      <c r="D177" s="145"/>
      <c r="E177" s="139"/>
      <c r="F177" s="145"/>
      <c r="G177" s="139"/>
      <c r="H177" s="145"/>
      <c r="I177" s="139"/>
      <c r="J177" s="140"/>
      <c r="K177" s="139"/>
      <c r="L177" s="145"/>
      <c r="M177" s="139"/>
      <c r="N177" s="145"/>
      <c r="O177" s="139"/>
      <c r="P177" s="145"/>
      <c r="Q177" s="141"/>
      <c r="R177" s="145"/>
      <c r="S177" s="138"/>
      <c r="T177" s="142"/>
      <c r="V177" s="138"/>
      <c r="W177" s="145"/>
      <c r="X177" s="139"/>
      <c r="Y177" s="145"/>
      <c r="Z177" s="139"/>
      <c r="AA177" s="145"/>
      <c r="AB177" s="139"/>
      <c r="AC177" s="145"/>
      <c r="AD177" s="139"/>
      <c r="AE177" s="140"/>
      <c r="AF177" s="139"/>
      <c r="AG177" s="145"/>
      <c r="AH177" s="139"/>
      <c r="AI177" s="145"/>
      <c r="AJ177" s="139"/>
      <c r="AK177" s="145"/>
      <c r="AL177" s="141"/>
      <c r="AM177" s="145"/>
      <c r="AN177" s="138"/>
      <c r="AP177" s="144"/>
    </row>
    <row r="178" spans="1:42" s="118" customFormat="1" ht="10.5" x14ac:dyDescent="0.25">
      <c r="A178" s="146"/>
      <c r="B178" s="146"/>
      <c r="C178" s="146"/>
      <c r="D178" s="146"/>
      <c r="E178" s="146"/>
      <c r="F178" s="146"/>
      <c r="G178" s="146"/>
      <c r="H178" s="146"/>
      <c r="I178" s="146"/>
      <c r="J178" s="119"/>
      <c r="K178" s="146"/>
      <c r="L178" s="146"/>
      <c r="M178" s="146"/>
      <c r="N178" s="146"/>
      <c r="O178" s="146"/>
      <c r="P178" s="146"/>
      <c r="Q178" s="124"/>
      <c r="R178" s="146"/>
      <c r="S178" s="146"/>
      <c r="T178" s="120"/>
      <c r="V178" s="146"/>
      <c r="W178" s="146"/>
      <c r="X178" s="146"/>
      <c r="Y178" s="146"/>
      <c r="Z178" s="146"/>
      <c r="AA178" s="146"/>
      <c r="AB178" s="146"/>
      <c r="AC178" s="146"/>
      <c r="AD178" s="146"/>
      <c r="AE178" s="119"/>
      <c r="AF178" s="146"/>
      <c r="AG178" s="146"/>
      <c r="AH178" s="146"/>
      <c r="AI178" s="146"/>
      <c r="AJ178" s="146"/>
      <c r="AK178" s="146"/>
      <c r="AL178" s="124"/>
      <c r="AM178" s="146"/>
      <c r="AN178" s="146"/>
      <c r="AP178" s="121"/>
    </row>
    <row r="179" spans="1:42" s="147" customFormat="1" ht="15.5" x14ac:dyDescent="0.35">
      <c r="D179" s="147" t="s">
        <v>29</v>
      </c>
      <c r="H179" s="356"/>
      <c r="I179" s="356"/>
      <c r="J179" s="149" t="s">
        <v>9</v>
      </c>
      <c r="K179" s="150"/>
      <c r="L179" s="148"/>
      <c r="Q179" s="151"/>
      <c r="T179" s="152"/>
      <c r="Y179" s="147" t="s">
        <v>29</v>
      </c>
      <c r="AC179" s="356"/>
      <c r="AD179" s="356"/>
      <c r="AE179" s="149" t="s">
        <v>9</v>
      </c>
      <c r="AF179" s="150"/>
      <c r="AG179" s="148"/>
      <c r="AL179" s="151"/>
      <c r="AP179" s="153"/>
    </row>
    <row r="180" spans="1:42" s="147" customFormat="1" ht="15.5" x14ac:dyDescent="0.35">
      <c r="D180" s="147" t="s">
        <v>30</v>
      </c>
      <c r="H180" s="150"/>
      <c r="I180" s="148"/>
      <c r="J180" s="149" t="s">
        <v>9</v>
      </c>
      <c r="K180" s="150"/>
      <c r="L180" s="148"/>
      <c r="Q180" s="151"/>
      <c r="T180" s="152"/>
      <c r="Y180" s="147" t="s">
        <v>30</v>
      </c>
      <c r="AC180" s="150"/>
      <c r="AD180" s="148"/>
      <c r="AE180" s="149" t="s">
        <v>9</v>
      </c>
      <c r="AF180" s="150"/>
      <c r="AG180" s="148"/>
      <c r="AL180" s="151"/>
      <c r="AP180" s="153"/>
    </row>
    <row r="181" spans="1:42" s="147" customFormat="1" ht="15.5" x14ac:dyDescent="0.35">
      <c r="D181" s="147" t="s">
        <v>31</v>
      </c>
      <c r="H181" s="150"/>
      <c r="I181" s="148"/>
      <c r="J181" s="149" t="s">
        <v>9</v>
      </c>
      <c r="K181" s="150"/>
      <c r="L181" s="148"/>
      <c r="Q181" s="151"/>
      <c r="T181" s="152"/>
      <c r="Y181" s="147" t="s">
        <v>31</v>
      </c>
      <c r="AC181" s="150"/>
      <c r="AD181" s="148"/>
      <c r="AE181" s="149" t="s">
        <v>9</v>
      </c>
      <c r="AF181" s="150"/>
      <c r="AG181" s="148"/>
      <c r="AL181" s="151"/>
      <c r="AP181" s="153"/>
    </row>
    <row r="182" spans="1:42" s="147" customFormat="1" ht="15.5" x14ac:dyDescent="0.35">
      <c r="D182" s="147" t="s">
        <v>32</v>
      </c>
      <c r="H182" s="150"/>
      <c r="I182" s="148"/>
      <c r="J182" s="149" t="s">
        <v>9</v>
      </c>
      <c r="K182" s="150"/>
      <c r="L182" s="148"/>
      <c r="Q182" s="151"/>
      <c r="T182" s="152"/>
      <c r="Y182" s="147" t="s">
        <v>32</v>
      </c>
      <c r="AC182" s="150"/>
      <c r="AD182" s="148"/>
      <c r="AE182" s="149" t="s">
        <v>9</v>
      </c>
      <c r="AF182" s="150"/>
      <c r="AG182" s="148"/>
      <c r="AL182" s="151"/>
      <c r="AP182" s="153"/>
    </row>
    <row r="183" spans="1:42" s="147" customFormat="1" ht="15.5" x14ac:dyDescent="0.35">
      <c r="D183" s="147" t="s">
        <v>33</v>
      </c>
      <c r="H183" s="150"/>
      <c r="I183" s="148"/>
      <c r="J183" s="149" t="s">
        <v>9</v>
      </c>
      <c r="K183" s="150"/>
      <c r="L183" s="148"/>
      <c r="Q183" s="151"/>
      <c r="T183" s="152"/>
      <c r="Y183" s="147" t="s">
        <v>33</v>
      </c>
      <c r="AC183" s="150"/>
      <c r="AD183" s="148"/>
      <c r="AE183" s="149" t="s">
        <v>9</v>
      </c>
      <c r="AF183" s="150"/>
      <c r="AG183" s="148"/>
      <c r="AL183" s="151"/>
      <c r="AP183" s="153"/>
    </row>
    <row r="184" spans="1:42" s="147" customFormat="1" ht="15.5" x14ac:dyDescent="0.35">
      <c r="I184" s="149"/>
      <c r="J184" s="149"/>
      <c r="L184" s="149"/>
      <c r="Q184" s="151"/>
      <c r="T184" s="152"/>
      <c r="AD184" s="149"/>
      <c r="AE184" s="149"/>
      <c r="AG184" s="149"/>
      <c r="AL184" s="151"/>
      <c r="AP184" s="153"/>
    </row>
    <row r="185" spans="1:42" s="147" customFormat="1" ht="15.5" x14ac:dyDescent="0.35">
      <c r="I185" s="149"/>
      <c r="J185" s="149"/>
      <c r="L185" s="149"/>
      <c r="Q185" s="151"/>
      <c r="T185" s="152"/>
      <c r="AD185" s="149"/>
      <c r="AE185" s="149"/>
      <c r="AG185" s="149"/>
      <c r="AL185" s="151"/>
      <c r="AP185" s="153"/>
    </row>
    <row r="186" spans="1:42" s="154" customFormat="1" ht="14.5" thickBot="1" x14ac:dyDescent="0.35">
      <c r="C186" s="155" t="s">
        <v>34</v>
      </c>
      <c r="H186" s="156"/>
      <c r="I186" s="157"/>
      <c r="J186" s="158" t="s">
        <v>9</v>
      </c>
      <c r="K186" s="156"/>
      <c r="L186" s="157"/>
      <c r="Q186" s="159"/>
      <c r="T186" s="160"/>
      <c r="X186" s="155" t="s">
        <v>34</v>
      </c>
      <c r="AC186" s="156"/>
      <c r="AD186" s="157"/>
      <c r="AE186" s="158" t="s">
        <v>9</v>
      </c>
      <c r="AF186" s="156"/>
      <c r="AG186" s="157"/>
      <c r="AL186" s="159"/>
      <c r="AP186" s="161"/>
    </row>
    <row r="187" spans="1:42" s="162" customFormat="1" ht="11.5" x14ac:dyDescent="0.25">
      <c r="Q187" s="163"/>
      <c r="T187" s="164"/>
      <c r="AL187" s="163"/>
      <c r="AP187" s="165"/>
    </row>
    <row r="188" spans="1:42" x14ac:dyDescent="0.3">
      <c r="A188" s="136" t="s">
        <v>35</v>
      </c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7"/>
      <c r="R188" s="166"/>
      <c r="V188" s="136" t="s">
        <v>35</v>
      </c>
      <c r="Y188" s="166"/>
      <c r="Z188" s="166"/>
      <c r="AA188" s="166"/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7"/>
      <c r="AM188" s="166"/>
    </row>
    <row r="189" spans="1:42" x14ac:dyDescent="0.3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7"/>
      <c r="R189" s="166"/>
      <c r="S189" s="166"/>
      <c r="T189" s="168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166"/>
      <c r="AH189" s="166"/>
      <c r="AI189" s="166"/>
      <c r="AJ189" s="166"/>
      <c r="AK189" s="166"/>
      <c r="AL189" s="167"/>
      <c r="AM189" s="166"/>
      <c r="AN189" s="166"/>
    </row>
    <row r="191" spans="1:42" s="118" customFormat="1" ht="10.5" x14ac:dyDescent="0.25">
      <c r="A191" s="117" t="str">
        <f>Prijave!$D$3</f>
        <v>U19M</v>
      </c>
      <c r="Q191" s="119"/>
      <c r="T191" s="120"/>
      <c r="V191" s="117" t="str">
        <f>Prijave!$D$3</f>
        <v>U19M</v>
      </c>
      <c r="AL191" s="119"/>
      <c r="AP191" s="121"/>
    </row>
    <row r="192" spans="1:42" s="118" customFormat="1" ht="10.5" x14ac:dyDescent="0.25">
      <c r="A192" s="118" t="s">
        <v>50</v>
      </c>
      <c r="F192" s="357" t="s">
        <v>51</v>
      </c>
      <c r="G192" s="357"/>
      <c r="H192" s="361"/>
      <c r="I192" s="122">
        <f ca="1">INDIRECT("'Predtekmovanje'!$B"&amp;$AP192)</f>
        <v>4</v>
      </c>
      <c r="K192" s="357" t="s">
        <v>52</v>
      </c>
      <c r="L192" s="361"/>
      <c r="M192" s="122">
        <v>1</v>
      </c>
      <c r="Q192" s="362"/>
      <c r="R192" s="362"/>
      <c r="S192" s="362"/>
      <c r="T192" s="363"/>
      <c r="V192" s="118" t="s">
        <v>50</v>
      </c>
      <c r="AA192" s="357" t="s">
        <v>51</v>
      </c>
      <c r="AB192" s="357"/>
      <c r="AC192" s="361"/>
      <c r="AD192" s="122">
        <f ca="1">INDIRECT("'Predtekmovanje'!$B"&amp;$AP192)</f>
        <v>4</v>
      </c>
      <c r="AF192" s="357" t="s">
        <v>52</v>
      </c>
      <c r="AG192" s="361"/>
      <c r="AH192" s="122">
        <v>1</v>
      </c>
      <c r="AL192" s="364"/>
      <c r="AM192" s="364"/>
      <c r="AN192" s="364"/>
      <c r="AP192" s="121">
        <f>AP129+19</f>
        <v>61</v>
      </c>
    </row>
    <row r="193" spans="1:42" s="118" customFormat="1" ht="10.5" x14ac:dyDescent="0.25">
      <c r="A193" s="357"/>
      <c r="B193" s="357"/>
      <c r="C193" s="357"/>
      <c r="D193" s="123"/>
      <c r="Q193" s="358"/>
      <c r="R193" s="359"/>
      <c r="T193" s="120"/>
      <c r="AB193" s="124"/>
      <c r="AC193" s="125"/>
      <c r="AL193" s="358"/>
      <c r="AM193" s="359"/>
      <c r="AP193" s="121"/>
    </row>
    <row r="194" spans="1:42" s="126" customFormat="1" x14ac:dyDescent="0.3">
      <c r="A194" s="360" t="str">
        <f ca="1">INDIRECT("'Predtekmovanje'!$C"&amp;$AP192+2)</f>
        <v>Edo Kazić</v>
      </c>
      <c r="B194" s="360"/>
      <c r="C194" s="360"/>
      <c r="D194" s="360"/>
      <c r="E194" s="360"/>
      <c r="F194" s="360"/>
      <c r="G194" s="360"/>
      <c r="H194" s="360"/>
      <c r="I194" s="360"/>
      <c r="J194" s="126" t="s">
        <v>6</v>
      </c>
      <c r="K194" s="360" t="str">
        <f ca="1">INDIRECT("'Predtekmovanje'!$C"&amp;$AP192+8)</f>
        <v>Vid Marinšek</v>
      </c>
      <c r="L194" s="360"/>
      <c r="M194" s="360"/>
      <c r="N194" s="360"/>
      <c r="O194" s="360"/>
      <c r="P194" s="360"/>
      <c r="Q194" s="360"/>
      <c r="R194" s="360"/>
      <c r="S194" s="360"/>
      <c r="T194" s="127"/>
      <c r="V194" s="360" t="str">
        <f ca="1">INDIRECT("'Predtekmovanje'!$C"&amp;$AP192+4)</f>
        <v>Vid Klančar</v>
      </c>
      <c r="W194" s="360"/>
      <c r="X194" s="360"/>
      <c r="Y194" s="360"/>
      <c r="Z194" s="360"/>
      <c r="AA194" s="360"/>
      <c r="AB194" s="360"/>
      <c r="AC194" s="360"/>
      <c r="AD194" s="360"/>
      <c r="AE194" s="126" t="s">
        <v>6</v>
      </c>
      <c r="AF194" s="360" t="str">
        <f ca="1">INDIRECT("'Predtekmovanje'!$C"&amp;$AP192+6)</f>
        <v>Luka Smej</v>
      </c>
      <c r="AG194" s="360"/>
      <c r="AH194" s="360"/>
      <c r="AI194" s="360"/>
      <c r="AJ194" s="360"/>
      <c r="AK194" s="360"/>
      <c r="AL194" s="360"/>
      <c r="AM194" s="360"/>
      <c r="AN194" s="360"/>
      <c r="AP194" s="128"/>
    </row>
    <row r="195" spans="1:42" s="129" customFormat="1" ht="11.5" x14ac:dyDescent="0.25">
      <c r="A195" s="355" t="str">
        <f ca="1">INDIRECT("'Predtekmovanje'!$M"&amp;$AP192+2)</f>
        <v>(JESENICE)</v>
      </c>
      <c r="B195" s="355"/>
      <c r="C195" s="355"/>
      <c r="D195" s="355"/>
      <c r="E195" s="355"/>
      <c r="F195" s="355"/>
      <c r="G195" s="355"/>
      <c r="H195" s="355"/>
      <c r="I195" s="355"/>
      <c r="K195" s="355" t="str">
        <f ca="1">INDIRECT("'Predtekmovanje'!$M"&amp;$AP192+8)</f>
        <v>(LOGATEC)</v>
      </c>
      <c r="L195" s="355"/>
      <c r="M195" s="355"/>
      <c r="N195" s="355"/>
      <c r="O195" s="355"/>
      <c r="P195" s="355"/>
      <c r="Q195" s="355"/>
      <c r="R195" s="355"/>
      <c r="S195" s="355"/>
      <c r="T195" s="130"/>
      <c r="V195" s="355" t="str">
        <f ca="1">INDIRECT("'Predtekmovanje'!$M"&amp;$AP192+4)</f>
        <v>(ŠENTJOŠT)</v>
      </c>
      <c r="W195" s="355"/>
      <c r="X195" s="355"/>
      <c r="Y195" s="355"/>
      <c r="Z195" s="355"/>
      <c r="AA195" s="355"/>
      <c r="AB195" s="355"/>
      <c r="AC195" s="355"/>
      <c r="AD195" s="355"/>
      <c r="AF195" s="355" t="str">
        <f ca="1">INDIRECT("'Predtekmovanje'!$M"&amp;$AP192+6)</f>
        <v>(VESNA)</v>
      </c>
      <c r="AG195" s="355"/>
      <c r="AH195" s="355"/>
      <c r="AI195" s="355"/>
      <c r="AJ195" s="355"/>
      <c r="AK195" s="355"/>
      <c r="AL195" s="355"/>
      <c r="AM195" s="355"/>
      <c r="AN195" s="355"/>
      <c r="AP195" s="131"/>
    </row>
    <row r="196" spans="1:42" x14ac:dyDescent="0.3">
      <c r="A196" s="132"/>
      <c r="B196" s="132"/>
      <c r="C196" s="132"/>
      <c r="D196" s="132"/>
      <c r="E196" s="132"/>
      <c r="F196" s="132"/>
      <c r="G196" s="132"/>
      <c r="H196" s="132"/>
      <c r="I196" s="132"/>
      <c r="J196" s="133"/>
      <c r="K196" s="132"/>
      <c r="L196" s="132"/>
      <c r="M196" s="132"/>
      <c r="N196" s="132"/>
      <c r="O196" s="132"/>
      <c r="P196" s="132"/>
      <c r="Q196" s="134"/>
      <c r="R196" s="132"/>
      <c r="S196" s="132"/>
      <c r="V196" s="132"/>
      <c r="W196" s="132"/>
      <c r="X196" s="132"/>
      <c r="Y196" s="132"/>
      <c r="Z196" s="132"/>
      <c r="AA196" s="132"/>
      <c r="AB196" s="132"/>
      <c r="AC196" s="132"/>
      <c r="AD196" s="132"/>
      <c r="AE196" s="133"/>
      <c r="AF196" s="132"/>
      <c r="AG196" s="132"/>
      <c r="AH196" s="132"/>
      <c r="AI196" s="132"/>
      <c r="AJ196" s="132"/>
      <c r="AK196" s="132"/>
      <c r="AL196" s="134"/>
      <c r="AM196" s="132"/>
      <c r="AN196" s="132"/>
    </row>
    <row r="197" spans="1:42" s="143" customFormat="1" ht="9" x14ac:dyDescent="0.2">
      <c r="A197" s="138"/>
      <c r="B197" s="139" t="s">
        <v>7</v>
      </c>
      <c r="C197" s="139"/>
      <c r="D197" s="139" t="s">
        <v>8</v>
      </c>
      <c r="E197" s="139"/>
      <c r="F197" s="139" t="s">
        <v>26</v>
      </c>
      <c r="G197" s="139"/>
      <c r="H197" s="139" t="s">
        <v>27</v>
      </c>
      <c r="I197" s="139"/>
      <c r="J197" s="140"/>
      <c r="K197" s="139"/>
      <c r="L197" s="139" t="s">
        <v>7</v>
      </c>
      <c r="M197" s="139"/>
      <c r="N197" s="139" t="s">
        <v>8</v>
      </c>
      <c r="O197" s="139"/>
      <c r="P197" s="139" t="s">
        <v>28</v>
      </c>
      <c r="Q197" s="141"/>
      <c r="R197" s="139" t="s">
        <v>27</v>
      </c>
      <c r="S197" s="138"/>
      <c r="T197" s="142"/>
      <c r="V197" s="138"/>
      <c r="W197" s="139" t="s">
        <v>7</v>
      </c>
      <c r="X197" s="139"/>
      <c r="Y197" s="139" t="s">
        <v>8</v>
      </c>
      <c r="Z197" s="139"/>
      <c r="AA197" s="139" t="s">
        <v>28</v>
      </c>
      <c r="AB197" s="139"/>
      <c r="AC197" s="139" t="s">
        <v>27</v>
      </c>
      <c r="AD197" s="139"/>
      <c r="AE197" s="140"/>
      <c r="AF197" s="139"/>
      <c r="AG197" s="139" t="s">
        <v>7</v>
      </c>
      <c r="AH197" s="139"/>
      <c r="AI197" s="139" t="s">
        <v>8</v>
      </c>
      <c r="AJ197" s="139"/>
      <c r="AK197" s="139" t="s">
        <v>28</v>
      </c>
      <c r="AL197" s="141"/>
      <c r="AM197" s="139" t="s">
        <v>27</v>
      </c>
      <c r="AN197" s="138"/>
      <c r="AP197" s="144"/>
    </row>
    <row r="198" spans="1:42" s="143" customFormat="1" ht="9" x14ac:dyDescent="0.2">
      <c r="A198" s="138"/>
      <c r="B198" s="145"/>
      <c r="C198" s="139"/>
      <c r="D198" s="145"/>
      <c r="E198" s="139"/>
      <c r="F198" s="145"/>
      <c r="G198" s="139"/>
      <c r="H198" s="145"/>
      <c r="I198" s="139"/>
      <c r="J198" s="140"/>
      <c r="K198" s="139"/>
      <c r="L198" s="145"/>
      <c r="M198" s="139"/>
      <c r="N198" s="145"/>
      <c r="O198" s="139"/>
      <c r="P198" s="145"/>
      <c r="Q198" s="141"/>
      <c r="R198" s="145"/>
      <c r="S198" s="138"/>
      <c r="T198" s="142"/>
      <c r="V198" s="138"/>
      <c r="W198" s="145"/>
      <c r="X198" s="139"/>
      <c r="Y198" s="145"/>
      <c r="Z198" s="139"/>
      <c r="AA198" s="145"/>
      <c r="AB198" s="139"/>
      <c r="AC198" s="145"/>
      <c r="AD198" s="139"/>
      <c r="AE198" s="140"/>
      <c r="AF198" s="139"/>
      <c r="AG198" s="145"/>
      <c r="AH198" s="139"/>
      <c r="AI198" s="145"/>
      <c r="AJ198" s="139"/>
      <c r="AK198" s="145"/>
      <c r="AL198" s="141"/>
      <c r="AM198" s="145"/>
      <c r="AN198" s="138"/>
      <c r="AP198" s="144"/>
    </row>
    <row r="199" spans="1:42" s="118" customFormat="1" ht="10.5" x14ac:dyDescent="0.25">
      <c r="A199" s="146"/>
      <c r="B199" s="146"/>
      <c r="C199" s="146"/>
      <c r="D199" s="146"/>
      <c r="E199" s="146"/>
      <c r="F199" s="146"/>
      <c r="G199" s="146"/>
      <c r="H199" s="146"/>
      <c r="I199" s="146"/>
      <c r="J199" s="119"/>
      <c r="K199" s="146"/>
      <c r="L199" s="146"/>
      <c r="M199" s="146"/>
      <c r="N199" s="146"/>
      <c r="O199" s="146"/>
      <c r="P199" s="146"/>
      <c r="Q199" s="124"/>
      <c r="R199" s="146"/>
      <c r="S199" s="146"/>
      <c r="T199" s="120"/>
      <c r="V199" s="146"/>
      <c r="W199" s="146"/>
      <c r="X199" s="146"/>
      <c r="Y199" s="146"/>
      <c r="Z199" s="146"/>
      <c r="AA199" s="146"/>
      <c r="AB199" s="146"/>
      <c r="AC199" s="146"/>
      <c r="AD199" s="146"/>
      <c r="AE199" s="119"/>
      <c r="AF199" s="146"/>
      <c r="AG199" s="146"/>
      <c r="AH199" s="146"/>
      <c r="AI199" s="146"/>
      <c r="AJ199" s="146"/>
      <c r="AK199" s="146"/>
      <c r="AL199" s="124"/>
      <c r="AM199" s="146"/>
      <c r="AN199" s="146"/>
      <c r="AP199" s="121"/>
    </row>
    <row r="200" spans="1:42" s="147" customFormat="1" ht="15.5" x14ac:dyDescent="0.35">
      <c r="D200" s="147" t="s">
        <v>29</v>
      </c>
      <c r="H200" s="356"/>
      <c r="I200" s="356"/>
      <c r="J200" s="149" t="s">
        <v>9</v>
      </c>
      <c r="K200" s="150"/>
      <c r="L200" s="148"/>
      <c r="Q200" s="151"/>
      <c r="T200" s="152"/>
      <c r="Y200" s="147" t="s">
        <v>29</v>
      </c>
      <c r="AC200" s="356"/>
      <c r="AD200" s="356"/>
      <c r="AE200" s="149" t="s">
        <v>9</v>
      </c>
      <c r="AF200" s="150"/>
      <c r="AG200" s="148"/>
      <c r="AL200" s="151"/>
      <c r="AP200" s="153"/>
    </row>
    <row r="201" spans="1:42" s="147" customFormat="1" ht="15.5" x14ac:dyDescent="0.35">
      <c r="D201" s="147" t="s">
        <v>30</v>
      </c>
      <c r="H201" s="150"/>
      <c r="I201" s="148"/>
      <c r="J201" s="149" t="s">
        <v>9</v>
      </c>
      <c r="K201" s="150"/>
      <c r="L201" s="148"/>
      <c r="Q201" s="151"/>
      <c r="T201" s="152"/>
      <c r="Y201" s="147" t="s">
        <v>30</v>
      </c>
      <c r="AC201" s="150"/>
      <c r="AD201" s="148"/>
      <c r="AE201" s="149" t="s">
        <v>9</v>
      </c>
      <c r="AF201" s="150"/>
      <c r="AG201" s="148"/>
      <c r="AL201" s="151"/>
      <c r="AP201" s="153"/>
    </row>
    <row r="202" spans="1:42" s="147" customFormat="1" ht="15.5" x14ac:dyDescent="0.35">
      <c r="D202" s="147" t="s">
        <v>31</v>
      </c>
      <c r="H202" s="150"/>
      <c r="I202" s="148"/>
      <c r="J202" s="149" t="s">
        <v>9</v>
      </c>
      <c r="K202" s="150"/>
      <c r="L202" s="148"/>
      <c r="Q202" s="151"/>
      <c r="T202" s="152"/>
      <c r="Y202" s="147" t="s">
        <v>31</v>
      </c>
      <c r="AC202" s="150"/>
      <c r="AD202" s="148"/>
      <c r="AE202" s="149" t="s">
        <v>9</v>
      </c>
      <c r="AF202" s="150"/>
      <c r="AG202" s="148"/>
      <c r="AL202" s="151"/>
      <c r="AP202" s="153"/>
    </row>
    <row r="203" spans="1:42" s="147" customFormat="1" ht="15.5" x14ac:dyDescent="0.35">
      <c r="D203" s="147" t="s">
        <v>32</v>
      </c>
      <c r="H203" s="150"/>
      <c r="I203" s="148"/>
      <c r="J203" s="149" t="s">
        <v>9</v>
      </c>
      <c r="K203" s="150"/>
      <c r="L203" s="148"/>
      <c r="Q203" s="151"/>
      <c r="T203" s="152"/>
      <c r="Y203" s="147" t="s">
        <v>32</v>
      </c>
      <c r="AC203" s="150"/>
      <c r="AD203" s="148"/>
      <c r="AE203" s="149" t="s">
        <v>9</v>
      </c>
      <c r="AF203" s="150"/>
      <c r="AG203" s="148"/>
      <c r="AL203" s="151"/>
      <c r="AP203" s="153"/>
    </row>
    <row r="204" spans="1:42" s="147" customFormat="1" ht="15.5" x14ac:dyDescent="0.35">
      <c r="D204" s="147" t="s">
        <v>33</v>
      </c>
      <c r="H204" s="150"/>
      <c r="I204" s="148"/>
      <c r="J204" s="149" t="s">
        <v>9</v>
      </c>
      <c r="K204" s="150"/>
      <c r="L204" s="148"/>
      <c r="Q204" s="151"/>
      <c r="T204" s="152"/>
      <c r="Y204" s="147" t="s">
        <v>33</v>
      </c>
      <c r="AC204" s="150"/>
      <c r="AD204" s="148"/>
      <c r="AE204" s="149" t="s">
        <v>9</v>
      </c>
      <c r="AF204" s="150"/>
      <c r="AG204" s="148"/>
      <c r="AL204" s="151"/>
      <c r="AP204" s="153"/>
    </row>
    <row r="205" spans="1:42" s="147" customFormat="1" ht="15.5" x14ac:dyDescent="0.35">
      <c r="I205" s="149"/>
      <c r="J205" s="149"/>
      <c r="L205" s="149"/>
      <c r="Q205" s="151"/>
      <c r="T205" s="152"/>
      <c r="AD205" s="149"/>
      <c r="AE205" s="149"/>
      <c r="AG205" s="149"/>
      <c r="AL205" s="151"/>
      <c r="AP205" s="153"/>
    </row>
    <row r="206" spans="1:42" s="147" customFormat="1" ht="15.5" x14ac:dyDescent="0.35">
      <c r="I206" s="149"/>
      <c r="J206" s="149"/>
      <c r="L206" s="149"/>
      <c r="Q206" s="151"/>
      <c r="T206" s="152"/>
      <c r="AD206" s="149"/>
      <c r="AE206" s="149"/>
      <c r="AG206" s="149"/>
      <c r="AL206" s="151"/>
      <c r="AP206" s="153"/>
    </row>
    <row r="207" spans="1:42" s="154" customFormat="1" ht="14.5" thickBot="1" x14ac:dyDescent="0.35">
      <c r="C207" s="155" t="s">
        <v>34</v>
      </c>
      <c r="H207" s="156"/>
      <c r="I207" s="157"/>
      <c r="J207" s="158" t="s">
        <v>9</v>
      </c>
      <c r="K207" s="156"/>
      <c r="L207" s="157"/>
      <c r="Q207" s="159"/>
      <c r="T207" s="160"/>
      <c r="X207" s="155" t="s">
        <v>34</v>
      </c>
      <c r="AC207" s="156"/>
      <c r="AD207" s="157"/>
      <c r="AE207" s="158" t="s">
        <v>9</v>
      </c>
      <c r="AF207" s="156"/>
      <c r="AG207" s="157"/>
      <c r="AL207" s="159"/>
      <c r="AP207" s="161"/>
    </row>
    <row r="208" spans="1:42" s="162" customFormat="1" ht="11.5" x14ac:dyDescent="0.25">
      <c r="Q208" s="163"/>
      <c r="T208" s="164"/>
      <c r="AL208" s="163"/>
      <c r="AP208" s="165"/>
    </row>
    <row r="209" spans="1:42" x14ac:dyDescent="0.3">
      <c r="A209" s="136" t="s">
        <v>35</v>
      </c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7"/>
      <c r="R209" s="166"/>
      <c r="V209" s="136" t="s">
        <v>35</v>
      </c>
      <c r="Y209" s="166"/>
      <c r="Z209" s="166"/>
      <c r="AA209" s="166"/>
      <c r="AB209" s="166"/>
      <c r="AC209" s="166"/>
      <c r="AD209" s="166"/>
      <c r="AE209" s="166"/>
      <c r="AF209" s="166"/>
      <c r="AG209" s="166"/>
      <c r="AH209" s="166"/>
      <c r="AI209" s="166"/>
      <c r="AJ209" s="166"/>
      <c r="AK209" s="166"/>
      <c r="AL209" s="167"/>
      <c r="AM209" s="166"/>
    </row>
    <row r="210" spans="1:42" x14ac:dyDescent="0.3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7"/>
      <c r="R210" s="166"/>
      <c r="S210" s="166"/>
      <c r="T210" s="168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66"/>
      <c r="AH210" s="166"/>
      <c r="AI210" s="166"/>
      <c r="AJ210" s="166"/>
      <c r="AK210" s="166"/>
      <c r="AL210" s="167"/>
      <c r="AM210" s="166"/>
      <c r="AN210" s="166"/>
    </row>
    <row r="212" spans="1:42" s="118" customFormat="1" ht="10.5" x14ac:dyDescent="0.25">
      <c r="A212" s="117" t="str">
        <f>Prijave!$D$3</f>
        <v>U19M</v>
      </c>
      <c r="Q212" s="119"/>
      <c r="T212" s="120"/>
      <c r="V212" s="117" t="str">
        <f>Prijave!$D$3</f>
        <v>U19M</v>
      </c>
      <c r="AL212" s="119"/>
      <c r="AP212" s="121"/>
    </row>
    <row r="213" spans="1:42" s="118" customFormat="1" ht="10.5" x14ac:dyDescent="0.25">
      <c r="A213" s="118" t="s">
        <v>50</v>
      </c>
      <c r="F213" s="357" t="s">
        <v>51</v>
      </c>
      <c r="G213" s="357"/>
      <c r="H213" s="361"/>
      <c r="I213" s="122">
        <f ca="1">INDIRECT("'Predtekmovanje'!$B"&amp;$AP192)</f>
        <v>4</v>
      </c>
      <c r="K213" s="357" t="s">
        <v>52</v>
      </c>
      <c r="L213" s="361"/>
      <c r="M213" s="122">
        <v>2</v>
      </c>
      <c r="Q213" s="362"/>
      <c r="R213" s="362"/>
      <c r="S213" s="362"/>
      <c r="T213" s="363"/>
      <c r="V213" s="118" t="s">
        <v>50</v>
      </c>
      <c r="AA213" s="357" t="s">
        <v>51</v>
      </c>
      <c r="AB213" s="357"/>
      <c r="AC213" s="361"/>
      <c r="AD213" s="122">
        <f ca="1">INDIRECT("'Predtekmovanje'!$B"&amp;$AP192)</f>
        <v>4</v>
      </c>
      <c r="AF213" s="357" t="s">
        <v>52</v>
      </c>
      <c r="AG213" s="361"/>
      <c r="AH213" s="122">
        <v>2</v>
      </c>
      <c r="AL213" s="364"/>
      <c r="AM213" s="364"/>
      <c r="AN213" s="364"/>
      <c r="AP213" s="121"/>
    </row>
    <row r="214" spans="1:42" s="118" customFormat="1" ht="10.5" x14ac:dyDescent="0.25">
      <c r="A214" s="357"/>
      <c r="B214" s="357"/>
      <c r="C214" s="357"/>
      <c r="D214" s="123"/>
      <c r="Q214" s="358"/>
      <c r="R214" s="359"/>
      <c r="T214" s="120"/>
      <c r="AB214" s="124"/>
      <c r="AC214" s="125"/>
      <c r="AL214" s="358"/>
      <c r="AM214" s="359"/>
      <c r="AP214" s="121"/>
    </row>
    <row r="215" spans="1:42" s="126" customFormat="1" x14ac:dyDescent="0.3">
      <c r="A215" s="360" t="str">
        <f ca="1">INDIRECT("'Predtekmovanje'!$C"&amp;$AP192+8)</f>
        <v>Vid Marinšek</v>
      </c>
      <c r="B215" s="360"/>
      <c r="C215" s="360"/>
      <c r="D215" s="360"/>
      <c r="E215" s="360"/>
      <c r="F215" s="360"/>
      <c r="G215" s="360"/>
      <c r="H215" s="360"/>
      <c r="I215" s="360"/>
      <c r="J215" s="126" t="s">
        <v>6</v>
      </c>
      <c r="K215" s="360" t="str">
        <f ca="1">INDIRECT("'Predtekmovanje'!$C"&amp;$AP192+6)</f>
        <v>Luka Smej</v>
      </c>
      <c r="L215" s="360"/>
      <c r="M215" s="360"/>
      <c r="N215" s="360"/>
      <c r="O215" s="360"/>
      <c r="P215" s="360"/>
      <c r="Q215" s="360"/>
      <c r="R215" s="360"/>
      <c r="S215" s="360"/>
      <c r="T215" s="127"/>
      <c r="V215" s="360" t="str">
        <f ca="1">INDIRECT("'Predtekmovanje'!$C"&amp;$AP192+2)</f>
        <v>Edo Kazić</v>
      </c>
      <c r="W215" s="360"/>
      <c r="X215" s="360"/>
      <c r="Y215" s="360"/>
      <c r="Z215" s="360"/>
      <c r="AA215" s="360"/>
      <c r="AB215" s="360"/>
      <c r="AC215" s="360"/>
      <c r="AD215" s="360"/>
      <c r="AE215" s="126" t="s">
        <v>6</v>
      </c>
      <c r="AF215" s="360" t="str">
        <f ca="1">INDIRECT("'Predtekmovanje'!$C"&amp;$AP192+4)</f>
        <v>Vid Klančar</v>
      </c>
      <c r="AG215" s="360"/>
      <c r="AH215" s="360"/>
      <c r="AI215" s="360"/>
      <c r="AJ215" s="360"/>
      <c r="AK215" s="360"/>
      <c r="AL215" s="360"/>
      <c r="AM215" s="360"/>
      <c r="AN215" s="360"/>
      <c r="AP215" s="128"/>
    </row>
    <row r="216" spans="1:42" s="129" customFormat="1" ht="11.5" x14ac:dyDescent="0.25">
      <c r="A216" s="355" t="str">
        <f ca="1">INDIRECT("'Predtekmovanje'!$M"&amp;$AP192+8)</f>
        <v>(LOGATEC)</v>
      </c>
      <c r="B216" s="355"/>
      <c r="C216" s="355"/>
      <c r="D216" s="355"/>
      <c r="E216" s="355"/>
      <c r="F216" s="355"/>
      <c r="G216" s="355"/>
      <c r="H216" s="355"/>
      <c r="I216" s="355"/>
      <c r="K216" s="355" t="str">
        <f ca="1">INDIRECT("'Predtekmovanje'!$M"&amp;$AP192+6)</f>
        <v>(VESNA)</v>
      </c>
      <c r="L216" s="355"/>
      <c r="M216" s="355"/>
      <c r="N216" s="355"/>
      <c r="O216" s="355"/>
      <c r="P216" s="355"/>
      <c r="Q216" s="355"/>
      <c r="R216" s="355"/>
      <c r="S216" s="355"/>
      <c r="T216" s="130"/>
      <c r="V216" s="355" t="str">
        <f ca="1">INDIRECT("'Predtekmovanje'!$M"&amp;$AP192+2)</f>
        <v>(JESENICE)</v>
      </c>
      <c r="W216" s="355"/>
      <c r="X216" s="355"/>
      <c r="Y216" s="355"/>
      <c r="Z216" s="355"/>
      <c r="AA216" s="355"/>
      <c r="AB216" s="355"/>
      <c r="AC216" s="355"/>
      <c r="AD216" s="355"/>
      <c r="AF216" s="355" t="str">
        <f ca="1">INDIRECT("'Predtekmovanje'!$M"&amp;$AP192+4)</f>
        <v>(ŠENTJOŠT)</v>
      </c>
      <c r="AG216" s="355"/>
      <c r="AH216" s="355"/>
      <c r="AI216" s="355"/>
      <c r="AJ216" s="355"/>
      <c r="AK216" s="355"/>
      <c r="AL216" s="355"/>
      <c r="AM216" s="355"/>
      <c r="AN216" s="355"/>
      <c r="AP216" s="131"/>
    </row>
    <row r="217" spans="1:42" x14ac:dyDescent="0.3">
      <c r="A217" s="132"/>
      <c r="B217" s="132"/>
      <c r="C217" s="132"/>
      <c r="D217" s="132"/>
      <c r="E217" s="132"/>
      <c r="F217" s="132"/>
      <c r="G217" s="132"/>
      <c r="H217" s="132"/>
      <c r="I217" s="132"/>
      <c r="J217" s="133"/>
      <c r="K217" s="132"/>
      <c r="L217" s="132"/>
      <c r="M217" s="132"/>
      <c r="N217" s="132"/>
      <c r="O217" s="132"/>
      <c r="P217" s="132"/>
      <c r="Q217" s="134"/>
      <c r="R217" s="132"/>
      <c r="S217" s="132"/>
      <c r="V217" s="132"/>
      <c r="W217" s="132"/>
      <c r="X217" s="132"/>
      <c r="Y217" s="132"/>
      <c r="Z217" s="132"/>
      <c r="AA217" s="132"/>
      <c r="AB217" s="132"/>
      <c r="AC217" s="132"/>
      <c r="AD217" s="132"/>
      <c r="AE217" s="133"/>
      <c r="AF217" s="132"/>
      <c r="AG217" s="132"/>
      <c r="AH217" s="132"/>
      <c r="AI217" s="132"/>
      <c r="AJ217" s="132"/>
      <c r="AK217" s="132"/>
      <c r="AL217" s="134"/>
      <c r="AM217" s="132"/>
      <c r="AN217" s="132"/>
    </row>
    <row r="218" spans="1:42" s="143" customFormat="1" ht="9" x14ac:dyDescent="0.2">
      <c r="A218" s="138"/>
      <c r="B218" s="139" t="s">
        <v>7</v>
      </c>
      <c r="C218" s="139"/>
      <c r="D218" s="139" t="s">
        <v>8</v>
      </c>
      <c r="E218" s="139"/>
      <c r="F218" s="139" t="s">
        <v>26</v>
      </c>
      <c r="G218" s="139"/>
      <c r="H218" s="139" t="s">
        <v>27</v>
      </c>
      <c r="I218" s="139"/>
      <c r="J218" s="140"/>
      <c r="K218" s="139"/>
      <c r="L218" s="139" t="s">
        <v>7</v>
      </c>
      <c r="M218" s="139"/>
      <c r="N218" s="139" t="s">
        <v>8</v>
      </c>
      <c r="O218" s="139"/>
      <c r="P218" s="139" t="s">
        <v>28</v>
      </c>
      <c r="Q218" s="141"/>
      <c r="R218" s="139" t="s">
        <v>27</v>
      </c>
      <c r="S218" s="138"/>
      <c r="T218" s="142"/>
      <c r="V218" s="138"/>
      <c r="W218" s="139" t="s">
        <v>7</v>
      </c>
      <c r="X218" s="139"/>
      <c r="Y218" s="139" t="s">
        <v>8</v>
      </c>
      <c r="Z218" s="139"/>
      <c r="AA218" s="139" t="s">
        <v>28</v>
      </c>
      <c r="AB218" s="139"/>
      <c r="AC218" s="139" t="s">
        <v>27</v>
      </c>
      <c r="AD218" s="139"/>
      <c r="AE218" s="140"/>
      <c r="AF218" s="139"/>
      <c r="AG218" s="139" t="s">
        <v>7</v>
      </c>
      <c r="AH218" s="139"/>
      <c r="AI218" s="139" t="s">
        <v>8</v>
      </c>
      <c r="AJ218" s="139"/>
      <c r="AK218" s="139" t="s">
        <v>28</v>
      </c>
      <c r="AL218" s="141"/>
      <c r="AM218" s="139" t="s">
        <v>27</v>
      </c>
      <c r="AN218" s="138"/>
      <c r="AP218" s="144"/>
    </row>
    <row r="219" spans="1:42" s="143" customFormat="1" ht="9" x14ac:dyDescent="0.2">
      <c r="A219" s="138"/>
      <c r="B219" s="145"/>
      <c r="C219" s="139"/>
      <c r="D219" s="145"/>
      <c r="E219" s="139"/>
      <c r="F219" s="145"/>
      <c r="G219" s="139"/>
      <c r="H219" s="145"/>
      <c r="I219" s="139"/>
      <c r="J219" s="140"/>
      <c r="K219" s="139"/>
      <c r="L219" s="145"/>
      <c r="M219" s="139"/>
      <c r="N219" s="145"/>
      <c r="O219" s="139"/>
      <c r="P219" s="145"/>
      <c r="Q219" s="141"/>
      <c r="R219" s="145"/>
      <c r="S219" s="138"/>
      <c r="T219" s="142"/>
      <c r="V219" s="138"/>
      <c r="W219" s="145"/>
      <c r="X219" s="139"/>
      <c r="Y219" s="145"/>
      <c r="Z219" s="139"/>
      <c r="AA219" s="145"/>
      <c r="AB219" s="139"/>
      <c r="AC219" s="145"/>
      <c r="AD219" s="139"/>
      <c r="AE219" s="140"/>
      <c r="AF219" s="139"/>
      <c r="AG219" s="145"/>
      <c r="AH219" s="139"/>
      <c r="AI219" s="145"/>
      <c r="AJ219" s="139"/>
      <c r="AK219" s="145"/>
      <c r="AL219" s="141"/>
      <c r="AM219" s="145"/>
      <c r="AN219" s="138"/>
      <c r="AP219" s="144"/>
    </row>
    <row r="220" spans="1:42" s="118" customFormat="1" ht="10.5" x14ac:dyDescent="0.25">
      <c r="A220" s="146"/>
      <c r="B220" s="146"/>
      <c r="C220" s="146"/>
      <c r="D220" s="146"/>
      <c r="E220" s="146"/>
      <c r="F220" s="146"/>
      <c r="G220" s="146"/>
      <c r="H220" s="146"/>
      <c r="I220" s="146"/>
      <c r="J220" s="119"/>
      <c r="K220" s="146"/>
      <c r="L220" s="146"/>
      <c r="M220" s="146"/>
      <c r="N220" s="146"/>
      <c r="O220" s="146"/>
      <c r="P220" s="146"/>
      <c r="Q220" s="124"/>
      <c r="R220" s="146"/>
      <c r="S220" s="146"/>
      <c r="T220" s="120"/>
      <c r="V220" s="146"/>
      <c r="W220" s="146"/>
      <c r="X220" s="146"/>
      <c r="Y220" s="146"/>
      <c r="Z220" s="146"/>
      <c r="AA220" s="146"/>
      <c r="AB220" s="146"/>
      <c r="AC220" s="146"/>
      <c r="AD220" s="146"/>
      <c r="AE220" s="119"/>
      <c r="AF220" s="146"/>
      <c r="AG220" s="146"/>
      <c r="AH220" s="146"/>
      <c r="AI220" s="146"/>
      <c r="AJ220" s="146"/>
      <c r="AK220" s="146"/>
      <c r="AL220" s="124"/>
      <c r="AM220" s="146"/>
      <c r="AN220" s="146"/>
      <c r="AP220" s="121"/>
    </row>
    <row r="221" spans="1:42" s="147" customFormat="1" ht="15.5" x14ac:dyDescent="0.35">
      <c r="D221" s="147" t="s">
        <v>29</v>
      </c>
      <c r="H221" s="356"/>
      <c r="I221" s="356"/>
      <c r="J221" s="149" t="s">
        <v>9</v>
      </c>
      <c r="K221" s="150"/>
      <c r="L221" s="148"/>
      <c r="Q221" s="151"/>
      <c r="T221" s="152"/>
      <c r="Y221" s="147" t="s">
        <v>29</v>
      </c>
      <c r="AC221" s="356"/>
      <c r="AD221" s="356"/>
      <c r="AE221" s="149" t="s">
        <v>9</v>
      </c>
      <c r="AF221" s="150"/>
      <c r="AG221" s="148"/>
      <c r="AL221" s="151"/>
      <c r="AP221" s="153"/>
    </row>
    <row r="222" spans="1:42" s="147" customFormat="1" ht="15.5" x14ac:dyDescent="0.35">
      <c r="D222" s="147" t="s">
        <v>30</v>
      </c>
      <c r="H222" s="150"/>
      <c r="I222" s="148"/>
      <c r="J222" s="149" t="s">
        <v>9</v>
      </c>
      <c r="K222" s="150"/>
      <c r="L222" s="148"/>
      <c r="Q222" s="151"/>
      <c r="T222" s="152"/>
      <c r="Y222" s="147" t="s">
        <v>30</v>
      </c>
      <c r="AC222" s="150"/>
      <c r="AD222" s="148"/>
      <c r="AE222" s="149" t="s">
        <v>9</v>
      </c>
      <c r="AF222" s="150"/>
      <c r="AG222" s="148"/>
      <c r="AL222" s="151"/>
      <c r="AP222" s="153"/>
    </row>
    <row r="223" spans="1:42" s="147" customFormat="1" ht="15.5" x14ac:dyDescent="0.35">
      <c r="D223" s="147" t="s">
        <v>31</v>
      </c>
      <c r="H223" s="150"/>
      <c r="I223" s="148"/>
      <c r="J223" s="149" t="s">
        <v>9</v>
      </c>
      <c r="K223" s="150"/>
      <c r="L223" s="148"/>
      <c r="Q223" s="151"/>
      <c r="T223" s="152"/>
      <c r="Y223" s="147" t="s">
        <v>31</v>
      </c>
      <c r="AC223" s="150"/>
      <c r="AD223" s="148"/>
      <c r="AE223" s="149" t="s">
        <v>9</v>
      </c>
      <c r="AF223" s="150"/>
      <c r="AG223" s="148"/>
      <c r="AL223" s="151"/>
      <c r="AP223" s="153"/>
    </row>
    <row r="224" spans="1:42" s="147" customFormat="1" ht="15.5" x14ac:dyDescent="0.35">
      <c r="D224" s="147" t="s">
        <v>32</v>
      </c>
      <c r="H224" s="150"/>
      <c r="I224" s="148"/>
      <c r="J224" s="149" t="s">
        <v>9</v>
      </c>
      <c r="K224" s="150"/>
      <c r="L224" s="148"/>
      <c r="Q224" s="151"/>
      <c r="T224" s="152"/>
      <c r="Y224" s="147" t="s">
        <v>32</v>
      </c>
      <c r="AC224" s="150"/>
      <c r="AD224" s="148"/>
      <c r="AE224" s="149" t="s">
        <v>9</v>
      </c>
      <c r="AF224" s="150"/>
      <c r="AG224" s="148"/>
      <c r="AL224" s="151"/>
      <c r="AP224" s="153"/>
    </row>
    <row r="225" spans="1:42" s="147" customFormat="1" ht="15.5" x14ac:dyDescent="0.35">
      <c r="D225" s="147" t="s">
        <v>33</v>
      </c>
      <c r="H225" s="150"/>
      <c r="I225" s="148"/>
      <c r="J225" s="149" t="s">
        <v>9</v>
      </c>
      <c r="K225" s="150"/>
      <c r="L225" s="148"/>
      <c r="Q225" s="151"/>
      <c r="T225" s="152"/>
      <c r="Y225" s="147" t="s">
        <v>33</v>
      </c>
      <c r="AC225" s="150"/>
      <c r="AD225" s="148"/>
      <c r="AE225" s="149" t="s">
        <v>9</v>
      </c>
      <c r="AF225" s="150"/>
      <c r="AG225" s="148"/>
      <c r="AL225" s="151"/>
      <c r="AP225" s="153"/>
    </row>
    <row r="226" spans="1:42" s="147" customFormat="1" ht="15.5" x14ac:dyDescent="0.35">
      <c r="I226" s="149"/>
      <c r="J226" s="149"/>
      <c r="L226" s="149"/>
      <c r="Q226" s="151"/>
      <c r="T226" s="152"/>
      <c r="AD226" s="149"/>
      <c r="AE226" s="149"/>
      <c r="AG226" s="149"/>
      <c r="AL226" s="151"/>
      <c r="AP226" s="153"/>
    </row>
    <row r="227" spans="1:42" s="147" customFormat="1" ht="15.5" x14ac:dyDescent="0.35">
      <c r="I227" s="149"/>
      <c r="J227" s="149"/>
      <c r="L227" s="149"/>
      <c r="Q227" s="151"/>
      <c r="T227" s="152"/>
      <c r="AD227" s="149"/>
      <c r="AE227" s="149"/>
      <c r="AG227" s="149"/>
      <c r="AL227" s="151"/>
      <c r="AP227" s="153"/>
    </row>
    <row r="228" spans="1:42" s="154" customFormat="1" ht="14.5" thickBot="1" x14ac:dyDescent="0.35">
      <c r="C228" s="155" t="s">
        <v>34</v>
      </c>
      <c r="H228" s="156"/>
      <c r="I228" s="157"/>
      <c r="J228" s="158" t="s">
        <v>9</v>
      </c>
      <c r="K228" s="156"/>
      <c r="L228" s="157"/>
      <c r="Q228" s="159"/>
      <c r="T228" s="160"/>
      <c r="X228" s="155" t="s">
        <v>34</v>
      </c>
      <c r="AC228" s="156"/>
      <c r="AD228" s="157"/>
      <c r="AE228" s="158" t="s">
        <v>9</v>
      </c>
      <c r="AF228" s="156"/>
      <c r="AG228" s="157"/>
      <c r="AL228" s="159"/>
      <c r="AP228" s="161"/>
    </row>
    <row r="229" spans="1:42" s="162" customFormat="1" ht="11.5" x14ac:dyDescent="0.25">
      <c r="Q229" s="163"/>
      <c r="T229" s="164"/>
      <c r="AL229" s="163"/>
      <c r="AP229" s="165"/>
    </row>
    <row r="230" spans="1:42" x14ac:dyDescent="0.3">
      <c r="A230" s="136" t="s">
        <v>35</v>
      </c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7"/>
      <c r="R230" s="166"/>
      <c r="V230" s="136" t="s">
        <v>35</v>
      </c>
      <c r="Y230" s="166"/>
      <c r="Z230" s="166"/>
      <c r="AA230" s="166"/>
      <c r="AB230" s="166"/>
      <c r="AC230" s="166"/>
      <c r="AD230" s="166"/>
      <c r="AE230" s="166"/>
      <c r="AF230" s="166"/>
      <c r="AG230" s="166"/>
      <c r="AH230" s="166"/>
      <c r="AI230" s="166"/>
      <c r="AJ230" s="166"/>
      <c r="AK230" s="166"/>
      <c r="AL230" s="167"/>
      <c r="AM230" s="166"/>
    </row>
    <row r="231" spans="1:42" x14ac:dyDescent="0.3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7"/>
      <c r="R231" s="166"/>
      <c r="S231" s="166"/>
      <c r="T231" s="168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66"/>
      <c r="AF231" s="166"/>
      <c r="AG231" s="166"/>
      <c r="AH231" s="166"/>
      <c r="AI231" s="166"/>
      <c r="AJ231" s="166"/>
      <c r="AK231" s="166"/>
      <c r="AL231" s="167"/>
      <c r="AM231" s="166"/>
      <c r="AN231" s="166"/>
    </row>
    <row r="233" spans="1:42" s="118" customFormat="1" ht="10.5" x14ac:dyDescent="0.25">
      <c r="A233" s="117" t="str">
        <f>Prijave!$D$3</f>
        <v>U19M</v>
      </c>
      <c r="Q233" s="119"/>
      <c r="T233" s="120"/>
      <c r="V233" s="117" t="str">
        <f>Prijave!$D$3</f>
        <v>U19M</v>
      </c>
      <c r="AL233" s="119"/>
      <c r="AP233" s="121"/>
    </row>
    <row r="234" spans="1:42" s="118" customFormat="1" ht="10.5" x14ac:dyDescent="0.25">
      <c r="A234" s="118" t="s">
        <v>50</v>
      </c>
      <c r="F234" s="357" t="s">
        <v>51</v>
      </c>
      <c r="G234" s="357"/>
      <c r="H234" s="361"/>
      <c r="I234" s="122">
        <f ca="1">INDIRECT("'Predtekmovanje'!$B"&amp;$AP192)</f>
        <v>4</v>
      </c>
      <c r="K234" s="357" t="s">
        <v>52</v>
      </c>
      <c r="L234" s="361"/>
      <c r="M234" s="122">
        <v>3</v>
      </c>
      <c r="Q234" s="362"/>
      <c r="R234" s="362"/>
      <c r="S234" s="362"/>
      <c r="T234" s="363"/>
      <c r="V234" s="118" t="s">
        <v>50</v>
      </c>
      <c r="AA234" s="357" t="s">
        <v>51</v>
      </c>
      <c r="AB234" s="357"/>
      <c r="AC234" s="361"/>
      <c r="AD234" s="122">
        <f ca="1">INDIRECT("'Predtekmovanje'!$B"&amp;$AP192)</f>
        <v>4</v>
      </c>
      <c r="AF234" s="357" t="s">
        <v>52</v>
      </c>
      <c r="AG234" s="361"/>
      <c r="AH234" s="122">
        <v>3</v>
      </c>
      <c r="AL234" s="364"/>
      <c r="AM234" s="364"/>
      <c r="AN234" s="364"/>
      <c r="AP234" s="121"/>
    </row>
    <row r="235" spans="1:42" s="118" customFormat="1" ht="10.5" x14ac:dyDescent="0.25">
      <c r="A235" s="357"/>
      <c r="B235" s="357"/>
      <c r="C235" s="357"/>
      <c r="D235" s="123"/>
      <c r="Q235" s="358"/>
      <c r="R235" s="359"/>
      <c r="T235" s="120"/>
      <c r="AB235" s="124"/>
      <c r="AC235" s="125"/>
      <c r="AL235" s="358"/>
      <c r="AM235" s="359"/>
      <c r="AP235" s="121"/>
    </row>
    <row r="236" spans="1:42" s="126" customFormat="1" x14ac:dyDescent="0.3">
      <c r="A236" s="360" t="str">
        <f ca="1">INDIRECT("'Predtekmovanje'!$C"&amp;$AP192+4)</f>
        <v>Vid Klančar</v>
      </c>
      <c r="B236" s="360"/>
      <c r="C236" s="360"/>
      <c r="D236" s="360"/>
      <c r="E236" s="360"/>
      <c r="F236" s="360"/>
      <c r="G236" s="360"/>
      <c r="H236" s="360"/>
      <c r="I236" s="360"/>
      <c r="J236" s="126" t="s">
        <v>6</v>
      </c>
      <c r="K236" s="360" t="str">
        <f ca="1">INDIRECT("'Predtekmovanje'!$C"&amp;$AP192+8)</f>
        <v>Vid Marinšek</v>
      </c>
      <c r="L236" s="360"/>
      <c r="M236" s="360"/>
      <c r="N236" s="360"/>
      <c r="O236" s="360"/>
      <c r="P236" s="360"/>
      <c r="Q236" s="360"/>
      <c r="R236" s="360"/>
      <c r="S236" s="360"/>
      <c r="T236" s="127"/>
      <c r="V236" s="360" t="str">
        <f ca="1">INDIRECT("'Predtekmovanje'!$C"&amp;$AP192+6)</f>
        <v>Luka Smej</v>
      </c>
      <c r="W236" s="360"/>
      <c r="X236" s="360"/>
      <c r="Y236" s="360"/>
      <c r="Z236" s="360"/>
      <c r="AA236" s="360"/>
      <c r="AB236" s="360"/>
      <c r="AC236" s="360"/>
      <c r="AD236" s="360"/>
      <c r="AE236" s="126" t="s">
        <v>6</v>
      </c>
      <c r="AF236" s="360" t="str">
        <f ca="1">INDIRECT("'Predtekmovanje'!$C"&amp;$AP192+2)</f>
        <v>Edo Kazić</v>
      </c>
      <c r="AG236" s="360"/>
      <c r="AH236" s="360"/>
      <c r="AI236" s="360"/>
      <c r="AJ236" s="360"/>
      <c r="AK236" s="360"/>
      <c r="AL236" s="360"/>
      <c r="AM236" s="360"/>
      <c r="AN236" s="360"/>
      <c r="AP236" s="128"/>
    </row>
    <row r="237" spans="1:42" s="129" customFormat="1" ht="11.5" x14ac:dyDescent="0.25">
      <c r="A237" s="355" t="str">
        <f ca="1">INDIRECT("'Predtekmovanje'!$M"&amp;$AP192+4)</f>
        <v>(ŠENTJOŠT)</v>
      </c>
      <c r="B237" s="355"/>
      <c r="C237" s="355"/>
      <c r="D237" s="355"/>
      <c r="E237" s="355"/>
      <c r="F237" s="355"/>
      <c r="G237" s="355"/>
      <c r="H237" s="355"/>
      <c r="I237" s="355"/>
      <c r="K237" s="355" t="str">
        <f ca="1">INDIRECT("'Predtekmovanje'!$M"&amp;$AP192+8)</f>
        <v>(LOGATEC)</v>
      </c>
      <c r="L237" s="355"/>
      <c r="M237" s="355"/>
      <c r="N237" s="355"/>
      <c r="O237" s="355"/>
      <c r="P237" s="355"/>
      <c r="Q237" s="355"/>
      <c r="R237" s="355"/>
      <c r="S237" s="355"/>
      <c r="T237" s="130"/>
      <c r="V237" s="355" t="str">
        <f ca="1">INDIRECT("'Predtekmovanje'!$M"&amp;$AP192+6)</f>
        <v>(VESNA)</v>
      </c>
      <c r="W237" s="355"/>
      <c r="X237" s="355"/>
      <c r="Y237" s="355"/>
      <c r="Z237" s="355"/>
      <c r="AA237" s="355"/>
      <c r="AB237" s="355"/>
      <c r="AC237" s="355"/>
      <c r="AD237" s="355"/>
      <c r="AF237" s="355" t="str">
        <f ca="1">INDIRECT("'Predtekmovanje'!$M"&amp;$AP192+2)</f>
        <v>(JESENICE)</v>
      </c>
      <c r="AG237" s="355"/>
      <c r="AH237" s="355"/>
      <c r="AI237" s="355"/>
      <c r="AJ237" s="355"/>
      <c r="AK237" s="355"/>
      <c r="AL237" s="355"/>
      <c r="AM237" s="355"/>
      <c r="AN237" s="355"/>
      <c r="AP237" s="131"/>
    </row>
    <row r="238" spans="1:42" x14ac:dyDescent="0.3">
      <c r="A238" s="132"/>
      <c r="B238" s="132"/>
      <c r="C238" s="132"/>
      <c r="D238" s="132"/>
      <c r="E238" s="132"/>
      <c r="F238" s="132"/>
      <c r="G238" s="132"/>
      <c r="H238" s="132"/>
      <c r="I238" s="132"/>
      <c r="J238" s="133"/>
      <c r="K238" s="132"/>
      <c r="L238" s="132"/>
      <c r="M238" s="132"/>
      <c r="N238" s="132"/>
      <c r="O238" s="132"/>
      <c r="P238" s="132"/>
      <c r="Q238" s="134"/>
      <c r="R238" s="132"/>
      <c r="S238" s="132"/>
      <c r="V238" s="132"/>
      <c r="W238" s="132"/>
      <c r="X238" s="132"/>
      <c r="Y238" s="132"/>
      <c r="Z238" s="132"/>
      <c r="AA238" s="132"/>
      <c r="AB238" s="132"/>
      <c r="AC238" s="132"/>
      <c r="AD238" s="132"/>
      <c r="AE238" s="133"/>
      <c r="AF238" s="132"/>
      <c r="AG238" s="132"/>
      <c r="AH238" s="132"/>
      <c r="AI238" s="132"/>
      <c r="AJ238" s="132"/>
      <c r="AK238" s="132"/>
      <c r="AL238" s="134"/>
      <c r="AM238" s="132"/>
      <c r="AN238" s="132"/>
    </row>
    <row r="239" spans="1:42" s="143" customFormat="1" ht="9" x14ac:dyDescent="0.2">
      <c r="A239" s="138"/>
      <c r="B239" s="139" t="s">
        <v>7</v>
      </c>
      <c r="C239" s="139"/>
      <c r="D239" s="139" t="s">
        <v>8</v>
      </c>
      <c r="E239" s="139"/>
      <c r="F239" s="139" t="s">
        <v>26</v>
      </c>
      <c r="G239" s="139"/>
      <c r="H239" s="139" t="s">
        <v>27</v>
      </c>
      <c r="I239" s="139"/>
      <c r="J239" s="140"/>
      <c r="K239" s="139"/>
      <c r="L239" s="139" t="s">
        <v>7</v>
      </c>
      <c r="M239" s="139"/>
      <c r="N239" s="139" t="s">
        <v>8</v>
      </c>
      <c r="O239" s="139"/>
      <c r="P239" s="139" t="s">
        <v>28</v>
      </c>
      <c r="Q239" s="141"/>
      <c r="R239" s="139" t="s">
        <v>27</v>
      </c>
      <c r="S239" s="138"/>
      <c r="T239" s="142"/>
      <c r="V239" s="138"/>
      <c r="W239" s="139" t="s">
        <v>7</v>
      </c>
      <c r="X239" s="139"/>
      <c r="Y239" s="139" t="s">
        <v>8</v>
      </c>
      <c r="Z239" s="139"/>
      <c r="AA239" s="139" t="s">
        <v>28</v>
      </c>
      <c r="AB239" s="139"/>
      <c r="AC239" s="139" t="s">
        <v>27</v>
      </c>
      <c r="AD239" s="139"/>
      <c r="AE239" s="140"/>
      <c r="AF239" s="139"/>
      <c r="AG239" s="139" t="s">
        <v>7</v>
      </c>
      <c r="AH239" s="139"/>
      <c r="AI239" s="139" t="s">
        <v>8</v>
      </c>
      <c r="AJ239" s="139"/>
      <c r="AK239" s="139" t="s">
        <v>28</v>
      </c>
      <c r="AL239" s="141"/>
      <c r="AM239" s="139" t="s">
        <v>27</v>
      </c>
      <c r="AN239" s="138"/>
      <c r="AP239" s="144"/>
    </row>
    <row r="240" spans="1:42" s="143" customFormat="1" ht="9" x14ac:dyDescent="0.2">
      <c r="A240" s="138"/>
      <c r="B240" s="145"/>
      <c r="C240" s="139"/>
      <c r="D240" s="145"/>
      <c r="E240" s="139"/>
      <c r="F240" s="145"/>
      <c r="G240" s="139"/>
      <c r="H240" s="145"/>
      <c r="I240" s="139"/>
      <c r="J240" s="140"/>
      <c r="K240" s="139"/>
      <c r="L240" s="145"/>
      <c r="M240" s="139"/>
      <c r="N240" s="145"/>
      <c r="O240" s="139"/>
      <c r="P240" s="145"/>
      <c r="Q240" s="141"/>
      <c r="R240" s="145"/>
      <c r="S240" s="138"/>
      <c r="T240" s="142"/>
      <c r="V240" s="138"/>
      <c r="W240" s="145"/>
      <c r="X240" s="139"/>
      <c r="Y240" s="145"/>
      <c r="Z240" s="139"/>
      <c r="AA240" s="145"/>
      <c r="AB240" s="139"/>
      <c r="AC240" s="145"/>
      <c r="AD240" s="139"/>
      <c r="AE240" s="140"/>
      <c r="AF240" s="139"/>
      <c r="AG240" s="145"/>
      <c r="AH240" s="139"/>
      <c r="AI240" s="145"/>
      <c r="AJ240" s="139"/>
      <c r="AK240" s="145"/>
      <c r="AL240" s="141"/>
      <c r="AM240" s="145"/>
      <c r="AN240" s="138"/>
      <c r="AP240" s="144"/>
    </row>
    <row r="241" spans="1:42" s="118" customFormat="1" ht="10.5" x14ac:dyDescent="0.25">
      <c r="A241" s="146"/>
      <c r="B241" s="146"/>
      <c r="C241" s="146"/>
      <c r="D241" s="146"/>
      <c r="E241" s="146"/>
      <c r="F241" s="146"/>
      <c r="G241" s="146"/>
      <c r="H241" s="146"/>
      <c r="I241" s="146"/>
      <c r="J241" s="119"/>
      <c r="K241" s="146"/>
      <c r="L241" s="146"/>
      <c r="M241" s="146"/>
      <c r="N241" s="146"/>
      <c r="O241" s="146"/>
      <c r="P241" s="146"/>
      <c r="Q241" s="124"/>
      <c r="R241" s="146"/>
      <c r="S241" s="146"/>
      <c r="T241" s="120"/>
      <c r="V241" s="146"/>
      <c r="W241" s="146"/>
      <c r="X241" s="146"/>
      <c r="Y241" s="146"/>
      <c r="Z241" s="146"/>
      <c r="AA241" s="146"/>
      <c r="AB241" s="146"/>
      <c r="AC241" s="146"/>
      <c r="AD241" s="146"/>
      <c r="AE241" s="119"/>
      <c r="AF241" s="146"/>
      <c r="AG241" s="146"/>
      <c r="AH241" s="146"/>
      <c r="AI241" s="146"/>
      <c r="AJ241" s="146"/>
      <c r="AK241" s="146"/>
      <c r="AL241" s="124"/>
      <c r="AM241" s="146"/>
      <c r="AN241" s="146"/>
      <c r="AP241" s="121"/>
    </row>
    <row r="242" spans="1:42" s="147" customFormat="1" ht="15.5" x14ac:dyDescent="0.35">
      <c r="D242" s="147" t="s">
        <v>29</v>
      </c>
      <c r="H242" s="356"/>
      <c r="I242" s="356"/>
      <c r="J242" s="149" t="s">
        <v>9</v>
      </c>
      <c r="K242" s="150"/>
      <c r="L242" s="148"/>
      <c r="Q242" s="151"/>
      <c r="T242" s="152"/>
      <c r="Y242" s="147" t="s">
        <v>29</v>
      </c>
      <c r="AC242" s="356"/>
      <c r="AD242" s="356"/>
      <c r="AE242" s="149" t="s">
        <v>9</v>
      </c>
      <c r="AF242" s="150"/>
      <c r="AG242" s="148"/>
      <c r="AL242" s="151"/>
      <c r="AP242" s="153"/>
    </row>
    <row r="243" spans="1:42" s="147" customFormat="1" ht="15.5" x14ac:dyDescent="0.35">
      <c r="D243" s="147" t="s">
        <v>30</v>
      </c>
      <c r="H243" s="150"/>
      <c r="I243" s="148"/>
      <c r="J243" s="149" t="s">
        <v>9</v>
      </c>
      <c r="K243" s="150"/>
      <c r="L243" s="148"/>
      <c r="Q243" s="151"/>
      <c r="T243" s="152"/>
      <c r="Y243" s="147" t="s">
        <v>30</v>
      </c>
      <c r="AC243" s="150"/>
      <c r="AD243" s="148"/>
      <c r="AE243" s="149" t="s">
        <v>9</v>
      </c>
      <c r="AF243" s="150"/>
      <c r="AG243" s="148"/>
      <c r="AL243" s="151"/>
      <c r="AP243" s="153"/>
    </row>
    <row r="244" spans="1:42" s="147" customFormat="1" ht="15.5" x14ac:dyDescent="0.35">
      <c r="D244" s="147" t="s">
        <v>31</v>
      </c>
      <c r="H244" s="150"/>
      <c r="I244" s="148"/>
      <c r="J244" s="149" t="s">
        <v>9</v>
      </c>
      <c r="K244" s="150"/>
      <c r="L244" s="148"/>
      <c r="Q244" s="151"/>
      <c r="T244" s="152"/>
      <c r="Y244" s="147" t="s">
        <v>31</v>
      </c>
      <c r="AC244" s="150"/>
      <c r="AD244" s="148"/>
      <c r="AE244" s="149" t="s">
        <v>9</v>
      </c>
      <c r="AF244" s="150"/>
      <c r="AG244" s="148"/>
      <c r="AL244" s="151"/>
      <c r="AP244" s="153"/>
    </row>
    <row r="245" spans="1:42" s="147" customFormat="1" ht="15.5" x14ac:dyDescent="0.35">
      <c r="D245" s="147" t="s">
        <v>32</v>
      </c>
      <c r="H245" s="150"/>
      <c r="I245" s="148"/>
      <c r="J245" s="149" t="s">
        <v>9</v>
      </c>
      <c r="K245" s="150"/>
      <c r="L245" s="148"/>
      <c r="Q245" s="151"/>
      <c r="T245" s="152"/>
      <c r="Y245" s="147" t="s">
        <v>32</v>
      </c>
      <c r="AC245" s="150"/>
      <c r="AD245" s="148"/>
      <c r="AE245" s="149" t="s">
        <v>9</v>
      </c>
      <c r="AF245" s="150"/>
      <c r="AG245" s="148"/>
      <c r="AL245" s="151"/>
      <c r="AP245" s="153"/>
    </row>
    <row r="246" spans="1:42" s="147" customFormat="1" ht="15.5" x14ac:dyDescent="0.35">
      <c r="D246" s="147" t="s">
        <v>33</v>
      </c>
      <c r="H246" s="150"/>
      <c r="I246" s="148"/>
      <c r="J246" s="149" t="s">
        <v>9</v>
      </c>
      <c r="K246" s="150"/>
      <c r="L246" s="148"/>
      <c r="Q246" s="151"/>
      <c r="T246" s="152"/>
      <c r="Y246" s="147" t="s">
        <v>33</v>
      </c>
      <c r="AC246" s="150"/>
      <c r="AD246" s="148"/>
      <c r="AE246" s="149" t="s">
        <v>9</v>
      </c>
      <c r="AF246" s="150"/>
      <c r="AG246" s="148"/>
      <c r="AL246" s="151"/>
      <c r="AP246" s="153"/>
    </row>
    <row r="247" spans="1:42" s="147" customFormat="1" ht="15.5" x14ac:dyDescent="0.35">
      <c r="I247" s="149"/>
      <c r="J247" s="149"/>
      <c r="L247" s="149"/>
      <c r="Q247" s="151"/>
      <c r="T247" s="152"/>
      <c r="AD247" s="149"/>
      <c r="AE247" s="149"/>
      <c r="AG247" s="149"/>
      <c r="AL247" s="151"/>
      <c r="AP247" s="153"/>
    </row>
    <row r="248" spans="1:42" s="147" customFormat="1" ht="15.5" x14ac:dyDescent="0.35">
      <c r="I248" s="149"/>
      <c r="J248" s="149"/>
      <c r="L248" s="149"/>
      <c r="Q248" s="151"/>
      <c r="T248" s="152"/>
      <c r="AD248" s="149"/>
      <c r="AE248" s="149"/>
      <c r="AG248" s="149"/>
      <c r="AL248" s="151"/>
      <c r="AP248" s="153"/>
    </row>
    <row r="249" spans="1:42" s="154" customFormat="1" ht="14.5" thickBot="1" x14ac:dyDescent="0.35">
      <c r="C249" s="155" t="s">
        <v>34</v>
      </c>
      <c r="H249" s="156"/>
      <c r="I249" s="157"/>
      <c r="J249" s="158" t="s">
        <v>9</v>
      </c>
      <c r="K249" s="156"/>
      <c r="L249" s="157"/>
      <c r="Q249" s="159"/>
      <c r="T249" s="160"/>
      <c r="X249" s="155" t="s">
        <v>34</v>
      </c>
      <c r="AC249" s="156"/>
      <c r="AD249" s="157"/>
      <c r="AE249" s="158" t="s">
        <v>9</v>
      </c>
      <c r="AF249" s="156"/>
      <c r="AG249" s="157"/>
      <c r="AL249" s="159"/>
      <c r="AP249" s="161"/>
    </row>
    <row r="250" spans="1:42" s="162" customFormat="1" ht="11.5" x14ac:dyDescent="0.25">
      <c r="Q250" s="163"/>
      <c r="T250" s="164"/>
      <c r="AL250" s="163"/>
      <c r="AP250" s="165"/>
    </row>
    <row r="251" spans="1:42" x14ac:dyDescent="0.3">
      <c r="A251" s="136" t="s">
        <v>35</v>
      </c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7"/>
      <c r="R251" s="166"/>
      <c r="V251" s="136" t="s">
        <v>35</v>
      </c>
      <c r="Y251" s="166"/>
      <c r="Z251" s="166"/>
      <c r="AA251" s="166"/>
      <c r="AB251" s="166"/>
      <c r="AC251" s="166"/>
      <c r="AD251" s="166"/>
      <c r="AE251" s="166"/>
      <c r="AF251" s="166"/>
      <c r="AG251" s="166"/>
      <c r="AH251" s="166"/>
      <c r="AI251" s="166"/>
      <c r="AJ251" s="166"/>
      <c r="AK251" s="166"/>
      <c r="AL251" s="167"/>
      <c r="AM251" s="166"/>
    </row>
    <row r="252" spans="1:42" x14ac:dyDescent="0.3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7"/>
      <c r="R252" s="166"/>
      <c r="S252" s="166"/>
      <c r="T252" s="168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/>
      <c r="AH252" s="166"/>
      <c r="AI252" s="166"/>
      <c r="AJ252" s="166"/>
      <c r="AK252" s="166"/>
      <c r="AL252" s="167"/>
      <c r="AM252" s="166"/>
      <c r="AN252" s="166"/>
    </row>
    <row r="254" spans="1:42" s="118" customFormat="1" ht="10.5" x14ac:dyDescent="0.25">
      <c r="A254" s="117" t="str">
        <f>Prijave!$D$3</f>
        <v>U19M</v>
      </c>
      <c r="Q254" s="119"/>
      <c r="T254" s="120"/>
      <c r="V254" s="117" t="str">
        <f>Prijave!$D$3</f>
        <v>U19M</v>
      </c>
      <c r="AL254" s="119"/>
      <c r="AP254" s="121"/>
    </row>
    <row r="255" spans="1:42" s="118" customFormat="1" ht="10.5" x14ac:dyDescent="0.25">
      <c r="A255" s="118" t="s">
        <v>50</v>
      </c>
      <c r="F255" s="357" t="s">
        <v>51</v>
      </c>
      <c r="G255" s="357"/>
      <c r="H255" s="361"/>
      <c r="I255" s="122">
        <f ca="1">INDIRECT("'Predtekmovanje'!$B"&amp;$AP255)</f>
        <v>5</v>
      </c>
      <c r="K255" s="357" t="s">
        <v>52</v>
      </c>
      <c r="L255" s="361"/>
      <c r="M255" s="122">
        <v>1</v>
      </c>
      <c r="Q255" s="362"/>
      <c r="R255" s="362"/>
      <c r="S255" s="362"/>
      <c r="T255" s="363"/>
      <c r="V255" s="118" t="s">
        <v>50</v>
      </c>
      <c r="AA255" s="357" t="s">
        <v>51</v>
      </c>
      <c r="AB255" s="357"/>
      <c r="AC255" s="361"/>
      <c r="AD255" s="122">
        <f ca="1">INDIRECT("'Predtekmovanje'!$B"&amp;$AP255)</f>
        <v>5</v>
      </c>
      <c r="AF255" s="357" t="s">
        <v>52</v>
      </c>
      <c r="AG255" s="361"/>
      <c r="AH255" s="122">
        <v>1</v>
      </c>
      <c r="AL255" s="364"/>
      <c r="AM255" s="364"/>
      <c r="AN255" s="364"/>
      <c r="AP255" s="121">
        <f>AP192+19</f>
        <v>80</v>
      </c>
    </row>
    <row r="256" spans="1:42" s="118" customFormat="1" ht="10.5" x14ac:dyDescent="0.25">
      <c r="A256" s="357"/>
      <c r="B256" s="357"/>
      <c r="C256" s="357"/>
      <c r="D256" s="123"/>
      <c r="Q256" s="358"/>
      <c r="R256" s="359"/>
      <c r="T256" s="120"/>
      <c r="AB256" s="124"/>
      <c r="AC256" s="125"/>
      <c r="AL256" s="358"/>
      <c r="AM256" s="359"/>
      <c r="AP256" s="121"/>
    </row>
    <row r="257" spans="1:42" s="126" customFormat="1" x14ac:dyDescent="0.3">
      <c r="A257" s="360" t="str">
        <f ca="1">INDIRECT("'Predtekmovanje'!$C"&amp;$AP255+2)</f>
        <v>Aljaž Brezovnik</v>
      </c>
      <c r="B257" s="360"/>
      <c r="C257" s="360"/>
      <c r="D257" s="360"/>
      <c r="E257" s="360"/>
      <c r="F257" s="360"/>
      <c r="G257" s="360"/>
      <c r="H257" s="360"/>
      <c r="I257" s="360"/>
      <c r="J257" s="126" t="s">
        <v>6</v>
      </c>
      <c r="K257" s="360" t="str">
        <f ca="1">INDIRECT("'Predtekmovanje'!$C"&amp;$AP255+8)</f>
        <v>Brin Širaj</v>
      </c>
      <c r="L257" s="360"/>
      <c r="M257" s="360"/>
      <c r="N257" s="360"/>
      <c r="O257" s="360"/>
      <c r="P257" s="360"/>
      <c r="Q257" s="360"/>
      <c r="R257" s="360"/>
      <c r="S257" s="360"/>
      <c r="T257" s="127"/>
      <c r="V257" s="360" t="str">
        <f ca="1">INDIRECT("'Predtekmovanje'!$C"&amp;$AP255+4)</f>
        <v>Anže Bregar</v>
      </c>
      <c r="W257" s="360"/>
      <c r="X257" s="360"/>
      <c r="Y257" s="360"/>
      <c r="Z257" s="360"/>
      <c r="AA257" s="360"/>
      <c r="AB257" s="360"/>
      <c r="AC257" s="360"/>
      <c r="AD257" s="360"/>
      <c r="AE257" s="126" t="s">
        <v>6</v>
      </c>
      <c r="AF257" s="360" t="str">
        <f ca="1">INDIRECT("'Predtekmovanje'!$C"&amp;$AP255+6)</f>
        <v>Maj Antić</v>
      </c>
      <c r="AG257" s="360"/>
      <c r="AH257" s="360"/>
      <c r="AI257" s="360"/>
      <c r="AJ257" s="360"/>
      <c r="AK257" s="360"/>
      <c r="AL257" s="360"/>
      <c r="AM257" s="360"/>
      <c r="AN257" s="360"/>
      <c r="AP257" s="128"/>
    </row>
    <row r="258" spans="1:42" s="129" customFormat="1" ht="11.5" x14ac:dyDescent="0.25">
      <c r="A258" s="355" t="str">
        <f ca="1">INDIRECT("'Predtekmovanje'!$M"&amp;$AP255+2)</f>
        <v>(SAVINJA)</v>
      </c>
      <c r="B258" s="355"/>
      <c r="C258" s="355"/>
      <c r="D258" s="355"/>
      <c r="E258" s="355"/>
      <c r="F258" s="355"/>
      <c r="G258" s="355"/>
      <c r="H258" s="355"/>
      <c r="I258" s="355"/>
      <c r="K258" s="355" t="str">
        <f ca="1">INDIRECT("'Predtekmovanje'!$M"&amp;$AP255+8)</f>
        <v>(LOGATEC)</v>
      </c>
      <c r="L258" s="355"/>
      <c r="M258" s="355"/>
      <c r="N258" s="355"/>
      <c r="O258" s="355"/>
      <c r="P258" s="355"/>
      <c r="Q258" s="355"/>
      <c r="R258" s="355"/>
      <c r="S258" s="355"/>
      <c r="T258" s="130"/>
      <c r="V258" s="355" t="str">
        <f ca="1">INDIRECT("'Predtekmovanje'!$M"&amp;$AP255+4)</f>
        <v>(ŠENTERNEJ)</v>
      </c>
      <c r="W258" s="355"/>
      <c r="X258" s="355"/>
      <c r="Y258" s="355"/>
      <c r="Z258" s="355"/>
      <c r="AA258" s="355"/>
      <c r="AB258" s="355"/>
      <c r="AC258" s="355"/>
      <c r="AD258" s="355"/>
      <c r="AF258" s="355" t="str">
        <f ca="1">INDIRECT("'Predtekmovanje'!$M"&amp;$AP255+6)</f>
        <v>(KRKA)</v>
      </c>
      <c r="AG258" s="355"/>
      <c r="AH258" s="355"/>
      <c r="AI258" s="355"/>
      <c r="AJ258" s="355"/>
      <c r="AK258" s="355"/>
      <c r="AL258" s="355"/>
      <c r="AM258" s="355"/>
      <c r="AN258" s="355"/>
      <c r="AP258" s="131"/>
    </row>
    <row r="259" spans="1:42" x14ac:dyDescent="0.3">
      <c r="A259" s="132"/>
      <c r="B259" s="132"/>
      <c r="C259" s="132"/>
      <c r="D259" s="132"/>
      <c r="E259" s="132"/>
      <c r="F259" s="132"/>
      <c r="G259" s="132"/>
      <c r="H259" s="132"/>
      <c r="I259" s="132"/>
      <c r="J259" s="133"/>
      <c r="K259" s="132"/>
      <c r="L259" s="132"/>
      <c r="M259" s="132"/>
      <c r="N259" s="132"/>
      <c r="O259" s="132"/>
      <c r="P259" s="132"/>
      <c r="Q259" s="134"/>
      <c r="R259" s="132"/>
      <c r="S259" s="132"/>
      <c r="V259" s="132"/>
      <c r="W259" s="132"/>
      <c r="X259" s="132"/>
      <c r="Y259" s="132"/>
      <c r="Z259" s="132"/>
      <c r="AA259" s="132"/>
      <c r="AB259" s="132"/>
      <c r="AC259" s="132"/>
      <c r="AD259" s="132"/>
      <c r="AE259" s="133"/>
      <c r="AF259" s="132"/>
      <c r="AG259" s="132"/>
      <c r="AH259" s="132"/>
      <c r="AI259" s="132"/>
      <c r="AJ259" s="132"/>
      <c r="AK259" s="132"/>
      <c r="AL259" s="134"/>
      <c r="AM259" s="132"/>
      <c r="AN259" s="132"/>
    </row>
    <row r="260" spans="1:42" s="143" customFormat="1" ht="9" x14ac:dyDescent="0.2">
      <c r="A260" s="138"/>
      <c r="B260" s="139" t="s">
        <v>7</v>
      </c>
      <c r="C260" s="139"/>
      <c r="D260" s="139" t="s">
        <v>8</v>
      </c>
      <c r="E260" s="139"/>
      <c r="F260" s="139" t="s">
        <v>26</v>
      </c>
      <c r="G260" s="139"/>
      <c r="H260" s="139" t="s">
        <v>27</v>
      </c>
      <c r="I260" s="139"/>
      <c r="J260" s="140"/>
      <c r="K260" s="139"/>
      <c r="L260" s="139" t="s">
        <v>7</v>
      </c>
      <c r="M260" s="139"/>
      <c r="N260" s="139" t="s">
        <v>8</v>
      </c>
      <c r="O260" s="139"/>
      <c r="P260" s="139" t="s">
        <v>28</v>
      </c>
      <c r="Q260" s="141"/>
      <c r="R260" s="139" t="s">
        <v>27</v>
      </c>
      <c r="S260" s="138"/>
      <c r="T260" s="142"/>
      <c r="V260" s="138"/>
      <c r="W260" s="139" t="s">
        <v>7</v>
      </c>
      <c r="X260" s="139"/>
      <c r="Y260" s="139" t="s">
        <v>8</v>
      </c>
      <c r="Z260" s="139"/>
      <c r="AA260" s="139" t="s">
        <v>28</v>
      </c>
      <c r="AB260" s="139"/>
      <c r="AC260" s="139" t="s">
        <v>27</v>
      </c>
      <c r="AD260" s="139"/>
      <c r="AE260" s="140"/>
      <c r="AF260" s="139"/>
      <c r="AG260" s="139" t="s">
        <v>7</v>
      </c>
      <c r="AH260" s="139"/>
      <c r="AI260" s="139" t="s">
        <v>8</v>
      </c>
      <c r="AJ260" s="139"/>
      <c r="AK260" s="139" t="s">
        <v>28</v>
      </c>
      <c r="AL260" s="141"/>
      <c r="AM260" s="139" t="s">
        <v>27</v>
      </c>
      <c r="AN260" s="138"/>
      <c r="AP260" s="144"/>
    </row>
    <row r="261" spans="1:42" s="143" customFormat="1" ht="9" x14ac:dyDescent="0.2">
      <c r="A261" s="138"/>
      <c r="B261" s="145"/>
      <c r="C261" s="139"/>
      <c r="D261" s="145"/>
      <c r="E261" s="139"/>
      <c r="F261" s="145"/>
      <c r="G261" s="139"/>
      <c r="H261" s="145"/>
      <c r="I261" s="139"/>
      <c r="J261" s="140"/>
      <c r="K261" s="139"/>
      <c r="L261" s="145"/>
      <c r="M261" s="139"/>
      <c r="N261" s="145"/>
      <c r="O261" s="139"/>
      <c r="P261" s="145"/>
      <c r="Q261" s="141"/>
      <c r="R261" s="145"/>
      <c r="S261" s="138"/>
      <c r="T261" s="142"/>
      <c r="V261" s="138"/>
      <c r="W261" s="145"/>
      <c r="X261" s="139"/>
      <c r="Y261" s="145"/>
      <c r="Z261" s="139"/>
      <c r="AA261" s="145"/>
      <c r="AB261" s="139"/>
      <c r="AC261" s="145"/>
      <c r="AD261" s="139"/>
      <c r="AE261" s="140"/>
      <c r="AF261" s="139"/>
      <c r="AG261" s="145"/>
      <c r="AH261" s="139"/>
      <c r="AI261" s="145"/>
      <c r="AJ261" s="139"/>
      <c r="AK261" s="145"/>
      <c r="AL261" s="141"/>
      <c r="AM261" s="145"/>
      <c r="AN261" s="138"/>
      <c r="AP261" s="144"/>
    </row>
    <row r="262" spans="1:42" s="118" customFormat="1" ht="10.5" x14ac:dyDescent="0.25">
      <c r="A262" s="146"/>
      <c r="B262" s="146"/>
      <c r="C262" s="146"/>
      <c r="D262" s="146"/>
      <c r="E262" s="146"/>
      <c r="F262" s="146"/>
      <c r="G262" s="146"/>
      <c r="H262" s="146"/>
      <c r="I262" s="146"/>
      <c r="J262" s="119"/>
      <c r="K262" s="146"/>
      <c r="L262" s="146"/>
      <c r="M262" s="146"/>
      <c r="N262" s="146"/>
      <c r="O262" s="146"/>
      <c r="P262" s="146"/>
      <c r="Q262" s="124"/>
      <c r="R262" s="146"/>
      <c r="S262" s="146"/>
      <c r="T262" s="120"/>
      <c r="V262" s="146"/>
      <c r="W262" s="146"/>
      <c r="X262" s="146"/>
      <c r="Y262" s="146"/>
      <c r="Z262" s="146"/>
      <c r="AA262" s="146"/>
      <c r="AB262" s="146"/>
      <c r="AC262" s="146"/>
      <c r="AD262" s="146"/>
      <c r="AE262" s="119"/>
      <c r="AF262" s="146"/>
      <c r="AG262" s="146"/>
      <c r="AH262" s="146"/>
      <c r="AI262" s="146"/>
      <c r="AJ262" s="146"/>
      <c r="AK262" s="146"/>
      <c r="AL262" s="124"/>
      <c r="AM262" s="146"/>
      <c r="AN262" s="146"/>
      <c r="AP262" s="121"/>
    </row>
    <row r="263" spans="1:42" s="147" customFormat="1" ht="15.5" x14ac:dyDescent="0.35">
      <c r="D263" s="147" t="s">
        <v>29</v>
      </c>
      <c r="H263" s="356"/>
      <c r="I263" s="356"/>
      <c r="J263" s="149" t="s">
        <v>9</v>
      </c>
      <c r="K263" s="150"/>
      <c r="L263" s="148"/>
      <c r="Q263" s="151"/>
      <c r="T263" s="152"/>
      <c r="Y263" s="147" t="s">
        <v>29</v>
      </c>
      <c r="AC263" s="356"/>
      <c r="AD263" s="356"/>
      <c r="AE263" s="149" t="s">
        <v>9</v>
      </c>
      <c r="AF263" s="150"/>
      <c r="AG263" s="148"/>
      <c r="AL263" s="151"/>
      <c r="AP263" s="153"/>
    </row>
    <row r="264" spans="1:42" s="147" customFormat="1" ht="15.5" x14ac:dyDescent="0.35">
      <c r="D264" s="147" t="s">
        <v>30</v>
      </c>
      <c r="H264" s="150"/>
      <c r="I264" s="148"/>
      <c r="J264" s="149" t="s">
        <v>9</v>
      </c>
      <c r="K264" s="150"/>
      <c r="L264" s="148"/>
      <c r="Q264" s="151"/>
      <c r="T264" s="152"/>
      <c r="Y264" s="147" t="s">
        <v>30</v>
      </c>
      <c r="AC264" s="150"/>
      <c r="AD264" s="148"/>
      <c r="AE264" s="149" t="s">
        <v>9</v>
      </c>
      <c r="AF264" s="150"/>
      <c r="AG264" s="148"/>
      <c r="AL264" s="151"/>
      <c r="AP264" s="153"/>
    </row>
    <row r="265" spans="1:42" s="147" customFormat="1" ht="15.5" x14ac:dyDescent="0.35">
      <c r="D265" s="147" t="s">
        <v>31</v>
      </c>
      <c r="H265" s="150"/>
      <c r="I265" s="148"/>
      <c r="J265" s="149" t="s">
        <v>9</v>
      </c>
      <c r="K265" s="150"/>
      <c r="L265" s="148"/>
      <c r="Q265" s="151"/>
      <c r="T265" s="152"/>
      <c r="Y265" s="147" t="s">
        <v>31</v>
      </c>
      <c r="AC265" s="150"/>
      <c r="AD265" s="148"/>
      <c r="AE265" s="149" t="s">
        <v>9</v>
      </c>
      <c r="AF265" s="150"/>
      <c r="AG265" s="148"/>
      <c r="AL265" s="151"/>
      <c r="AP265" s="153"/>
    </row>
    <row r="266" spans="1:42" s="147" customFormat="1" ht="15.5" x14ac:dyDescent="0.35">
      <c r="D266" s="147" t="s">
        <v>32</v>
      </c>
      <c r="H266" s="150"/>
      <c r="I266" s="148"/>
      <c r="J266" s="149" t="s">
        <v>9</v>
      </c>
      <c r="K266" s="150"/>
      <c r="L266" s="148"/>
      <c r="Q266" s="151"/>
      <c r="T266" s="152"/>
      <c r="Y266" s="147" t="s">
        <v>32</v>
      </c>
      <c r="AC266" s="150"/>
      <c r="AD266" s="148"/>
      <c r="AE266" s="149" t="s">
        <v>9</v>
      </c>
      <c r="AF266" s="150"/>
      <c r="AG266" s="148"/>
      <c r="AL266" s="151"/>
      <c r="AP266" s="153"/>
    </row>
    <row r="267" spans="1:42" s="147" customFormat="1" ht="15.5" x14ac:dyDescent="0.35">
      <c r="D267" s="147" t="s">
        <v>33</v>
      </c>
      <c r="H267" s="150"/>
      <c r="I267" s="148"/>
      <c r="J267" s="149" t="s">
        <v>9</v>
      </c>
      <c r="K267" s="150"/>
      <c r="L267" s="148"/>
      <c r="Q267" s="151"/>
      <c r="T267" s="152"/>
      <c r="Y267" s="147" t="s">
        <v>33</v>
      </c>
      <c r="AC267" s="150"/>
      <c r="AD267" s="148"/>
      <c r="AE267" s="149" t="s">
        <v>9</v>
      </c>
      <c r="AF267" s="150"/>
      <c r="AG267" s="148"/>
      <c r="AL267" s="151"/>
      <c r="AP267" s="153"/>
    </row>
    <row r="268" spans="1:42" s="147" customFormat="1" ht="15.5" x14ac:dyDescent="0.35">
      <c r="I268" s="149"/>
      <c r="J268" s="149"/>
      <c r="L268" s="149"/>
      <c r="Q268" s="151"/>
      <c r="T268" s="152"/>
      <c r="AD268" s="149"/>
      <c r="AE268" s="149"/>
      <c r="AG268" s="149"/>
      <c r="AL268" s="151"/>
      <c r="AP268" s="153"/>
    </row>
    <row r="269" spans="1:42" s="147" customFormat="1" ht="15.5" x14ac:dyDescent="0.35">
      <c r="I269" s="149"/>
      <c r="J269" s="149"/>
      <c r="L269" s="149"/>
      <c r="Q269" s="151"/>
      <c r="T269" s="152"/>
      <c r="AD269" s="149"/>
      <c r="AE269" s="149"/>
      <c r="AG269" s="149"/>
      <c r="AL269" s="151"/>
      <c r="AP269" s="153"/>
    </row>
    <row r="270" spans="1:42" s="154" customFormat="1" ht="14.5" thickBot="1" x14ac:dyDescent="0.35">
      <c r="C270" s="155" t="s">
        <v>34</v>
      </c>
      <c r="H270" s="156"/>
      <c r="I270" s="157"/>
      <c r="J270" s="158" t="s">
        <v>9</v>
      </c>
      <c r="K270" s="156"/>
      <c r="L270" s="157"/>
      <c r="Q270" s="159"/>
      <c r="T270" s="160"/>
      <c r="X270" s="155" t="s">
        <v>34</v>
      </c>
      <c r="AC270" s="156"/>
      <c r="AD270" s="157"/>
      <c r="AE270" s="158" t="s">
        <v>9</v>
      </c>
      <c r="AF270" s="156"/>
      <c r="AG270" s="157"/>
      <c r="AL270" s="159"/>
      <c r="AP270" s="161"/>
    </row>
    <row r="271" spans="1:42" s="162" customFormat="1" ht="11.5" x14ac:dyDescent="0.25">
      <c r="Q271" s="163"/>
      <c r="T271" s="164"/>
      <c r="AL271" s="163"/>
      <c r="AP271" s="165"/>
    </row>
    <row r="272" spans="1:42" x14ac:dyDescent="0.3">
      <c r="A272" s="136" t="s">
        <v>35</v>
      </c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7"/>
      <c r="R272" s="166"/>
      <c r="V272" s="136" t="s">
        <v>35</v>
      </c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  <c r="AI272" s="166"/>
      <c r="AJ272" s="166"/>
      <c r="AK272" s="166"/>
      <c r="AL272" s="167"/>
      <c r="AM272" s="166"/>
    </row>
    <row r="273" spans="1:42" x14ac:dyDescent="0.3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7"/>
      <c r="R273" s="166"/>
      <c r="S273" s="166"/>
      <c r="T273" s="168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66"/>
      <c r="AH273" s="166"/>
      <c r="AI273" s="166"/>
      <c r="AJ273" s="166"/>
      <c r="AK273" s="166"/>
      <c r="AL273" s="167"/>
      <c r="AM273" s="166"/>
      <c r="AN273" s="166"/>
    </row>
    <row r="275" spans="1:42" s="118" customFormat="1" ht="10.5" x14ac:dyDescent="0.25">
      <c r="A275" s="117" t="str">
        <f>Prijave!$D$3</f>
        <v>U19M</v>
      </c>
      <c r="Q275" s="119"/>
      <c r="T275" s="120"/>
      <c r="V275" s="117" t="str">
        <f>Prijave!$D$3</f>
        <v>U19M</v>
      </c>
      <c r="AL275" s="119"/>
      <c r="AP275" s="121"/>
    </row>
    <row r="276" spans="1:42" s="118" customFormat="1" ht="10.5" x14ac:dyDescent="0.25">
      <c r="A276" s="118" t="s">
        <v>50</v>
      </c>
      <c r="F276" s="357" t="s">
        <v>51</v>
      </c>
      <c r="G276" s="357"/>
      <c r="H276" s="361"/>
      <c r="I276" s="122">
        <f ca="1">INDIRECT("'Predtekmovanje'!$B"&amp;$AP255)</f>
        <v>5</v>
      </c>
      <c r="K276" s="357" t="s">
        <v>52</v>
      </c>
      <c r="L276" s="361"/>
      <c r="M276" s="122">
        <v>2</v>
      </c>
      <c r="Q276" s="362"/>
      <c r="R276" s="362"/>
      <c r="S276" s="362"/>
      <c r="T276" s="363"/>
      <c r="V276" s="118" t="s">
        <v>50</v>
      </c>
      <c r="AA276" s="357" t="s">
        <v>51</v>
      </c>
      <c r="AB276" s="357"/>
      <c r="AC276" s="361"/>
      <c r="AD276" s="122">
        <f ca="1">INDIRECT("'Predtekmovanje'!$B"&amp;$AP255)</f>
        <v>5</v>
      </c>
      <c r="AF276" s="357" t="s">
        <v>52</v>
      </c>
      <c r="AG276" s="361"/>
      <c r="AH276" s="122">
        <v>2</v>
      </c>
      <c r="AL276" s="364"/>
      <c r="AM276" s="364"/>
      <c r="AN276" s="364"/>
      <c r="AP276" s="121"/>
    </row>
    <row r="277" spans="1:42" s="118" customFormat="1" ht="10.5" x14ac:dyDescent="0.25">
      <c r="A277" s="357"/>
      <c r="B277" s="357"/>
      <c r="C277" s="357"/>
      <c r="D277" s="123"/>
      <c r="Q277" s="358"/>
      <c r="R277" s="359"/>
      <c r="T277" s="120"/>
      <c r="AB277" s="124"/>
      <c r="AC277" s="125"/>
      <c r="AL277" s="358"/>
      <c r="AM277" s="359"/>
      <c r="AP277" s="121"/>
    </row>
    <row r="278" spans="1:42" s="126" customFormat="1" x14ac:dyDescent="0.3">
      <c r="A278" s="360" t="str">
        <f ca="1">INDIRECT("'Predtekmovanje'!$C"&amp;$AP255+8)</f>
        <v>Brin Širaj</v>
      </c>
      <c r="B278" s="360"/>
      <c r="C278" s="360"/>
      <c r="D278" s="360"/>
      <c r="E278" s="360"/>
      <c r="F278" s="360"/>
      <c r="G278" s="360"/>
      <c r="H278" s="360"/>
      <c r="I278" s="360"/>
      <c r="J278" s="126" t="s">
        <v>6</v>
      </c>
      <c r="K278" s="360" t="str">
        <f ca="1">INDIRECT("'Predtekmovanje'!$C"&amp;$AP255+6)</f>
        <v>Maj Antić</v>
      </c>
      <c r="L278" s="360"/>
      <c r="M278" s="360"/>
      <c r="N278" s="360"/>
      <c r="O278" s="360"/>
      <c r="P278" s="360"/>
      <c r="Q278" s="360"/>
      <c r="R278" s="360"/>
      <c r="S278" s="360"/>
      <c r="T278" s="127"/>
      <c r="V278" s="360" t="str">
        <f ca="1">INDIRECT("'Predtekmovanje'!$C"&amp;$AP255+2)</f>
        <v>Aljaž Brezovnik</v>
      </c>
      <c r="W278" s="360"/>
      <c r="X278" s="360"/>
      <c r="Y278" s="360"/>
      <c r="Z278" s="360"/>
      <c r="AA278" s="360"/>
      <c r="AB278" s="360"/>
      <c r="AC278" s="360"/>
      <c r="AD278" s="360"/>
      <c r="AE278" s="126" t="s">
        <v>6</v>
      </c>
      <c r="AF278" s="360" t="str">
        <f ca="1">INDIRECT("'Predtekmovanje'!$C"&amp;$AP255+4)</f>
        <v>Anže Bregar</v>
      </c>
      <c r="AG278" s="360"/>
      <c r="AH278" s="360"/>
      <c r="AI278" s="360"/>
      <c r="AJ278" s="360"/>
      <c r="AK278" s="360"/>
      <c r="AL278" s="360"/>
      <c r="AM278" s="360"/>
      <c r="AN278" s="360"/>
      <c r="AP278" s="128"/>
    </row>
    <row r="279" spans="1:42" s="129" customFormat="1" ht="11.5" x14ac:dyDescent="0.25">
      <c r="A279" s="355" t="str">
        <f ca="1">INDIRECT("'Predtekmovanje'!$M"&amp;$AP255+8)</f>
        <v>(LOGATEC)</v>
      </c>
      <c r="B279" s="355"/>
      <c r="C279" s="355"/>
      <c r="D279" s="355"/>
      <c r="E279" s="355"/>
      <c r="F279" s="355"/>
      <c r="G279" s="355"/>
      <c r="H279" s="355"/>
      <c r="I279" s="355"/>
      <c r="K279" s="355" t="str">
        <f ca="1">INDIRECT("'Predtekmovanje'!$M"&amp;$AP255+6)</f>
        <v>(KRKA)</v>
      </c>
      <c r="L279" s="355"/>
      <c r="M279" s="355"/>
      <c r="N279" s="355"/>
      <c r="O279" s="355"/>
      <c r="P279" s="355"/>
      <c r="Q279" s="355"/>
      <c r="R279" s="355"/>
      <c r="S279" s="355"/>
      <c r="T279" s="130"/>
      <c r="V279" s="355" t="str">
        <f ca="1">INDIRECT("'Predtekmovanje'!$M"&amp;$AP255+2)</f>
        <v>(SAVINJA)</v>
      </c>
      <c r="W279" s="355"/>
      <c r="X279" s="355"/>
      <c r="Y279" s="355"/>
      <c r="Z279" s="355"/>
      <c r="AA279" s="355"/>
      <c r="AB279" s="355"/>
      <c r="AC279" s="355"/>
      <c r="AD279" s="355"/>
      <c r="AF279" s="355" t="str">
        <f ca="1">INDIRECT("'Predtekmovanje'!$M"&amp;$AP255+4)</f>
        <v>(ŠENTERNEJ)</v>
      </c>
      <c r="AG279" s="355"/>
      <c r="AH279" s="355"/>
      <c r="AI279" s="355"/>
      <c r="AJ279" s="355"/>
      <c r="AK279" s="355"/>
      <c r="AL279" s="355"/>
      <c r="AM279" s="355"/>
      <c r="AN279" s="355"/>
      <c r="AP279" s="131"/>
    </row>
    <row r="280" spans="1:42" x14ac:dyDescent="0.3">
      <c r="A280" s="132"/>
      <c r="B280" s="132"/>
      <c r="C280" s="132"/>
      <c r="D280" s="132"/>
      <c r="E280" s="132"/>
      <c r="F280" s="132"/>
      <c r="G280" s="132"/>
      <c r="H280" s="132"/>
      <c r="I280" s="132"/>
      <c r="J280" s="133"/>
      <c r="K280" s="132"/>
      <c r="L280" s="132"/>
      <c r="M280" s="132"/>
      <c r="N280" s="132"/>
      <c r="O280" s="132"/>
      <c r="P280" s="132"/>
      <c r="Q280" s="134"/>
      <c r="R280" s="132"/>
      <c r="S280" s="132"/>
      <c r="V280" s="132"/>
      <c r="W280" s="132"/>
      <c r="X280" s="132"/>
      <c r="Y280" s="132"/>
      <c r="Z280" s="132"/>
      <c r="AA280" s="132"/>
      <c r="AB280" s="132"/>
      <c r="AC280" s="132"/>
      <c r="AD280" s="132"/>
      <c r="AE280" s="133"/>
      <c r="AF280" s="132"/>
      <c r="AG280" s="132"/>
      <c r="AH280" s="132"/>
      <c r="AI280" s="132"/>
      <c r="AJ280" s="132"/>
      <c r="AK280" s="132"/>
      <c r="AL280" s="134"/>
      <c r="AM280" s="132"/>
      <c r="AN280" s="132"/>
    </row>
    <row r="281" spans="1:42" s="143" customFormat="1" ht="9" x14ac:dyDescent="0.2">
      <c r="A281" s="138"/>
      <c r="B281" s="139" t="s">
        <v>7</v>
      </c>
      <c r="C281" s="139"/>
      <c r="D281" s="139" t="s">
        <v>8</v>
      </c>
      <c r="E281" s="139"/>
      <c r="F281" s="139" t="s">
        <v>26</v>
      </c>
      <c r="G281" s="139"/>
      <c r="H281" s="139" t="s">
        <v>27</v>
      </c>
      <c r="I281" s="139"/>
      <c r="J281" s="140"/>
      <c r="K281" s="139"/>
      <c r="L281" s="139" t="s">
        <v>7</v>
      </c>
      <c r="M281" s="139"/>
      <c r="N281" s="139" t="s">
        <v>8</v>
      </c>
      <c r="O281" s="139"/>
      <c r="P281" s="139" t="s">
        <v>28</v>
      </c>
      <c r="Q281" s="141"/>
      <c r="R281" s="139" t="s">
        <v>27</v>
      </c>
      <c r="S281" s="138"/>
      <c r="T281" s="142"/>
      <c r="V281" s="138"/>
      <c r="W281" s="139" t="s">
        <v>7</v>
      </c>
      <c r="X281" s="139"/>
      <c r="Y281" s="139" t="s">
        <v>8</v>
      </c>
      <c r="Z281" s="139"/>
      <c r="AA281" s="139" t="s">
        <v>28</v>
      </c>
      <c r="AB281" s="139"/>
      <c r="AC281" s="139" t="s">
        <v>27</v>
      </c>
      <c r="AD281" s="139"/>
      <c r="AE281" s="140"/>
      <c r="AF281" s="139"/>
      <c r="AG281" s="139" t="s">
        <v>7</v>
      </c>
      <c r="AH281" s="139"/>
      <c r="AI281" s="139" t="s">
        <v>8</v>
      </c>
      <c r="AJ281" s="139"/>
      <c r="AK281" s="139" t="s">
        <v>28</v>
      </c>
      <c r="AL281" s="141"/>
      <c r="AM281" s="139" t="s">
        <v>27</v>
      </c>
      <c r="AN281" s="138"/>
      <c r="AP281" s="144"/>
    </row>
    <row r="282" spans="1:42" s="143" customFormat="1" ht="9" x14ac:dyDescent="0.2">
      <c r="A282" s="138"/>
      <c r="B282" s="145"/>
      <c r="C282" s="139"/>
      <c r="D282" s="145"/>
      <c r="E282" s="139"/>
      <c r="F282" s="145"/>
      <c r="G282" s="139"/>
      <c r="H282" s="145"/>
      <c r="I282" s="139"/>
      <c r="J282" s="140"/>
      <c r="K282" s="139"/>
      <c r="L282" s="145"/>
      <c r="M282" s="139"/>
      <c r="N282" s="145"/>
      <c r="O282" s="139"/>
      <c r="P282" s="145"/>
      <c r="Q282" s="141"/>
      <c r="R282" s="145"/>
      <c r="S282" s="138"/>
      <c r="T282" s="142"/>
      <c r="V282" s="138"/>
      <c r="W282" s="145"/>
      <c r="X282" s="139"/>
      <c r="Y282" s="145"/>
      <c r="Z282" s="139"/>
      <c r="AA282" s="145"/>
      <c r="AB282" s="139"/>
      <c r="AC282" s="145"/>
      <c r="AD282" s="139"/>
      <c r="AE282" s="140"/>
      <c r="AF282" s="139"/>
      <c r="AG282" s="145"/>
      <c r="AH282" s="139"/>
      <c r="AI282" s="145"/>
      <c r="AJ282" s="139"/>
      <c r="AK282" s="145"/>
      <c r="AL282" s="141"/>
      <c r="AM282" s="145"/>
      <c r="AN282" s="138"/>
      <c r="AP282" s="144"/>
    </row>
    <row r="283" spans="1:42" s="118" customFormat="1" ht="10.5" x14ac:dyDescent="0.25">
      <c r="A283" s="146"/>
      <c r="B283" s="146"/>
      <c r="C283" s="146"/>
      <c r="D283" s="146"/>
      <c r="E283" s="146"/>
      <c r="F283" s="146"/>
      <c r="G283" s="146"/>
      <c r="H283" s="146"/>
      <c r="I283" s="146"/>
      <c r="J283" s="119"/>
      <c r="K283" s="146"/>
      <c r="L283" s="146"/>
      <c r="M283" s="146"/>
      <c r="N283" s="146"/>
      <c r="O283" s="146"/>
      <c r="P283" s="146"/>
      <c r="Q283" s="124"/>
      <c r="R283" s="146"/>
      <c r="S283" s="146"/>
      <c r="T283" s="120"/>
      <c r="V283" s="146"/>
      <c r="W283" s="146"/>
      <c r="X283" s="146"/>
      <c r="Y283" s="146"/>
      <c r="Z283" s="146"/>
      <c r="AA283" s="146"/>
      <c r="AB283" s="146"/>
      <c r="AC283" s="146"/>
      <c r="AD283" s="146"/>
      <c r="AE283" s="119"/>
      <c r="AF283" s="146"/>
      <c r="AG283" s="146"/>
      <c r="AH283" s="146"/>
      <c r="AI283" s="146"/>
      <c r="AJ283" s="146"/>
      <c r="AK283" s="146"/>
      <c r="AL283" s="124"/>
      <c r="AM283" s="146"/>
      <c r="AN283" s="146"/>
      <c r="AP283" s="121"/>
    </row>
    <row r="284" spans="1:42" s="147" customFormat="1" ht="15.5" x14ac:dyDescent="0.35">
      <c r="D284" s="147" t="s">
        <v>29</v>
      </c>
      <c r="H284" s="356"/>
      <c r="I284" s="356"/>
      <c r="J284" s="149" t="s">
        <v>9</v>
      </c>
      <c r="K284" s="150"/>
      <c r="L284" s="148"/>
      <c r="Q284" s="151"/>
      <c r="T284" s="152"/>
      <c r="Y284" s="147" t="s">
        <v>29</v>
      </c>
      <c r="AC284" s="356"/>
      <c r="AD284" s="356"/>
      <c r="AE284" s="149" t="s">
        <v>9</v>
      </c>
      <c r="AF284" s="150"/>
      <c r="AG284" s="148"/>
      <c r="AL284" s="151"/>
      <c r="AP284" s="153"/>
    </row>
    <row r="285" spans="1:42" s="147" customFormat="1" ht="15.5" x14ac:dyDescent="0.35">
      <c r="D285" s="147" t="s">
        <v>30</v>
      </c>
      <c r="H285" s="150"/>
      <c r="I285" s="148"/>
      <c r="J285" s="149" t="s">
        <v>9</v>
      </c>
      <c r="K285" s="150"/>
      <c r="L285" s="148"/>
      <c r="Q285" s="151"/>
      <c r="T285" s="152"/>
      <c r="Y285" s="147" t="s">
        <v>30</v>
      </c>
      <c r="AC285" s="150"/>
      <c r="AD285" s="148"/>
      <c r="AE285" s="149" t="s">
        <v>9</v>
      </c>
      <c r="AF285" s="150"/>
      <c r="AG285" s="148"/>
      <c r="AL285" s="151"/>
      <c r="AP285" s="153"/>
    </row>
    <row r="286" spans="1:42" s="147" customFormat="1" ht="15.5" x14ac:dyDescent="0.35">
      <c r="D286" s="147" t="s">
        <v>31</v>
      </c>
      <c r="H286" s="150"/>
      <c r="I286" s="148"/>
      <c r="J286" s="149" t="s">
        <v>9</v>
      </c>
      <c r="K286" s="150"/>
      <c r="L286" s="148"/>
      <c r="Q286" s="151"/>
      <c r="T286" s="152"/>
      <c r="Y286" s="147" t="s">
        <v>31</v>
      </c>
      <c r="AC286" s="150"/>
      <c r="AD286" s="148"/>
      <c r="AE286" s="149" t="s">
        <v>9</v>
      </c>
      <c r="AF286" s="150"/>
      <c r="AG286" s="148"/>
      <c r="AL286" s="151"/>
      <c r="AP286" s="153"/>
    </row>
    <row r="287" spans="1:42" s="147" customFormat="1" ht="15.5" x14ac:dyDescent="0.35">
      <c r="D287" s="147" t="s">
        <v>32</v>
      </c>
      <c r="H287" s="150"/>
      <c r="I287" s="148"/>
      <c r="J287" s="149" t="s">
        <v>9</v>
      </c>
      <c r="K287" s="150"/>
      <c r="L287" s="148"/>
      <c r="Q287" s="151"/>
      <c r="T287" s="152"/>
      <c r="Y287" s="147" t="s">
        <v>32</v>
      </c>
      <c r="AC287" s="150"/>
      <c r="AD287" s="148"/>
      <c r="AE287" s="149" t="s">
        <v>9</v>
      </c>
      <c r="AF287" s="150"/>
      <c r="AG287" s="148"/>
      <c r="AL287" s="151"/>
      <c r="AP287" s="153"/>
    </row>
    <row r="288" spans="1:42" s="147" customFormat="1" ht="15.5" x14ac:dyDescent="0.35">
      <c r="D288" s="147" t="s">
        <v>33</v>
      </c>
      <c r="H288" s="150"/>
      <c r="I288" s="148"/>
      <c r="J288" s="149" t="s">
        <v>9</v>
      </c>
      <c r="K288" s="150"/>
      <c r="L288" s="148"/>
      <c r="Q288" s="151"/>
      <c r="T288" s="152"/>
      <c r="Y288" s="147" t="s">
        <v>33</v>
      </c>
      <c r="AC288" s="150"/>
      <c r="AD288" s="148"/>
      <c r="AE288" s="149" t="s">
        <v>9</v>
      </c>
      <c r="AF288" s="150"/>
      <c r="AG288" s="148"/>
      <c r="AL288" s="151"/>
      <c r="AP288" s="153"/>
    </row>
    <row r="289" spans="1:42" s="147" customFormat="1" ht="15.5" x14ac:dyDescent="0.35">
      <c r="I289" s="149"/>
      <c r="J289" s="149"/>
      <c r="L289" s="149"/>
      <c r="Q289" s="151"/>
      <c r="T289" s="152"/>
      <c r="AD289" s="149"/>
      <c r="AE289" s="149"/>
      <c r="AG289" s="149"/>
      <c r="AL289" s="151"/>
      <c r="AP289" s="153"/>
    </row>
    <row r="290" spans="1:42" s="147" customFormat="1" ht="15.5" x14ac:dyDescent="0.35">
      <c r="I290" s="149"/>
      <c r="J290" s="149"/>
      <c r="L290" s="149"/>
      <c r="Q290" s="151"/>
      <c r="T290" s="152"/>
      <c r="AD290" s="149"/>
      <c r="AE290" s="149"/>
      <c r="AG290" s="149"/>
      <c r="AL290" s="151"/>
      <c r="AP290" s="153"/>
    </row>
    <row r="291" spans="1:42" s="154" customFormat="1" ht="14.5" thickBot="1" x14ac:dyDescent="0.35">
      <c r="C291" s="155" t="s">
        <v>34</v>
      </c>
      <c r="H291" s="156"/>
      <c r="I291" s="157"/>
      <c r="J291" s="158" t="s">
        <v>9</v>
      </c>
      <c r="K291" s="156"/>
      <c r="L291" s="157"/>
      <c r="Q291" s="159"/>
      <c r="T291" s="160"/>
      <c r="X291" s="155" t="s">
        <v>34</v>
      </c>
      <c r="AC291" s="156"/>
      <c r="AD291" s="157"/>
      <c r="AE291" s="158" t="s">
        <v>9</v>
      </c>
      <c r="AF291" s="156"/>
      <c r="AG291" s="157"/>
      <c r="AL291" s="159"/>
      <c r="AP291" s="161"/>
    </row>
    <row r="292" spans="1:42" s="162" customFormat="1" ht="11.5" x14ac:dyDescent="0.25">
      <c r="Q292" s="163"/>
      <c r="T292" s="164"/>
      <c r="AL292" s="163"/>
      <c r="AP292" s="165"/>
    </row>
    <row r="293" spans="1:42" x14ac:dyDescent="0.3">
      <c r="A293" s="136" t="s">
        <v>35</v>
      </c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7"/>
      <c r="R293" s="166"/>
      <c r="V293" s="136" t="s">
        <v>35</v>
      </c>
      <c r="Y293" s="166"/>
      <c r="Z293" s="166"/>
      <c r="AA293" s="166"/>
      <c r="AB293" s="166"/>
      <c r="AC293" s="166"/>
      <c r="AD293" s="166"/>
      <c r="AE293" s="166"/>
      <c r="AF293" s="166"/>
      <c r="AG293" s="166"/>
      <c r="AH293" s="166"/>
      <c r="AI293" s="166"/>
      <c r="AJ293" s="166"/>
      <c r="AK293" s="166"/>
      <c r="AL293" s="167"/>
      <c r="AM293" s="166"/>
    </row>
    <row r="294" spans="1:42" x14ac:dyDescent="0.3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7"/>
      <c r="R294" s="166"/>
      <c r="S294" s="166"/>
      <c r="T294" s="168"/>
      <c r="U294" s="166"/>
      <c r="V294" s="166"/>
      <c r="W294" s="166"/>
      <c r="X294" s="166"/>
      <c r="Y294" s="166"/>
      <c r="Z294" s="166"/>
      <c r="AA294" s="166"/>
      <c r="AB294" s="166"/>
      <c r="AC294" s="166"/>
      <c r="AD294" s="166"/>
      <c r="AE294" s="166"/>
      <c r="AF294" s="166"/>
      <c r="AG294" s="166"/>
      <c r="AH294" s="166"/>
      <c r="AI294" s="166"/>
      <c r="AJ294" s="166"/>
      <c r="AK294" s="166"/>
      <c r="AL294" s="167"/>
      <c r="AM294" s="166"/>
      <c r="AN294" s="166"/>
    </row>
    <row r="296" spans="1:42" s="118" customFormat="1" ht="10.5" x14ac:dyDescent="0.25">
      <c r="A296" s="117" t="str">
        <f>Prijave!$D$3</f>
        <v>U19M</v>
      </c>
      <c r="Q296" s="119"/>
      <c r="T296" s="120"/>
      <c r="V296" s="117" t="str">
        <f>Prijave!$D$3</f>
        <v>U19M</v>
      </c>
      <c r="AL296" s="119"/>
      <c r="AP296" s="121"/>
    </row>
    <row r="297" spans="1:42" s="118" customFormat="1" ht="10.5" x14ac:dyDescent="0.25">
      <c r="A297" s="118" t="s">
        <v>50</v>
      </c>
      <c r="F297" s="357" t="s">
        <v>51</v>
      </c>
      <c r="G297" s="357"/>
      <c r="H297" s="361"/>
      <c r="I297" s="122">
        <f ca="1">INDIRECT("'Predtekmovanje'!$B"&amp;$AP255)</f>
        <v>5</v>
      </c>
      <c r="K297" s="357" t="s">
        <v>52</v>
      </c>
      <c r="L297" s="361"/>
      <c r="M297" s="122">
        <v>3</v>
      </c>
      <c r="Q297" s="362"/>
      <c r="R297" s="362"/>
      <c r="S297" s="362"/>
      <c r="T297" s="363"/>
      <c r="V297" s="118" t="s">
        <v>50</v>
      </c>
      <c r="AA297" s="357" t="s">
        <v>51</v>
      </c>
      <c r="AB297" s="357"/>
      <c r="AC297" s="361"/>
      <c r="AD297" s="122">
        <f ca="1">INDIRECT("'Predtekmovanje'!$B"&amp;$AP255)</f>
        <v>5</v>
      </c>
      <c r="AF297" s="357" t="s">
        <v>52</v>
      </c>
      <c r="AG297" s="361"/>
      <c r="AH297" s="122">
        <v>3</v>
      </c>
      <c r="AL297" s="364"/>
      <c r="AM297" s="364"/>
      <c r="AN297" s="364"/>
      <c r="AP297" s="121"/>
    </row>
    <row r="298" spans="1:42" s="118" customFormat="1" ht="10.5" x14ac:dyDescent="0.25">
      <c r="A298" s="357"/>
      <c r="B298" s="357"/>
      <c r="C298" s="357"/>
      <c r="D298" s="123"/>
      <c r="Q298" s="358"/>
      <c r="R298" s="359"/>
      <c r="T298" s="120"/>
      <c r="AB298" s="124"/>
      <c r="AC298" s="125"/>
      <c r="AL298" s="358"/>
      <c r="AM298" s="359"/>
      <c r="AP298" s="121"/>
    </row>
    <row r="299" spans="1:42" s="126" customFormat="1" x14ac:dyDescent="0.3">
      <c r="A299" s="360" t="str">
        <f ca="1">INDIRECT("'Predtekmovanje'!$C"&amp;$AP255+4)</f>
        <v>Anže Bregar</v>
      </c>
      <c r="B299" s="360"/>
      <c r="C299" s="360"/>
      <c r="D299" s="360"/>
      <c r="E299" s="360"/>
      <c r="F299" s="360"/>
      <c r="G299" s="360"/>
      <c r="H299" s="360"/>
      <c r="I299" s="360"/>
      <c r="J299" s="126" t="s">
        <v>6</v>
      </c>
      <c r="K299" s="360" t="str">
        <f ca="1">INDIRECT("'Predtekmovanje'!$C"&amp;$AP255+8)</f>
        <v>Brin Širaj</v>
      </c>
      <c r="L299" s="360"/>
      <c r="M299" s="360"/>
      <c r="N299" s="360"/>
      <c r="O299" s="360"/>
      <c r="P299" s="360"/>
      <c r="Q299" s="360"/>
      <c r="R299" s="360"/>
      <c r="S299" s="360"/>
      <c r="T299" s="127"/>
      <c r="V299" s="360" t="str">
        <f ca="1">INDIRECT("'Predtekmovanje'!$C"&amp;$AP255+6)</f>
        <v>Maj Antić</v>
      </c>
      <c r="W299" s="360"/>
      <c r="X299" s="360"/>
      <c r="Y299" s="360"/>
      <c r="Z299" s="360"/>
      <c r="AA299" s="360"/>
      <c r="AB299" s="360"/>
      <c r="AC299" s="360"/>
      <c r="AD299" s="360"/>
      <c r="AE299" s="126" t="s">
        <v>6</v>
      </c>
      <c r="AF299" s="360" t="str">
        <f ca="1">INDIRECT("'Predtekmovanje'!$C"&amp;$AP255+2)</f>
        <v>Aljaž Brezovnik</v>
      </c>
      <c r="AG299" s="360"/>
      <c r="AH299" s="360"/>
      <c r="AI299" s="360"/>
      <c r="AJ299" s="360"/>
      <c r="AK299" s="360"/>
      <c r="AL299" s="360"/>
      <c r="AM299" s="360"/>
      <c r="AN299" s="360"/>
      <c r="AP299" s="128"/>
    </row>
    <row r="300" spans="1:42" s="129" customFormat="1" ht="11.5" x14ac:dyDescent="0.25">
      <c r="A300" s="355" t="str">
        <f ca="1">INDIRECT("'Predtekmovanje'!$M"&amp;$AP255+4)</f>
        <v>(ŠENTERNEJ)</v>
      </c>
      <c r="B300" s="355"/>
      <c r="C300" s="355"/>
      <c r="D300" s="355"/>
      <c r="E300" s="355"/>
      <c r="F300" s="355"/>
      <c r="G300" s="355"/>
      <c r="H300" s="355"/>
      <c r="I300" s="355"/>
      <c r="K300" s="355" t="str">
        <f ca="1">INDIRECT("'Predtekmovanje'!$M"&amp;$AP255+8)</f>
        <v>(LOGATEC)</v>
      </c>
      <c r="L300" s="355"/>
      <c r="M300" s="355"/>
      <c r="N300" s="355"/>
      <c r="O300" s="355"/>
      <c r="P300" s="355"/>
      <c r="Q300" s="355"/>
      <c r="R300" s="355"/>
      <c r="S300" s="355"/>
      <c r="T300" s="130"/>
      <c r="V300" s="355" t="str">
        <f ca="1">INDIRECT("'Predtekmovanje'!$M"&amp;$AP255+6)</f>
        <v>(KRKA)</v>
      </c>
      <c r="W300" s="355"/>
      <c r="X300" s="355"/>
      <c r="Y300" s="355"/>
      <c r="Z300" s="355"/>
      <c r="AA300" s="355"/>
      <c r="AB300" s="355"/>
      <c r="AC300" s="355"/>
      <c r="AD300" s="355"/>
      <c r="AF300" s="355" t="str">
        <f ca="1">INDIRECT("'Predtekmovanje'!$M"&amp;$AP255+2)</f>
        <v>(SAVINJA)</v>
      </c>
      <c r="AG300" s="355"/>
      <c r="AH300" s="355"/>
      <c r="AI300" s="355"/>
      <c r="AJ300" s="355"/>
      <c r="AK300" s="355"/>
      <c r="AL300" s="355"/>
      <c r="AM300" s="355"/>
      <c r="AN300" s="355"/>
      <c r="AP300" s="131"/>
    </row>
    <row r="301" spans="1:42" x14ac:dyDescent="0.3">
      <c r="A301" s="132"/>
      <c r="B301" s="132"/>
      <c r="C301" s="132"/>
      <c r="D301" s="132"/>
      <c r="E301" s="132"/>
      <c r="F301" s="132"/>
      <c r="G301" s="132"/>
      <c r="H301" s="132"/>
      <c r="I301" s="132"/>
      <c r="J301" s="133"/>
      <c r="K301" s="132"/>
      <c r="L301" s="132"/>
      <c r="M301" s="132"/>
      <c r="N301" s="132"/>
      <c r="O301" s="132"/>
      <c r="P301" s="132"/>
      <c r="Q301" s="134"/>
      <c r="R301" s="132"/>
      <c r="S301" s="132"/>
      <c r="V301" s="132"/>
      <c r="W301" s="132"/>
      <c r="X301" s="132"/>
      <c r="Y301" s="132"/>
      <c r="Z301" s="132"/>
      <c r="AA301" s="132"/>
      <c r="AB301" s="132"/>
      <c r="AC301" s="132"/>
      <c r="AD301" s="132"/>
      <c r="AE301" s="133"/>
      <c r="AF301" s="132"/>
      <c r="AG301" s="132"/>
      <c r="AH301" s="132"/>
      <c r="AI301" s="132"/>
      <c r="AJ301" s="132"/>
      <c r="AK301" s="132"/>
      <c r="AL301" s="134"/>
      <c r="AM301" s="132"/>
      <c r="AN301" s="132"/>
    </row>
    <row r="302" spans="1:42" s="143" customFormat="1" ht="9" x14ac:dyDescent="0.2">
      <c r="A302" s="138"/>
      <c r="B302" s="139" t="s">
        <v>7</v>
      </c>
      <c r="C302" s="139"/>
      <c r="D302" s="139" t="s">
        <v>8</v>
      </c>
      <c r="E302" s="139"/>
      <c r="F302" s="139" t="s">
        <v>26</v>
      </c>
      <c r="G302" s="139"/>
      <c r="H302" s="139" t="s">
        <v>27</v>
      </c>
      <c r="I302" s="139"/>
      <c r="J302" s="140"/>
      <c r="K302" s="139"/>
      <c r="L302" s="139" t="s">
        <v>7</v>
      </c>
      <c r="M302" s="139"/>
      <c r="N302" s="139" t="s">
        <v>8</v>
      </c>
      <c r="O302" s="139"/>
      <c r="P302" s="139" t="s">
        <v>28</v>
      </c>
      <c r="Q302" s="141"/>
      <c r="R302" s="139" t="s">
        <v>27</v>
      </c>
      <c r="S302" s="138"/>
      <c r="T302" s="142"/>
      <c r="V302" s="138"/>
      <c r="W302" s="139" t="s">
        <v>7</v>
      </c>
      <c r="X302" s="139"/>
      <c r="Y302" s="139" t="s">
        <v>8</v>
      </c>
      <c r="Z302" s="139"/>
      <c r="AA302" s="139" t="s">
        <v>28</v>
      </c>
      <c r="AB302" s="139"/>
      <c r="AC302" s="139" t="s">
        <v>27</v>
      </c>
      <c r="AD302" s="139"/>
      <c r="AE302" s="140"/>
      <c r="AF302" s="139"/>
      <c r="AG302" s="139" t="s">
        <v>7</v>
      </c>
      <c r="AH302" s="139"/>
      <c r="AI302" s="139" t="s">
        <v>8</v>
      </c>
      <c r="AJ302" s="139"/>
      <c r="AK302" s="139" t="s">
        <v>28</v>
      </c>
      <c r="AL302" s="141"/>
      <c r="AM302" s="139" t="s">
        <v>27</v>
      </c>
      <c r="AN302" s="138"/>
      <c r="AP302" s="144"/>
    </row>
    <row r="303" spans="1:42" s="143" customFormat="1" ht="9" x14ac:dyDescent="0.2">
      <c r="A303" s="138"/>
      <c r="B303" s="145"/>
      <c r="C303" s="139"/>
      <c r="D303" s="145"/>
      <c r="E303" s="139"/>
      <c r="F303" s="145"/>
      <c r="G303" s="139"/>
      <c r="H303" s="145"/>
      <c r="I303" s="139"/>
      <c r="J303" s="140"/>
      <c r="K303" s="139"/>
      <c r="L303" s="145"/>
      <c r="M303" s="139"/>
      <c r="N303" s="145"/>
      <c r="O303" s="139"/>
      <c r="P303" s="145"/>
      <c r="Q303" s="141"/>
      <c r="R303" s="145"/>
      <c r="S303" s="138"/>
      <c r="T303" s="142"/>
      <c r="V303" s="138"/>
      <c r="W303" s="145"/>
      <c r="X303" s="139"/>
      <c r="Y303" s="145"/>
      <c r="Z303" s="139"/>
      <c r="AA303" s="145"/>
      <c r="AB303" s="139"/>
      <c r="AC303" s="145"/>
      <c r="AD303" s="139"/>
      <c r="AE303" s="140"/>
      <c r="AF303" s="139"/>
      <c r="AG303" s="145"/>
      <c r="AH303" s="139"/>
      <c r="AI303" s="145"/>
      <c r="AJ303" s="139"/>
      <c r="AK303" s="145"/>
      <c r="AL303" s="141"/>
      <c r="AM303" s="145"/>
      <c r="AN303" s="138"/>
      <c r="AP303" s="144"/>
    </row>
    <row r="304" spans="1:42" s="118" customFormat="1" ht="10.5" x14ac:dyDescent="0.25">
      <c r="A304" s="146"/>
      <c r="B304" s="146"/>
      <c r="C304" s="146"/>
      <c r="D304" s="146"/>
      <c r="E304" s="146"/>
      <c r="F304" s="146"/>
      <c r="G304" s="146"/>
      <c r="H304" s="146"/>
      <c r="I304" s="146"/>
      <c r="J304" s="119"/>
      <c r="K304" s="146"/>
      <c r="L304" s="146"/>
      <c r="M304" s="146"/>
      <c r="N304" s="146"/>
      <c r="O304" s="146"/>
      <c r="P304" s="146"/>
      <c r="Q304" s="124"/>
      <c r="R304" s="146"/>
      <c r="S304" s="146"/>
      <c r="T304" s="120"/>
      <c r="V304" s="146"/>
      <c r="W304" s="146"/>
      <c r="X304" s="146"/>
      <c r="Y304" s="146"/>
      <c r="Z304" s="146"/>
      <c r="AA304" s="146"/>
      <c r="AB304" s="146"/>
      <c r="AC304" s="146"/>
      <c r="AD304" s="146"/>
      <c r="AE304" s="119"/>
      <c r="AF304" s="146"/>
      <c r="AG304" s="146"/>
      <c r="AH304" s="146"/>
      <c r="AI304" s="146"/>
      <c r="AJ304" s="146"/>
      <c r="AK304" s="146"/>
      <c r="AL304" s="124"/>
      <c r="AM304" s="146"/>
      <c r="AN304" s="146"/>
      <c r="AP304" s="121"/>
    </row>
    <row r="305" spans="1:42" s="147" customFormat="1" ht="15.5" x14ac:dyDescent="0.35">
      <c r="D305" s="147" t="s">
        <v>29</v>
      </c>
      <c r="H305" s="356"/>
      <c r="I305" s="356"/>
      <c r="J305" s="149" t="s">
        <v>9</v>
      </c>
      <c r="K305" s="150"/>
      <c r="L305" s="148"/>
      <c r="Q305" s="151"/>
      <c r="T305" s="152"/>
      <c r="Y305" s="147" t="s">
        <v>29</v>
      </c>
      <c r="AC305" s="356"/>
      <c r="AD305" s="356"/>
      <c r="AE305" s="149" t="s">
        <v>9</v>
      </c>
      <c r="AF305" s="150"/>
      <c r="AG305" s="148"/>
      <c r="AL305" s="151"/>
      <c r="AP305" s="153"/>
    </row>
    <row r="306" spans="1:42" s="147" customFormat="1" ht="15.5" x14ac:dyDescent="0.35">
      <c r="D306" s="147" t="s">
        <v>30</v>
      </c>
      <c r="H306" s="150"/>
      <c r="I306" s="148"/>
      <c r="J306" s="149" t="s">
        <v>9</v>
      </c>
      <c r="K306" s="150"/>
      <c r="L306" s="148"/>
      <c r="Q306" s="151"/>
      <c r="T306" s="152"/>
      <c r="Y306" s="147" t="s">
        <v>30</v>
      </c>
      <c r="AC306" s="150"/>
      <c r="AD306" s="148"/>
      <c r="AE306" s="149" t="s">
        <v>9</v>
      </c>
      <c r="AF306" s="150"/>
      <c r="AG306" s="148"/>
      <c r="AL306" s="151"/>
      <c r="AP306" s="153"/>
    </row>
    <row r="307" spans="1:42" s="147" customFormat="1" ht="15.5" x14ac:dyDescent="0.35">
      <c r="D307" s="147" t="s">
        <v>31</v>
      </c>
      <c r="H307" s="150"/>
      <c r="I307" s="148"/>
      <c r="J307" s="149" t="s">
        <v>9</v>
      </c>
      <c r="K307" s="150"/>
      <c r="L307" s="148"/>
      <c r="Q307" s="151"/>
      <c r="T307" s="152"/>
      <c r="Y307" s="147" t="s">
        <v>31</v>
      </c>
      <c r="AC307" s="150"/>
      <c r="AD307" s="148"/>
      <c r="AE307" s="149" t="s">
        <v>9</v>
      </c>
      <c r="AF307" s="150"/>
      <c r="AG307" s="148"/>
      <c r="AL307" s="151"/>
      <c r="AP307" s="153"/>
    </row>
    <row r="308" spans="1:42" s="147" customFormat="1" ht="15.5" x14ac:dyDescent="0.35">
      <c r="D308" s="147" t="s">
        <v>32</v>
      </c>
      <c r="H308" s="150"/>
      <c r="I308" s="148"/>
      <c r="J308" s="149" t="s">
        <v>9</v>
      </c>
      <c r="K308" s="150"/>
      <c r="L308" s="148"/>
      <c r="Q308" s="151"/>
      <c r="T308" s="152"/>
      <c r="Y308" s="147" t="s">
        <v>32</v>
      </c>
      <c r="AC308" s="150"/>
      <c r="AD308" s="148"/>
      <c r="AE308" s="149" t="s">
        <v>9</v>
      </c>
      <c r="AF308" s="150"/>
      <c r="AG308" s="148"/>
      <c r="AL308" s="151"/>
      <c r="AP308" s="153"/>
    </row>
    <row r="309" spans="1:42" s="147" customFormat="1" ht="15.5" x14ac:dyDescent="0.35">
      <c r="D309" s="147" t="s">
        <v>33</v>
      </c>
      <c r="H309" s="150"/>
      <c r="I309" s="148"/>
      <c r="J309" s="149" t="s">
        <v>9</v>
      </c>
      <c r="K309" s="150"/>
      <c r="L309" s="148"/>
      <c r="Q309" s="151"/>
      <c r="T309" s="152"/>
      <c r="Y309" s="147" t="s">
        <v>33</v>
      </c>
      <c r="AC309" s="150"/>
      <c r="AD309" s="148"/>
      <c r="AE309" s="149" t="s">
        <v>9</v>
      </c>
      <c r="AF309" s="150"/>
      <c r="AG309" s="148"/>
      <c r="AL309" s="151"/>
      <c r="AP309" s="153"/>
    </row>
    <row r="310" spans="1:42" s="147" customFormat="1" ht="15.5" x14ac:dyDescent="0.35">
      <c r="I310" s="149"/>
      <c r="J310" s="149"/>
      <c r="L310" s="149"/>
      <c r="Q310" s="151"/>
      <c r="T310" s="152"/>
      <c r="AD310" s="149"/>
      <c r="AE310" s="149"/>
      <c r="AG310" s="149"/>
      <c r="AL310" s="151"/>
      <c r="AP310" s="153"/>
    </row>
    <row r="311" spans="1:42" s="147" customFormat="1" ht="15.5" x14ac:dyDescent="0.35">
      <c r="I311" s="149"/>
      <c r="J311" s="149"/>
      <c r="L311" s="149"/>
      <c r="Q311" s="151"/>
      <c r="T311" s="152"/>
      <c r="AD311" s="149"/>
      <c r="AE311" s="149"/>
      <c r="AG311" s="149"/>
      <c r="AL311" s="151"/>
      <c r="AP311" s="153"/>
    </row>
    <row r="312" spans="1:42" s="154" customFormat="1" ht="14.5" thickBot="1" x14ac:dyDescent="0.35">
      <c r="C312" s="155" t="s">
        <v>34</v>
      </c>
      <c r="H312" s="156"/>
      <c r="I312" s="157"/>
      <c r="J312" s="158" t="s">
        <v>9</v>
      </c>
      <c r="K312" s="156"/>
      <c r="L312" s="157"/>
      <c r="Q312" s="159"/>
      <c r="T312" s="160"/>
      <c r="X312" s="155" t="s">
        <v>34</v>
      </c>
      <c r="AC312" s="156"/>
      <c r="AD312" s="157"/>
      <c r="AE312" s="158" t="s">
        <v>9</v>
      </c>
      <c r="AF312" s="156"/>
      <c r="AG312" s="157"/>
      <c r="AL312" s="159"/>
      <c r="AP312" s="161"/>
    </row>
    <row r="313" spans="1:42" s="162" customFormat="1" ht="11.5" x14ac:dyDescent="0.25">
      <c r="Q313" s="163"/>
      <c r="T313" s="164"/>
      <c r="AL313" s="163"/>
      <c r="AP313" s="165"/>
    </row>
    <row r="314" spans="1:42" x14ac:dyDescent="0.3">
      <c r="A314" s="136" t="s">
        <v>35</v>
      </c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7"/>
      <c r="R314" s="166"/>
      <c r="V314" s="136" t="s">
        <v>35</v>
      </c>
      <c r="Y314" s="166"/>
      <c r="Z314" s="166"/>
      <c r="AA314" s="166"/>
      <c r="AB314" s="166"/>
      <c r="AC314" s="166"/>
      <c r="AD314" s="166"/>
      <c r="AE314" s="166"/>
      <c r="AF314" s="166"/>
      <c r="AG314" s="166"/>
      <c r="AH314" s="166"/>
      <c r="AI314" s="166"/>
      <c r="AJ314" s="166"/>
      <c r="AK314" s="166"/>
      <c r="AL314" s="167"/>
      <c r="AM314" s="166"/>
    </row>
    <row r="315" spans="1:42" x14ac:dyDescent="0.3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7"/>
      <c r="R315" s="166"/>
      <c r="S315" s="166"/>
      <c r="T315" s="168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  <c r="AI315" s="166"/>
      <c r="AJ315" s="166"/>
      <c r="AK315" s="166"/>
      <c r="AL315" s="167"/>
      <c r="AM315" s="166"/>
      <c r="AN315" s="166"/>
    </row>
    <row r="317" spans="1:42" s="118" customFormat="1" ht="10.5" x14ac:dyDescent="0.25">
      <c r="A317" s="117" t="str">
        <f>Prijave!$D$3</f>
        <v>U19M</v>
      </c>
      <c r="Q317" s="119"/>
      <c r="T317" s="120"/>
      <c r="V317" s="117" t="str">
        <f>Prijave!$D$3</f>
        <v>U19M</v>
      </c>
      <c r="AL317" s="119"/>
      <c r="AP317" s="121"/>
    </row>
    <row r="318" spans="1:42" s="118" customFormat="1" ht="10.5" x14ac:dyDescent="0.25">
      <c r="A318" s="118" t="s">
        <v>50</v>
      </c>
      <c r="F318" s="357" t="s">
        <v>51</v>
      </c>
      <c r="G318" s="357"/>
      <c r="H318" s="361"/>
      <c r="I318" s="122">
        <f ca="1">INDIRECT("'Predtekmovanje'!$B"&amp;$AP318)</f>
        <v>6</v>
      </c>
      <c r="K318" s="357" t="s">
        <v>52</v>
      </c>
      <c r="L318" s="361"/>
      <c r="M318" s="122">
        <v>1</v>
      </c>
      <c r="Q318" s="362"/>
      <c r="R318" s="362"/>
      <c r="S318" s="362"/>
      <c r="T318" s="363"/>
      <c r="V318" s="118" t="s">
        <v>50</v>
      </c>
      <c r="AA318" s="357" t="s">
        <v>51</v>
      </c>
      <c r="AB318" s="357"/>
      <c r="AC318" s="361"/>
      <c r="AD318" s="122">
        <f ca="1">INDIRECT("'Predtekmovanje'!$B"&amp;$AP318)</f>
        <v>6</v>
      </c>
      <c r="AF318" s="357" t="s">
        <v>52</v>
      </c>
      <c r="AG318" s="361"/>
      <c r="AH318" s="122">
        <v>1</v>
      </c>
      <c r="AL318" s="364"/>
      <c r="AM318" s="364"/>
      <c r="AN318" s="364"/>
      <c r="AP318" s="121">
        <f>AP255+19</f>
        <v>99</v>
      </c>
    </row>
    <row r="319" spans="1:42" s="118" customFormat="1" ht="10.5" x14ac:dyDescent="0.25">
      <c r="A319" s="357"/>
      <c r="B319" s="357"/>
      <c r="C319" s="357"/>
      <c r="D319" s="123"/>
      <c r="Q319" s="358"/>
      <c r="R319" s="359"/>
      <c r="T319" s="120"/>
      <c r="AB319" s="124"/>
      <c r="AC319" s="125"/>
      <c r="AL319" s="358"/>
      <c r="AM319" s="359"/>
      <c r="AP319" s="121"/>
    </row>
    <row r="320" spans="1:42" s="126" customFormat="1" x14ac:dyDescent="0.3">
      <c r="A320" s="360" t="str">
        <f ca="1">INDIRECT("'Predtekmovanje'!$C"&amp;$AP318+2)</f>
        <v>Vid Semprimožnik</v>
      </c>
      <c r="B320" s="360"/>
      <c r="C320" s="360"/>
      <c r="D320" s="360"/>
      <c r="E320" s="360"/>
      <c r="F320" s="360"/>
      <c r="G320" s="360"/>
      <c r="H320" s="360"/>
      <c r="I320" s="360"/>
      <c r="J320" s="126" t="s">
        <v>6</v>
      </c>
      <c r="K320" s="360" t="str">
        <f ca="1">INDIRECT("'Predtekmovanje'!$C"&amp;$AP318+8)</f>
        <v>Anže Kelhar</v>
      </c>
      <c r="L320" s="360"/>
      <c r="M320" s="360"/>
      <c r="N320" s="360"/>
      <c r="O320" s="360"/>
      <c r="P320" s="360"/>
      <c r="Q320" s="360"/>
      <c r="R320" s="360"/>
      <c r="S320" s="360"/>
      <c r="T320" s="127"/>
      <c r="V320" s="360" t="str">
        <f ca="1">INDIRECT("'Predtekmovanje'!$C"&amp;$AP318+4)</f>
        <v>Tilen Grahek</v>
      </c>
      <c r="W320" s="360"/>
      <c r="X320" s="360"/>
      <c r="Y320" s="360"/>
      <c r="Z320" s="360"/>
      <c r="AA320" s="360"/>
      <c r="AB320" s="360"/>
      <c r="AC320" s="360"/>
      <c r="AD320" s="360"/>
      <c r="AE320" s="126" t="s">
        <v>6</v>
      </c>
      <c r="AF320" s="360" t="str">
        <f ca="1">INDIRECT("'Predtekmovanje'!$C"&amp;$AP318+6)</f>
        <v>Žiga Pincolič</v>
      </c>
      <c r="AG320" s="360"/>
      <c r="AH320" s="360"/>
      <c r="AI320" s="360"/>
      <c r="AJ320" s="360"/>
      <c r="AK320" s="360"/>
      <c r="AL320" s="360"/>
      <c r="AM320" s="360"/>
      <c r="AN320" s="360"/>
      <c r="AP320" s="128"/>
    </row>
    <row r="321" spans="1:42" s="129" customFormat="1" ht="11.5" x14ac:dyDescent="0.25">
      <c r="A321" s="355" t="str">
        <f ca="1">INDIRECT("'Predtekmovanje'!$M"&amp;$AP318+2)</f>
        <v>(SAVINJA)</v>
      </c>
      <c r="B321" s="355"/>
      <c r="C321" s="355"/>
      <c r="D321" s="355"/>
      <c r="E321" s="355"/>
      <c r="F321" s="355"/>
      <c r="G321" s="355"/>
      <c r="H321" s="355"/>
      <c r="I321" s="355"/>
      <c r="K321" s="355" t="str">
        <f ca="1">INDIRECT("'Predtekmovanje'!$M"&amp;$AP318+8)</f>
        <v>(MENGEŠ)</v>
      </c>
      <c r="L321" s="355"/>
      <c r="M321" s="355"/>
      <c r="N321" s="355"/>
      <c r="O321" s="355"/>
      <c r="P321" s="355"/>
      <c r="Q321" s="355"/>
      <c r="R321" s="355"/>
      <c r="S321" s="355"/>
      <c r="T321" s="130"/>
      <c r="V321" s="355" t="str">
        <f ca="1">INDIRECT("'Predtekmovanje'!$M"&amp;$AP318+4)</f>
        <v>(RAKEK)</v>
      </c>
      <c r="W321" s="355"/>
      <c r="X321" s="355"/>
      <c r="Y321" s="355"/>
      <c r="Z321" s="355"/>
      <c r="AA321" s="355"/>
      <c r="AB321" s="355"/>
      <c r="AC321" s="355"/>
      <c r="AD321" s="355"/>
      <c r="AF321" s="355" t="str">
        <f ca="1">INDIRECT("'Predtekmovanje'!$M"&amp;$AP318+6)</f>
        <v>(KRKA)</v>
      </c>
      <c r="AG321" s="355"/>
      <c r="AH321" s="355"/>
      <c r="AI321" s="355"/>
      <c r="AJ321" s="355"/>
      <c r="AK321" s="355"/>
      <c r="AL321" s="355"/>
      <c r="AM321" s="355"/>
      <c r="AN321" s="355"/>
      <c r="AP321" s="131"/>
    </row>
    <row r="322" spans="1:42" x14ac:dyDescent="0.3">
      <c r="A322" s="132"/>
      <c r="B322" s="132"/>
      <c r="C322" s="132"/>
      <c r="D322" s="132"/>
      <c r="E322" s="132"/>
      <c r="F322" s="132"/>
      <c r="G322" s="132"/>
      <c r="H322" s="132"/>
      <c r="I322" s="132"/>
      <c r="J322" s="133"/>
      <c r="K322" s="132"/>
      <c r="L322" s="132"/>
      <c r="M322" s="132"/>
      <c r="N322" s="132"/>
      <c r="O322" s="132"/>
      <c r="P322" s="132"/>
      <c r="Q322" s="134"/>
      <c r="R322" s="132"/>
      <c r="S322" s="132"/>
      <c r="V322" s="132"/>
      <c r="W322" s="132"/>
      <c r="X322" s="132"/>
      <c r="Y322" s="132"/>
      <c r="Z322" s="132"/>
      <c r="AA322" s="132"/>
      <c r="AB322" s="132"/>
      <c r="AC322" s="132"/>
      <c r="AD322" s="132"/>
      <c r="AE322" s="133"/>
      <c r="AF322" s="132"/>
      <c r="AG322" s="132"/>
      <c r="AH322" s="132"/>
      <c r="AI322" s="132"/>
      <c r="AJ322" s="132"/>
      <c r="AK322" s="132"/>
      <c r="AL322" s="134"/>
      <c r="AM322" s="132"/>
      <c r="AN322" s="132"/>
    </row>
    <row r="323" spans="1:42" s="143" customFormat="1" ht="9" x14ac:dyDescent="0.2">
      <c r="A323" s="138"/>
      <c r="B323" s="139" t="s">
        <v>7</v>
      </c>
      <c r="C323" s="139"/>
      <c r="D323" s="139" t="s">
        <v>8</v>
      </c>
      <c r="E323" s="139"/>
      <c r="F323" s="139" t="s">
        <v>26</v>
      </c>
      <c r="G323" s="139"/>
      <c r="H323" s="139" t="s">
        <v>27</v>
      </c>
      <c r="I323" s="139"/>
      <c r="J323" s="140"/>
      <c r="K323" s="139"/>
      <c r="L323" s="139" t="s">
        <v>7</v>
      </c>
      <c r="M323" s="139"/>
      <c r="N323" s="139" t="s">
        <v>8</v>
      </c>
      <c r="O323" s="139"/>
      <c r="P323" s="139" t="s">
        <v>28</v>
      </c>
      <c r="Q323" s="141"/>
      <c r="R323" s="139" t="s">
        <v>27</v>
      </c>
      <c r="S323" s="138"/>
      <c r="T323" s="142"/>
      <c r="V323" s="138"/>
      <c r="W323" s="139" t="s">
        <v>7</v>
      </c>
      <c r="X323" s="139"/>
      <c r="Y323" s="139" t="s">
        <v>8</v>
      </c>
      <c r="Z323" s="139"/>
      <c r="AA323" s="139" t="s">
        <v>28</v>
      </c>
      <c r="AB323" s="139"/>
      <c r="AC323" s="139" t="s">
        <v>27</v>
      </c>
      <c r="AD323" s="139"/>
      <c r="AE323" s="140"/>
      <c r="AF323" s="139"/>
      <c r="AG323" s="139" t="s">
        <v>7</v>
      </c>
      <c r="AH323" s="139"/>
      <c r="AI323" s="139" t="s">
        <v>8</v>
      </c>
      <c r="AJ323" s="139"/>
      <c r="AK323" s="139" t="s">
        <v>28</v>
      </c>
      <c r="AL323" s="141"/>
      <c r="AM323" s="139" t="s">
        <v>27</v>
      </c>
      <c r="AN323" s="138"/>
      <c r="AP323" s="144"/>
    </row>
    <row r="324" spans="1:42" s="143" customFormat="1" ht="9" x14ac:dyDescent="0.2">
      <c r="A324" s="138"/>
      <c r="B324" s="145"/>
      <c r="C324" s="139"/>
      <c r="D324" s="145"/>
      <c r="E324" s="139"/>
      <c r="F324" s="145"/>
      <c r="G324" s="139"/>
      <c r="H324" s="145"/>
      <c r="I324" s="139"/>
      <c r="J324" s="140"/>
      <c r="K324" s="139"/>
      <c r="L324" s="145"/>
      <c r="M324" s="139"/>
      <c r="N324" s="145"/>
      <c r="O324" s="139"/>
      <c r="P324" s="145"/>
      <c r="Q324" s="141"/>
      <c r="R324" s="145"/>
      <c r="S324" s="138"/>
      <c r="T324" s="142"/>
      <c r="V324" s="138"/>
      <c r="W324" s="145"/>
      <c r="X324" s="139"/>
      <c r="Y324" s="145"/>
      <c r="Z324" s="139"/>
      <c r="AA324" s="145"/>
      <c r="AB324" s="139"/>
      <c r="AC324" s="145"/>
      <c r="AD324" s="139"/>
      <c r="AE324" s="140"/>
      <c r="AF324" s="139"/>
      <c r="AG324" s="145"/>
      <c r="AH324" s="139"/>
      <c r="AI324" s="145"/>
      <c r="AJ324" s="139"/>
      <c r="AK324" s="145"/>
      <c r="AL324" s="141"/>
      <c r="AM324" s="145"/>
      <c r="AN324" s="138"/>
      <c r="AP324" s="144"/>
    </row>
    <row r="325" spans="1:42" s="118" customFormat="1" ht="10.5" x14ac:dyDescent="0.25">
      <c r="A325" s="146"/>
      <c r="B325" s="146"/>
      <c r="C325" s="146"/>
      <c r="D325" s="146"/>
      <c r="E325" s="146"/>
      <c r="F325" s="146"/>
      <c r="G325" s="146"/>
      <c r="H325" s="146"/>
      <c r="I325" s="146"/>
      <c r="J325" s="119"/>
      <c r="K325" s="146"/>
      <c r="L325" s="146"/>
      <c r="M325" s="146"/>
      <c r="N325" s="146"/>
      <c r="O325" s="146"/>
      <c r="P325" s="146"/>
      <c r="Q325" s="124"/>
      <c r="R325" s="146"/>
      <c r="S325" s="146"/>
      <c r="T325" s="120"/>
      <c r="V325" s="146"/>
      <c r="W325" s="146"/>
      <c r="X325" s="146"/>
      <c r="Y325" s="146"/>
      <c r="Z325" s="146"/>
      <c r="AA325" s="146"/>
      <c r="AB325" s="146"/>
      <c r="AC325" s="146"/>
      <c r="AD325" s="146"/>
      <c r="AE325" s="119"/>
      <c r="AF325" s="146"/>
      <c r="AG325" s="146"/>
      <c r="AH325" s="146"/>
      <c r="AI325" s="146"/>
      <c r="AJ325" s="146"/>
      <c r="AK325" s="146"/>
      <c r="AL325" s="124"/>
      <c r="AM325" s="146"/>
      <c r="AN325" s="146"/>
      <c r="AP325" s="121"/>
    </row>
    <row r="326" spans="1:42" s="147" customFormat="1" ht="15.5" x14ac:dyDescent="0.35">
      <c r="D326" s="147" t="s">
        <v>29</v>
      </c>
      <c r="H326" s="356"/>
      <c r="I326" s="356"/>
      <c r="J326" s="149" t="s">
        <v>9</v>
      </c>
      <c r="K326" s="150"/>
      <c r="L326" s="148"/>
      <c r="Q326" s="151"/>
      <c r="T326" s="152"/>
      <c r="Y326" s="147" t="s">
        <v>29</v>
      </c>
      <c r="AC326" s="356"/>
      <c r="AD326" s="356"/>
      <c r="AE326" s="149" t="s">
        <v>9</v>
      </c>
      <c r="AF326" s="150"/>
      <c r="AG326" s="148"/>
      <c r="AL326" s="151"/>
      <c r="AP326" s="153"/>
    </row>
    <row r="327" spans="1:42" s="147" customFormat="1" ht="15.5" x14ac:dyDescent="0.35">
      <c r="D327" s="147" t="s">
        <v>30</v>
      </c>
      <c r="H327" s="150"/>
      <c r="I327" s="148"/>
      <c r="J327" s="149" t="s">
        <v>9</v>
      </c>
      <c r="K327" s="150"/>
      <c r="L327" s="148"/>
      <c r="Q327" s="151"/>
      <c r="T327" s="152"/>
      <c r="Y327" s="147" t="s">
        <v>30</v>
      </c>
      <c r="AC327" s="150"/>
      <c r="AD327" s="148"/>
      <c r="AE327" s="149" t="s">
        <v>9</v>
      </c>
      <c r="AF327" s="150"/>
      <c r="AG327" s="148"/>
      <c r="AL327" s="151"/>
      <c r="AP327" s="153"/>
    </row>
    <row r="328" spans="1:42" s="147" customFormat="1" ht="15.5" x14ac:dyDescent="0.35">
      <c r="D328" s="147" t="s">
        <v>31</v>
      </c>
      <c r="H328" s="150"/>
      <c r="I328" s="148"/>
      <c r="J328" s="149" t="s">
        <v>9</v>
      </c>
      <c r="K328" s="150"/>
      <c r="L328" s="148"/>
      <c r="Q328" s="151"/>
      <c r="T328" s="152"/>
      <c r="Y328" s="147" t="s">
        <v>31</v>
      </c>
      <c r="AC328" s="150"/>
      <c r="AD328" s="148"/>
      <c r="AE328" s="149" t="s">
        <v>9</v>
      </c>
      <c r="AF328" s="150"/>
      <c r="AG328" s="148"/>
      <c r="AL328" s="151"/>
      <c r="AP328" s="153"/>
    </row>
    <row r="329" spans="1:42" s="147" customFormat="1" ht="15.5" x14ac:dyDescent="0.35">
      <c r="D329" s="147" t="s">
        <v>32</v>
      </c>
      <c r="H329" s="150"/>
      <c r="I329" s="148"/>
      <c r="J329" s="149" t="s">
        <v>9</v>
      </c>
      <c r="K329" s="150"/>
      <c r="L329" s="148"/>
      <c r="Q329" s="151"/>
      <c r="T329" s="152"/>
      <c r="Y329" s="147" t="s">
        <v>32</v>
      </c>
      <c r="AC329" s="150"/>
      <c r="AD329" s="148"/>
      <c r="AE329" s="149" t="s">
        <v>9</v>
      </c>
      <c r="AF329" s="150"/>
      <c r="AG329" s="148"/>
      <c r="AL329" s="151"/>
      <c r="AP329" s="153"/>
    </row>
    <row r="330" spans="1:42" s="147" customFormat="1" ht="15.5" x14ac:dyDescent="0.35">
      <c r="D330" s="147" t="s">
        <v>33</v>
      </c>
      <c r="H330" s="150"/>
      <c r="I330" s="148"/>
      <c r="J330" s="149" t="s">
        <v>9</v>
      </c>
      <c r="K330" s="150"/>
      <c r="L330" s="148"/>
      <c r="Q330" s="151"/>
      <c r="T330" s="152"/>
      <c r="Y330" s="147" t="s">
        <v>33</v>
      </c>
      <c r="AC330" s="150"/>
      <c r="AD330" s="148"/>
      <c r="AE330" s="149" t="s">
        <v>9</v>
      </c>
      <c r="AF330" s="150"/>
      <c r="AG330" s="148"/>
      <c r="AL330" s="151"/>
      <c r="AP330" s="153"/>
    </row>
    <row r="331" spans="1:42" s="147" customFormat="1" ht="15.5" x14ac:dyDescent="0.35">
      <c r="I331" s="149"/>
      <c r="J331" s="149"/>
      <c r="L331" s="149"/>
      <c r="Q331" s="151"/>
      <c r="T331" s="152"/>
      <c r="AD331" s="149"/>
      <c r="AE331" s="149"/>
      <c r="AG331" s="149"/>
      <c r="AL331" s="151"/>
      <c r="AP331" s="153"/>
    </row>
    <row r="332" spans="1:42" s="147" customFormat="1" ht="15.5" x14ac:dyDescent="0.35">
      <c r="I332" s="149"/>
      <c r="J332" s="149"/>
      <c r="L332" s="149"/>
      <c r="Q332" s="151"/>
      <c r="T332" s="152"/>
      <c r="AD332" s="149"/>
      <c r="AE332" s="149"/>
      <c r="AG332" s="149"/>
      <c r="AL332" s="151"/>
      <c r="AP332" s="153"/>
    </row>
    <row r="333" spans="1:42" s="154" customFormat="1" ht="14.5" thickBot="1" x14ac:dyDescent="0.35">
      <c r="C333" s="155" t="s">
        <v>34</v>
      </c>
      <c r="H333" s="156"/>
      <c r="I333" s="157"/>
      <c r="J333" s="158" t="s">
        <v>9</v>
      </c>
      <c r="K333" s="156"/>
      <c r="L333" s="157"/>
      <c r="Q333" s="159"/>
      <c r="T333" s="160"/>
      <c r="X333" s="155" t="s">
        <v>34</v>
      </c>
      <c r="AC333" s="156"/>
      <c r="AD333" s="157"/>
      <c r="AE333" s="158" t="s">
        <v>9</v>
      </c>
      <c r="AF333" s="156"/>
      <c r="AG333" s="157"/>
      <c r="AL333" s="159"/>
      <c r="AP333" s="161"/>
    </row>
    <row r="334" spans="1:42" s="162" customFormat="1" ht="11.5" x14ac:dyDescent="0.25">
      <c r="Q334" s="163"/>
      <c r="T334" s="164"/>
      <c r="AL334" s="163"/>
      <c r="AP334" s="165"/>
    </row>
    <row r="335" spans="1:42" x14ac:dyDescent="0.3">
      <c r="A335" s="136" t="s">
        <v>35</v>
      </c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7"/>
      <c r="R335" s="166"/>
      <c r="V335" s="136" t="s">
        <v>35</v>
      </c>
      <c r="Y335" s="166"/>
      <c r="Z335" s="166"/>
      <c r="AA335" s="166"/>
      <c r="AB335" s="166"/>
      <c r="AC335" s="166"/>
      <c r="AD335" s="166"/>
      <c r="AE335" s="166"/>
      <c r="AF335" s="166"/>
      <c r="AG335" s="166"/>
      <c r="AH335" s="166"/>
      <c r="AI335" s="166"/>
      <c r="AJ335" s="166"/>
      <c r="AK335" s="166"/>
      <c r="AL335" s="167"/>
      <c r="AM335" s="166"/>
    </row>
    <row r="336" spans="1:42" x14ac:dyDescent="0.3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7"/>
      <c r="R336" s="166"/>
      <c r="S336" s="166"/>
      <c r="T336" s="168"/>
      <c r="U336" s="166"/>
      <c r="V336" s="166"/>
      <c r="W336" s="166"/>
      <c r="X336" s="166"/>
      <c r="Y336" s="166"/>
      <c r="Z336" s="166"/>
      <c r="AA336" s="166"/>
      <c r="AB336" s="166"/>
      <c r="AC336" s="166"/>
      <c r="AD336" s="166"/>
      <c r="AE336" s="166"/>
      <c r="AF336" s="166"/>
      <c r="AG336" s="166"/>
      <c r="AH336" s="166"/>
      <c r="AI336" s="166"/>
      <c r="AJ336" s="166"/>
      <c r="AK336" s="166"/>
      <c r="AL336" s="167"/>
      <c r="AM336" s="166"/>
      <c r="AN336" s="166"/>
    </row>
    <row r="338" spans="1:42" s="118" customFormat="1" ht="10.5" x14ac:dyDescent="0.25">
      <c r="A338" s="117" t="str">
        <f>Prijave!$D$3</f>
        <v>U19M</v>
      </c>
      <c r="Q338" s="119"/>
      <c r="T338" s="120"/>
      <c r="V338" s="117" t="str">
        <f>Prijave!$D$3</f>
        <v>U19M</v>
      </c>
      <c r="AL338" s="119"/>
      <c r="AP338" s="121"/>
    </row>
    <row r="339" spans="1:42" s="118" customFormat="1" ht="10.5" x14ac:dyDescent="0.25">
      <c r="A339" s="118" t="s">
        <v>50</v>
      </c>
      <c r="F339" s="357" t="s">
        <v>51</v>
      </c>
      <c r="G339" s="357"/>
      <c r="H339" s="361"/>
      <c r="I339" s="122">
        <f ca="1">INDIRECT("'Predtekmovanje'!$B"&amp;$AP318)</f>
        <v>6</v>
      </c>
      <c r="K339" s="357" t="s">
        <v>52</v>
      </c>
      <c r="L339" s="361"/>
      <c r="M339" s="122">
        <v>2</v>
      </c>
      <c r="Q339" s="362"/>
      <c r="R339" s="362"/>
      <c r="S339" s="362"/>
      <c r="T339" s="363"/>
      <c r="V339" s="118" t="s">
        <v>50</v>
      </c>
      <c r="AA339" s="357" t="s">
        <v>51</v>
      </c>
      <c r="AB339" s="357"/>
      <c r="AC339" s="361"/>
      <c r="AD339" s="122">
        <f ca="1">INDIRECT("'Predtekmovanje'!$B"&amp;$AP318)</f>
        <v>6</v>
      </c>
      <c r="AF339" s="357" t="s">
        <v>52</v>
      </c>
      <c r="AG339" s="361"/>
      <c r="AH339" s="122">
        <v>2</v>
      </c>
      <c r="AL339" s="364"/>
      <c r="AM339" s="364"/>
      <c r="AN339" s="364"/>
      <c r="AP339" s="121"/>
    </row>
    <row r="340" spans="1:42" s="118" customFormat="1" ht="10.5" x14ac:dyDescent="0.25">
      <c r="A340" s="357"/>
      <c r="B340" s="357"/>
      <c r="C340" s="357"/>
      <c r="D340" s="123"/>
      <c r="Q340" s="358"/>
      <c r="R340" s="359"/>
      <c r="T340" s="120"/>
      <c r="AB340" s="124"/>
      <c r="AC340" s="125"/>
      <c r="AL340" s="358"/>
      <c r="AM340" s="359"/>
      <c r="AP340" s="121"/>
    </row>
    <row r="341" spans="1:42" s="126" customFormat="1" x14ac:dyDescent="0.3">
      <c r="A341" s="360" t="str">
        <f ca="1">INDIRECT("'Predtekmovanje'!$C"&amp;$AP318+8)</f>
        <v>Anže Kelhar</v>
      </c>
      <c r="B341" s="360"/>
      <c r="C341" s="360"/>
      <c r="D341" s="360"/>
      <c r="E341" s="360"/>
      <c r="F341" s="360"/>
      <c r="G341" s="360"/>
      <c r="H341" s="360"/>
      <c r="I341" s="360"/>
      <c r="J341" s="126" t="s">
        <v>6</v>
      </c>
      <c r="K341" s="360" t="str">
        <f ca="1">INDIRECT("'Predtekmovanje'!$C"&amp;$AP318+6)</f>
        <v>Žiga Pincolič</v>
      </c>
      <c r="L341" s="360"/>
      <c r="M341" s="360"/>
      <c r="N341" s="360"/>
      <c r="O341" s="360"/>
      <c r="P341" s="360"/>
      <c r="Q341" s="360"/>
      <c r="R341" s="360"/>
      <c r="S341" s="360"/>
      <c r="T341" s="127"/>
      <c r="V341" s="360" t="str">
        <f ca="1">INDIRECT("'Predtekmovanje'!$C"&amp;$AP318+2)</f>
        <v>Vid Semprimožnik</v>
      </c>
      <c r="W341" s="360"/>
      <c r="X341" s="360"/>
      <c r="Y341" s="360"/>
      <c r="Z341" s="360"/>
      <c r="AA341" s="360"/>
      <c r="AB341" s="360"/>
      <c r="AC341" s="360"/>
      <c r="AD341" s="360"/>
      <c r="AE341" s="126" t="s">
        <v>6</v>
      </c>
      <c r="AF341" s="360" t="str">
        <f ca="1">INDIRECT("'Predtekmovanje'!$C"&amp;$AP318+4)</f>
        <v>Tilen Grahek</v>
      </c>
      <c r="AG341" s="360"/>
      <c r="AH341" s="360"/>
      <c r="AI341" s="360"/>
      <c r="AJ341" s="360"/>
      <c r="AK341" s="360"/>
      <c r="AL341" s="360"/>
      <c r="AM341" s="360"/>
      <c r="AN341" s="360"/>
      <c r="AP341" s="128"/>
    </row>
    <row r="342" spans="1:42" s="129" customFormat="1" ht="11.5" x14ac:dyDescent="0.25">
      <c r="A342" s="355" t="str">
        <f ca="1">INDIRECT("'Predtekmovanje'!$M"&amp;$AP318+8)</f>
        <v>(MENGEŠ)</v>
      </c>
      <c r="B342" s="355"/>
      <c r="C342" s="355"/>
      <c r="D342" s="355"/>
      <c r="E342" s="355"/>
      <c r="F342" s="355"/>
      <c r="G342" s="355"/>
      <c r="H342" s="355"/>
      <c r="I342" s="355"/>
      <c r="K342" s="355" t="str">
        <f ca="1">INDIRECT("'Predtekmovanje'!$M"&amp;$AP318+6)</f>
        <v>(KRKA)</v>
      </c>
      <c r="L342" s="355"/>
      <c r="M342" s="355"/>
      <c r="N342" s="355"/>
      <c r="O342" s="355"/>
      <c r="P342" s="355"/>
      <c r="Q342" s="355"/>
      <c r="R342" s="355"/>
      <c r="S342" s="355"/>
      <c r="T342" s="130"/>
      <c r="V342" s="355" t="str">
        <f ca="1">INDIRECT("'Predtekmovanje'!$M"&amp;$AP318+2)</f>
        <v>(SAVINJA)</v>
      </c>
      <c r="W342" s="355"/>
      <c r="X342" s="355"/>
      <c r="Y342" s="355"/>
      <c r="Z342" s="355"/>
      <c r="AA342" s="355"/>
      <c r="AB342" s="355"/>
      <c r="AC342" s="355"/>
      <c r="AD342" s="355"/>
      <c r="AF342" s="355" t="str">
        <f ca="1">INDIRECT("'Predtekmovanje'!$M"&amp;$AP318+4)</f>
        <v>(RAKEK)</v>
      </c>
      <c r="AG342" s="355"/>
      <c r="AH342" s="355"/>
      <c r="AI342" s="355"/>
      <c r="AJ342" s="355"/>
      <c r="AK342" s="355"/>
      <c r="AL342" s="355"/>
      <c r="AM342" s="355"/>
      <c r="AN342" s="355"/>
      <c r="AP342" s="131"/>
    </row>
    <row r="343" spans="1:42" x14ac:dyDescent="0.3">
      <c r="A343" s="132"/>
      <c r="B343" s="132"/>
      <c r="C343" s="132"/>
      <c r="D343" s="132"/>
      <c r="E343" s="132"/>
      <c r="F343" s="132"/>
      <c r="G343" s="132"/>
      <c r="H343" s="132"/>
      <c r="I343" s="132"/>
      <c r="J343" s="133"/>
      <c r="K343" s="132"/>
      <c r="L343" s="132"/>
      <c r="M343" s="132"/>
      <c r="N343" s="132"/>
      <c r="O343" s="132"/>
      <c r="P343" s="132"/>
      <c r="Q343" s="134"/>
      <c r="R343" s="132"/>
      <c r="S343" s="132"/>
      <c r="V343" s="132"/>
      <c r="W343" s="132"/>
      <c r="X343" s="132"/>
      <c r="Y343" s="132"/>
      <c r="Z343" s="132"/>
      <c r="AA343" s="132"/>
      <c r="AB343" s="132"/>
      <c r="AC343" s="132"/>
      <c r="AD343" s="132"/>
      <c r="AE343" s="133"/>
      <c r="AF343" s="132"/>
      <c r="AG343" s="132"/>
      <c r="AH343" s="132"/>
      <c r="AI343" s="132"/>
      <c r="AJ343" s="132"/>
      <c r="AK343" s="132"/>
      <c r="AL343" s="134"/>
      <c r="AM343" s="132"/>
      <c r="AN343" s="132"/>
    </row>
    <row r="344" spans="1:42" s="143" customFormat="1" ht="9" x14ac:dyDescent="0.2">
      <c r="A344" s="138"/>
      <c r="B344" s="139" t="s">
        <v>7</v>
      </c>
      <c r="C344" s="139"/>
      <c r="D344" s="139" t="s">
        <v>8</v>
      </c>
      <c r="E344" s="139"/>
      <c r="F344" s="139" t="s">
        <v>26</v>
      </c>
      <c r="G344" s="139"/>
      <c r="H344" s="139" t="s">
        <v>27</v>
      </c>
      <c r="I344" s="139"/>
      <c r="J344" s="140"/>
      <c r="K344" s="139"/>
      <c r="L344" s="139" t="s">
        <v>7</v>
      </c>
      <c r="M344" s="139"/>
      <c r="N344" s="139" t="s">
        <v>8</v>
      </c>
      <c r="O344" s="139"/>
      <c r="P344" s="139" t="s">
        <v>28</v>
      </c>
      <c r="Q344" s="141"/>
      <c r="R344" s="139" t="s">
        <v>27</v>
      </c>
      <c r="S344" s="138"/>
      <c r="T344" s="142"/>
      <c r="V344" s="138"/>
      <c r="W344" s="139" t="s">
        <v>7</v>
      </c>
      <c r="X344" s="139"/>
      <c r="Y344" s="139" t="s">
        <v>8</v>
      </c>
      <c r="Z344" s="139"/>
      <c r="AA344" s="139" t="s">
        <v>28</v>
      </c>
      <c r="AB344" s="139"/>
      <c r="AC344" s="139" t="s">
        <v>27</v>
      </c>
      <c r="AD344" s="139"/>
      <c r="AE344" s="140"/>
      <c r="AF344" s="139"/>
      <c r="AG344" s="139" t="s">
        <v>7</v>
      </c>
      <c r="AH344" s="139"/>
      <c r="AI344" s="139" t="s">
        <v>8</v>
      </c>
      <c r="AJ344" s="139"/>
      <c r="AK344" s="139" t="s">
        <v>28</v>
      </c>
      <c r="AL344" s="141"/>
      <c r="AM344" s="139" t="s">
        <v>27</v>
      </c>
      <c r="AN344" s="138"/>
      <c r="AP344" s="144"/>
    </row>
    <row r="345" spans="1:42" s="143" customFormat="1" ht="9" x14ac:dyDescent="0.2">
      <c r="A345" s="138"/>
      <c r="B345" s="145"/>
      <c r="C345" s="139"/>
      <c r="D345" s="145"/>
      <c r="E345" s="139"/>
      <c r="F345" s="145"/>
      <c r="G345" s="139"/>
      <c r="H345" s="145"/>
      <c r="I345" s="139"/>
      <c r="J345" s="140"/>
      <c r="K345" s="139"/>
      <c r="L345" s="145"/>
      <c r="M345" s="139"/>
      <c r="N345" s="145"/>
      <c r="O345" s="139"/>
      <c r="P345" s="145"/>
      <c r="Q345" s="141"/>
      <c r="R345" s="145"/>
      <c r="S345" s="138"/>
      <c r="T345" s="142"/>
      <c r="V345" s="138"/>
      <c r="W345" s="145"/>
      <c r="X345" s="139"/>
      <c r="Y345" s="145"/>
      <c r="Z345" s="139"/>
      <c r="AA345" s="145"/>
      <c r="AB345" s="139"/>
      <c r="AC345" s="145"/>
      <c r="AD345" s="139"/>
      <c r="AE345" s="140"/>
      <c r="AF345" s="139"/>
      <c r="AG345" s="145"/>
      <c r="AH345" s="139"/>
      <c r="AI345" s="145"/>
      <c r="AJ345" s="139"/>
      <c r="AK345" s="145"/>
      <c r="AL345" s="141"/>
      <c r="AM345" s="145"/>
      <c r="AN345" s="138"/>
      <c r="AP345" s="144"/>
    </row>
    <row r="346" spans="1:42" s="118" customFormat="1" ht="10.5" x14ac:dyDescent="0.25">
      <c r="A346" s="146"/>
      <c r="B346" s="146"/>
      <c r="C346" s="146"/>
      <c r="D346" s="146"/>
      <c r="E346" s="146"/>
      <c r="F346" s="146"/>
      <c r="G346" s="146"/>
      <c r="H346" s="146"/>
      <c r="I346" s="146"/>
      <c r="J346" s="119"/>
      <c r="K346" s="146"/>
      <c r="L346" s="146"/>
      <c r="M346" s="146"/>
      <c r="N346" s="146"/>
      <c r="O346" s="146"/>
      <c r="P346" s="146"/>
      <c r="Q346" s="124"/>
      <c r="R346" s="146"/>
      <c r="S346" s="146"/>
      <c r="T346" s="120"/>
      <c r="V346" s="146"/>
      <c r="W346" s="146"/>
      <c r="X346" s="146"/>
      <c r="Y346" s="146"/>
      <c r="Z346" s="146"/>
      <c r="AA346" s="146"/>
      <c r="AB346" s="146"/>
      <c r="AC346" s="146"/>
      <c r="AD346" s="146"/>
      <c r="AE346" s="119"/>
      <c r="AF346" s="146"/>
      <c r="AG346" s="146"/>
      <c r="AH346" s="146"/>
      <c r="AI346" s="146"/>
      <c r="AJ346" s="146"/>
      <c r="AK346" s="146"/>
      <c r="AL346" s="124"/>
      <c r="AM346" s="146"/>
      <c r="AN346" s="146"/>
      <c r="AP346" s="121"/>
    </row>
    <row r="347" spans="1:42" s="147" customFormat="1" ht="15.5" x14ac:dyDescent="0.35">
      <c r="D347" s="147" t="s">
        <v>29</v>
      </c>
      <c r="H347" s="356"/>
      <c r="I347" s="356"/>
      <c r="J347" s="149" t="s">
        <v>9</v>
      </c>
      <c r="K347" s="150"/>
      <c r="L347" s="148"/>
      <c r="Q347" s="151"/>
      <c r="T347" s="152"/>
      <c r="Y347" s="147" t="s">
        <v>29</v>
      </c>
      <c r="AC347" s="356"/>
      <c r="AD347" s="356"/>
      <c r="AE347" s="149" t="s">
        <v>9</v>
      </c>
      <c r="AF347" s="150"/>
      <c r="AG347" s="148"/>
      <c r="AL347" s="151"/>
      <c r="AP347" s="153"/>
    </row>
    <row r="348" spans="1:42" s="147" customFormat="1" ht="15.5" x14ac:dyDescent="0.35">
      <c r="D348" s="147" t="s">
        <v>30</v>
      </c>
      <c r="H348" s="150"/>
      <c r="I348" s="148"/>
      <c r="J348" s="149" t="s">
        <v>9</v>
      </c>
      <c r="K348" s="150"/>
      <c r="L348" s="148"/>
      <c r="Q348" s="151"/>
      <c r="T348" s="152"/>
      <c r="Y348" s="147" t="s">
        <v>30</v>
      </c>
      <c r="AC348" s="150"/>
      <c r="AD348" s="148"/>
      <c r="AE348" s="149" t="s">
        <v>9</v>
      </c>
      <c r="AF348" s="150"/>
      <c r="AG348" s="148"/>
      <c r="AL348" s="151"/>
      <c r="AP348" s="153"/>
    </row>
    <row r="349" spans="1:42" s="147" customFormat="1" ht="15.5" x14ac:dyDescent="0.35">
      <c r="D349" s="147" t="s">
        <v>31</v>
      </c>
      <c r="H349" s="150"/>
      <c r="I349" s="148"/>
      <c r="J349" s="149" t="s">
        <v>9</v>
      </c>
      <c r="K349" s="150"/>
      <c r="L349" s="148"/>
      <c r="Q349" s="151"/>
      <c r="T349" s="152"/>
      <c r="Y349" s="147" t="s">
        <v>31</v>
      </c>
      <c r="AC349" s="150"/>
      <c r="AD349" s="148"/>
      <c r="AE349" s="149" t="s">
        <v>9</v>
      </c>
      <c r="AF349" s="150"/>
      <c r="AG349" s="148"/>
      <c r="AL349" s="151"/>
      <c r="AP349" s="153"/>
    </row>
    <row r="350" spans="1:42" s="147" customFormat="1" ht="15.5" x14ac:dyDescent="0.35">
      <c r="D350" s="147" t="s">
        <v>32</v>
      </c>
      <c r="H350" s="150"/>
      <c r="I350" s="148"/>
      <c r="J350" s="149" t="s">
        <v>9</v>
      </c>
      <c r="K350" s="150"/>
      <c r="L350" s="148"/>
      <c r="Q350" s="151"/>
      <c r="T350" s="152"/>
      <c r="Y350" s="147" t="s">
        <v>32</v>
      </c>
      <c r="AC350" s="150"/>
      <c r="AD350" s="148"/>
      <c r="AE350" s="149" t="s">
        <v>9</v>
      </c>
      <c r="AF350" s="150"/>
      <c r="AG350" s="148"/>
      <c r="AL350" s="151"/>
      <c r="AP350" s="153"/>
    </row>
    <row r="351" spans="1:42" s="147" customFormat="1" ht="15.5" x14ac:dyDescent="0.35">
      <c r="D351" s="147" t="s">
        <v>33</v>
      </c>
      <c r="H351" s="150"/>
      <c r="I351" s="148"/>
      <c r="J351" s="149" t="s">
        <v>9</v>
      </c>
      <c r="K351" s="150"/>
      <c r="L351" s="148"/>
      <c r="Q351" s="151"/>
      <c r="T351" s="152"/>
      <c r="Y351" s="147" t="s">
        <v>33</v>
      </c>
      <c r="AC351" s="150"/>
      <c r="AD351" s="148"/>
      <c r="AE351" s="149" t="s">
        <v>9</v>
      </c>
      <c r="AF351" s="150"/>
      <c r="AG351" s="148"/>
      <c r="AL351" s="151"/>
      <c r="AP351" s="153"/>
    </row>
    <row r="352" spans="1:42" s="147" customFormat="1" ht="15.5" x14ac:dyDescent="0.35">
      <c r="I352" s="149"/>
      <c r="J352" s="149"/>
      <c r="L352" s="149"/>
      <c r="Q352" s="151"/>
      <c r="T352" s="152"/>
      <c r="AD352" s="149"/>
      <c r="AE352" s="149"/>
      <c r="AG352" s="149"/>
      <c r="AL352" s="151"/>
      <c r="AP352" s="153"/>
    </row>
    <row r="353" spans="1:42" s="147" customFormat="1" ht="15.5" x14ac:dyDescent="0.35">
      <c r="I353" s="149"/>
      <c r="J353" s="149"/>
      <c r="L353" s="149"/>
      <c r="Q353" s="151"/>
      <c r="T353" s="152"/>
      <c r="AD353" s="149"/>
      <c r="AE353" s="149"/>
      <c r="AG353" s="149"/>
      <c r="AL353" s="151"/>
      <c r="AP353" s="153"/>
    </row>
    <row r="354" spans="1:42" s="154" customFormat="1" ht="14.5" thickBot="1" x14ac:dyDescent="0.35">
      <c r="C354" s="155" t="s">
        <v>34</v>
      </c>
      <c r="H354" s="156"/>
      <c r="I354" s="157"/>
      <c r="J354" s="158" t="s">
        <v>9</v>
      </c>
      <c r="K354" s="156"/>
      <c r="L354" s="157"/>
      <c r="Q354" s="159"/>
      <c r="T354" s="160"/>
      <c r="X354" s="155" t="s">
        <v>34</v>
      </c>
      <c r="AC354" s="156"/>
      <c r="AD354" s="157"/>
      <c r="AE354" s="158" t="s">
        <v>9</v>
      </c>
      <c r="AF354" s="156"/>
      <c r="AG354" s="157"/>
      <c r="AL354" s="159"/>
      <c r="AP354" s="161"/>
    </row>
    <row r="355" spans="1:42" s="162" customFormat="1" ht="11.5" x14ac:dyDescent="0.25">
      <c r="Q355" s="163"/>
      <c r="T355" s="164"/>
      <c r="AL355" s="163"/>
      <c r="AP355" s="165"/>
    </row>
    <row r="356" spans="1:42" x14ac:dyDescent="0.3">
      <c r="A356" s="136" t="s">
        <v>35</v>
      </c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7"/>
      <c r="R356" s="166"/>
      <c r="V356" s="136" t="s">
        <v>35</v>
      </c>
      <c r="Y356" s="166"/>
      <c r="Z356" s="166"/>
      <c r="AA356" s="166"/>
      <c r="AB356" s="166"/>
      <c r="AC356" s="166"/>
      <c r="AD356" s="166"/>
      <c r="AE356" s="166"/>
      <c r="AF356" s="166"/>
      <c r="AG356" s="166"/>
      <c r="AH356" s="166"/>
      <c r="AI356" s="166"/>
      <c r="AJ356" s="166"/>
      <c r="AK356" s="166"/>
      <c r="AL356" s="167"/>
      <c r="AM356" s="166"/>
    </row>
    <row r="357" spans="1:42" x14ac:dyDescent="0.3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7"/>
      <c r="R357" s="166"/>
      <c r="S357" s="166"/>
      <c r="T357" s="168"/>
      <c r="U357" s="166"/>
      <c r="V357" s="166"/>
      <c r="W357" s="166"/>
      <c r="X357" s="166"/>
      <c r="Y357" s="166"/>
      <c r="Z357" s="166"/>
      <c r="AA357" s="166"/>
      <c r="AB357" s="166"/>
      <c r="AC357" s="166"/>
      <c r="AD357" s="166"/>
      <c r="AE357" s="166"/>
      <c r="AF357" s="166"/>
      <c r="AG357" s="166"/>
      <c r="AH357" s="166"/>
      <c r="AI357" s="166"/>
      <c r="AJ357" s="166"/>
      <c r="AK357" s="166"/>
      <c r="AL357" s="167"/>
      <c r="AM357" s="166"/>
      <c r="AN357" s="166"/>
    </row>
    <row r="359" spans="1:42" s="118" customFormat="1" ht="10.5" x14ac:dyDescent="0.25">
      <c r="A359" s="117" t="str">
        <f>Prijave!$D$3</f>
        <v>U19M</v>
      </c>
      <c r="Q359" s="119"/>
      <c r="T359" s="120"/>
      <c r="V359" s="117" t="str">
        <f>Prijave!$D$3</f>
        <v>U19M</v>
      </c>
      <c r="AL359" s="119"/>
      <c r="AP359" s="121"/>
    </row>
    <row r="360" spans="1:42" s="118" customFormat="1" ht="10.5" x14ac:dyDescent="0.25">
      <c r="A360" s="118" t="s">
        <v>50</v>
      </c>
      <c r="F360" s="357" t="s">
        <v>51</v>
      </c>
      <c r="G360" s="357"/>
      <c r="H360" s="361"/>
      <c r="I360" s="122">
        <f ca="1">INDIRECT("'Predtekmovanje'!$B"&amp;$AP318)</f>
        <v>6</v>
      </c>
      <c r="K360" s="357" t="s">
        <v>52</v>
      </c>
      <c r="L360" s="361"/>
      <c r="M360" s="122">
        <v>3</v>
      </c>
      <c r="Q360" s="362"/>
      <c r="R360" s="362"/>
      <c r="S360" s="362"/>
      <c r="T360" s="363"/>
      <c r="V360" s="118" t="s">
        <v>50</v>
      </c>
      <c r="AA360" s="357" t="s">
        <v>51</v>
      </c>
      <c r="AB360" s="357"/>
      <c r="AC360" s="361"/>
      <c r="AD360" s="122">
        <f ca="1">INDIRECT("'Predtekmovanje'!$B"&amp;$AP318)</f>
        <v>6</v>
      </c>
      <c r="AF360" s="357" t="s">
        <v>52</v>
      </c>
      <c r="AG360" s="361"/>
      <c r="AH360" s="122">
        <v>3</v>
      </c>
      <c r="AL360" s="364"/>
      <c r="AM360" s="364"/>
      <c r="AN360" s="364"/>
      <c r="AP360" s="121"/>
    </row>
    <row r="361" spans="1:42" s="118" customFormat="1" ht="10.5" x14ac:dyDescent="0.25">
      <c r="A361" s="357"/>
      <c r="B361" s="357"/>
      <c r="C361" s="357"/>
      <c r="D361" s="123"/>
      <c r="Q361" s="358"/>
      <c r="R361" s="359"/>
      <c r="T361" s="120"/>
      <c r="AB361" s="124"/>
      <c r="AC361" s="125"/>
      <c r="AL361" s="358"/>
      <c r="AM361" s="359"/>
      <c r="AP361" s="121"/>
    </row>
    <row r="362" spans="1:42" s="126" customFormat="1" x14ac:dyDescent="0.3">
      <c r="A362" s="360" t="str">
        <f ca="1">INDIRECT("'Predtekmovanje'!$C"&amp;$AP318+4)</f>
        <v>Tilen Grahek</v>
      </c>
      <c r="B362" s="360"/>
      <c r="C362" s="360"/>
      <c r="D362" s="360"/>
      <c r="E362" s="360"/>
      <c r="F362" s="360"/>
      <c r="G362" s="360"/>
      <c r="H362" s="360"/>
      <c r="I362" s="360"/>
      <c r="J362" s="126" t="s">
        <v>6</v>
      </c>
      <c r="K362" s="360" t="str">
        <f ca="1">INDIRECT("'Predtekmovanje'!$C"&amp;$AP318+8)</f>
        <v>Anže Kelhar</v>
      </c>
      <c r="L362" s="360"/>
      <c r="M362" s="360"/>
      <c r="N362" s="360"/>
      <c r="O362" s="360"/>
      <c r="P362" s="360"/>
      <c r="Q362" s="360"/>
      <c r="R362" s="360"/>
      <c r="S362" s="360"/>
      <c r="T362" s="127"/>
      <c r="V362" s="360" t="str">
        <f ca="1">INDIRECT("'Predtekmovanje'!$C"&amp;$AP318+6)</f>
        <v>Žiga Pincolič</v>
      </c>
      <c r="W362" s="360"/>
      <c r="X362" s="360"/>
      <c r="Y362" s="360"/>
      <c r="Z362" s="360"/>
      <c r="AA362" s="360"/>
      <c r="AB362" s="360"/>
      <c r="AC362" s="360"/>
      <c r="AD362" s="360"/>
      <c r="AE362" s="126" t="s">
        <v>6</v>
      </c>
      <c r="AF362" s="360" t="str">
        <f ca="1">INDIRECT("'Predtekmovanje'!$C"&amp;$AP318+2)</f>
        <v>Vid Semprimožnik</v>
      </c>
      <c r="AG362" s="360"/>
      <c r="AH362" s="360"/>
      <c r="AI362" s="360"/>
      <c r="AJ362" s="360"/>
      <c r="AK362" s="360"/>
      <c r="AL362" s="360"/>
      <c r="AM362" s="360"/>
      <c r="AN362" s="360"/>
      <c r="AP362" s="128"/>
    </row>
    <row r="363" spans="1:42" s="129" customFormat="1" ht="11.5" x14ac:dyDescent="0.25">
      <c r="A363" s="355" t="str">
        <f ca="1">INDIRECT("'Predtekmovanje'!$M"&amp;$AP318+4)</f>
        <v>(RAKEK)</v>
      </c>
      <c r="B363" s="355"/>
      <c r="C363" s="355"/>
      <c r="D363" s="355"/>
      <c r="E363" s="355"/>
      <c r="F363" s="355"/>
      <c r="G363" s="355"/>
      <c r="H363" s="355"/>
      <c r="I363" s="355"/>
      <c r="K363" s="355" t="str">
        <f ca="1">INDIRECT("'Predtekmovanje'!$M"&amp;$AP318+8)</f>
        <v>(MENGEŠ)</v>
      </c>
      <c r="L363" s="355"/>
      <c r="M363" s="355"/>
      <c r="N363" s="355"/>
      <c r="O363" s="355"/>
      <c r="P363" s="355"/>
      <c r="Q363" s="355"/>
      <c r="R363" s="355"/>
      <c r="S363" s="355"/>
      <c r="T363" s="130"/>
      <c r="V363" s="355" t="str">
        <f ca="1">INDIRECT("'Predtekmovanje'!$M"&amp;$AP318+6)</f>
        <v>(KRKA)</v>
      </c>
      <c r="W363" s="355"/>
      <c r="X363" s="355"/>
      <c r="Y363" s="355"/>
      <c r="Z363" s="355"/>
      <c r="AA363" s="355"/>
      <c r="AB363" s="355"/>
      <c r="AC363" s="355"/>
      <c r="AD363" s="355"/>
      <c r="AF363" s="355" t="str">
        <f ca="1">INDIRECT("'Predtekmovanje'!$M"&amp;$AP318+2)</f>
        <v>(SAVINJA)</v>
      </c>
      <c r="AG363" s="355"/>
      <c r="AH363" s="355"/>
      <c r="AI363" s="355"/>
      <c r="AJ363" s="355"/>
      <c r="AK363" s="355"/>
      <c r="AL363" s="355"/>
      <c r="AM363" s="355"/>
      <c r="AN363" s="355"/>
      <c r="AP363" s="131"/>
    </row>
    <row r="364" spans="1:42" x14ac:dyDescent="0.3">
      <c r="A364" s="132"/>
      <c r="B364" s="132"/>
      <c r="C364" s="132"/>
      <c r="D364" s="132"/>
      <c r="E364" s="132"/>
      <c r="F364" s="132"/>
      <c r="G364" s="132"/>
      <c r="H364" s="132"/>
      <c r="I364" s="132"/>
      <c r="J364" s="133"/>
      <c r="K364" s="132"/>
      <c r="L364" s="132"/>
      <c r="M364" s="132"/>
      <c r="N364" s="132"/>
      <c r="O364" s="132"/>
      <c r="P364" s="132"/>
      <c r="Q364" s="134"/>
      <c r="R364" s="132"/>
      <c r="S364" s="132"/>
      <c r="V364" s="132"/>
      <c r="W364" s="132"/>
      <c r="X364" s="132"/>
      <c r="Y364" s="132"/>
      <c r="Z364" s="132"/>
      <c r="AA364" s="132"/>
      <c r="AB364" s="132"/>
      <c r="AC364" s="132"/>
      <c r="AD364" s="132"/>
      <c r="AE364" s="133"/>
      <c r="AF364" s="132"/>
      <c r="AG364" s="132"/>
      <c r="AH364" s="132"/>
      <c r="AI364" s="132"/>
      <c r="AJ364" s="132"/>
      <c r="AK364" s="132"/>
      <c r="AL364" s="134"/>
      <c r="AM364" s="132"/>
      <c r="AN364" s="132"/>
    </row>
    <row r="365" spans="1:42" s="143" customFormat="1" ht="9" x14ac:dyDescent="0.2">
      <c r="A365" s="138"/>
      <c r="B365" s="139" t="s">
        <v>7</v>
      </c>
      <c r="C365" s="139"/>
      <c r="D365" s="139" t="s">
        <v>8</v>
      </c>
      <c r="E365" s="139"/>
      <c r="F365" s="139" t="s">
        <v>26</v>
      </c>
      <c r="G365" s="139"/>
      <c r="H365" s="139" t="s">
        <v>27</v>
      </c>
      <c r="I365" s="139"/>
      <c r="J365" s="140"/>
      <c r="K365" s="139"/>
      <c r="L365" s="139" t="s">
        <v>7</v>
      </c>
      <c r="M365" s="139"/>
      <c r="N365" s="139" t="s">
        <v>8</v>
      </c>
      <c r="O365" s="139"/>
      <c r="P365" s="139" t="s">
        <v>28</v>
      </c>
      <c r="Q365" s="141"/>
      <c r="R365" s="139" t="s">
        <v>27</v>
      </c>
      <c r="S365" s="138"/>
      <c r="T365" s="142"/>
      <c r="V365" s="138"/>
      <c r="W365" s="139" t="s">
        <v>7</v>
      </c>
      <c r="X365" s="139"/>
      <c r="Y365" s="139" t="s">
        <v>8</v>
      </c>
      <c r="Z365" s="139"/>
      <c r="AA365" s="139" t="s">
        <v>28</v>
      </c>
      <c r="AB365" s="139"/>
      <c r="AC365" s="139" t="s">
        <v>27</v>
      </c>
      <c r="AD365" s="139"/>
      <c r="AE365" s="140"/>
      <c r="AF365" s="139"/>
      <c r="AG365" s="139" t="s">
        <v>7</v>
      </c>
      <c r="AH365" s="139"/>
      <c r="AI365" s="139" t="s">
        <v>8</v>
      </c>
      <c r="AJ365" s="139"/>
      <c r="AK365" s="139" t="s">
        <v>28</v>
      </c>
      <c r="AL365" s="141"/>
      <c r="AM365" s="139" t="s">
        <v>27</v>
      </c>
      <c r="AN365" s="138"/>
      <c r="AP365" s="144"/>
    </row>
    <row r="366" spans="1:42" s="143" customFormat="1" ht="9" x14ac:dyDescent="0.2">
      <c r="A366" s="138"/>
      <c r="B366" s="145"/>
      <c r="C366" s="139"/>
      <c r="D366" s="145"/>
      <c r="E366" s="139"/>
      <c r="F366" s="145"/>
      <c r="G366" s="139"/>
      <c r="H366" s="145"/>
      <c r="I366" s="139"/>
      <c r="J366" s="140"/>
      <c r="K366" s="139"/>
      <c r="L366" s="145"/>
      <c r="M366" s="139"/>
      <c r="N366" s="145"/>
      <c r="O366" s="139"/>
      <c r="P366" s="145"/>
      <c r="Q366" s="141"/>
      <c r="R366" s="145"/>
      <c r="S366" s="138"/>
      <c r="T366" s="142"/>
      <c r="V366" s="138"/>
      <c r="W366" s="145"/>
      <c r="X366" s="139"/>
      <c r="Y366" s="145"/>
      <c r="Z366" s="139"/>
      <c r="AA366" s="145"/>
      <c r="AB366" s="139"/>
      <c r="AC366" s="145"/>
      <c r="AD366" s="139"/>
      <c r="AE366" s="140"/>
      <c r="AF366" s="139"/>
      <c r="AG366" s="145"/>
      <c r="AH366" s="139"/>
      <c r="AI366" s="145"/>
      <c r="AJ366" s="139"/>
      <c r="AK366" s="145"/>
      <c r="AL366" s="141"/>
      <c r="AM366" s="145"/>
      <c r="AN366" s="138"/>
      <c r="AP366" s="144"/>
    </row>
    <row r="367" spans="1:42" s="118" customFormat="1" ht="10.5" x14ac:dyDescent="0.25">
      <c r="A367" s="146"/>
      <c r="B367" s="146"/>
      <c r="C367" s="146"/>
      <c r="D367" s="146"/>
      <c r="E367" s="146"/>
      <c r="F367" s="146"/>
      <c r="G367" s="146"/>
      <c r="H367" s="146"/>
      <c r="I367" s="146"/>
      <c r="J367" s="119"/>
      <c r="K367" s="146"/>
      <c r="L367" s="146"/>
      <c r="M367" s="146"/>
      <c r="N367" s="146"/>
      <c r="O367" s="146"/>
      <c r="P367" s="146"/>
      <c r="Q367" s="124"/>
      <c r="R367" s="146"/>
      <c r="S367" s="146"/>
      <c r="T367" s="120"/>
      <c r="V367" s="146"/>
      <c r="W367" s="146"/>
      <c r="X367" s="146"/>
      <c r="Y367" s="146"/>
      <c r="Z367" s="146"/>
      <c r="AA367" s="146"/>
      <c r="AB367" s="146"/>
      <c r="AC367" s="146"/>
      <c r="AD367" s="146"/>
      <c r="AE367" s="119"/>
      <c r="AF367" s="146"/>
      <c r="AG367" s="146"/>
      <c r="AH367" s="146"/>
      <c r="AI367" s="146"/>
      <c r="AJ367" s="146"/>
      <c r="AK367" s="146"/>
      <c r="AL367" s="124"/>
      <c r="AM367" s="146"/>
      <c r="AN367" s="146"/>
      <c r="AP367" s="121"/>
    </row>
    <row r="368" spans="1:42" s="147" customFormat="1" ht="15.5" x14ac:dyDescent="0.35">
      <c r="D368" s="147" t="s">
        <v>29</v>
      </c>
      <c r="H368" s="356"/>
      <c r="I368" s="356"/>
      <c r="J368" s="149" t="s">
        <v>9</v>
      </c>
      <c r="K368" s="150"/>
      <c r="L368" s="148"/>
      <c r="Q368" s="151"/>
      <c r="T368" s="152"/>
      <c r="Y368" s="147" t="s">
        <v>29</v>
      </c>
      <c r="AC368" s="356"/>
      <c r="AD368" s="356"/>
      <c r="AE368" s="149" t="s">
        <v>9</v>
      </c>
      <c r="AF368" s="150"/>
      <c r="AG368" s="148"/>
      <c r="AL368" s="151"/>
      <c r="AP368" s="153"/>
    </row>
    <row r="369" spans="1:42" s="147" customFormat="1" ht="15.5" x14ac:dyDescent="0.35">
      <c r="D369" s="147" t="s">
        <v>30</v>
      </c>
      <c r="H369" s="150"/>
      <c r="I369" s="148"/>
      <c r="J369" s="149" t="s">
        <v>9</v>
      </c>
      <c r="K369" s="150"/>
      <c r="L369" s="148"/>
      <c r="Q369" s="151"/>
      <c r="T369" s="152"/>
      <c r="Y369" s="147" t="s">
        <v>30</v>
      </c>
      <c r="AC369" s="150"/>
      <c r="AD369" s="148"/>
      <c r="AE369" s="149" t="s">
        <v>9</v>
      </c>
      <c r="AF369" s="150"/>
      <c r="AG369" s="148"/>
      <c r="AL369" s="151"/>
      <c r="AP369" s="153"/>
    </row>
    <row r="370" spans="1:42" s="147" customFormat="1" ht="15.5" x14ac:dyDescent="0.35">
      <c r="D370" s="147" t="s">
        <v>31</v>
      </c>
      <c r="H370" s="150"/>
      <c r="I370" s="148"/>
      <c r="J370" s="149" t="s">
        <v>9</v>
      </c>
      <c r="K370" s="150"/>
      <c r="L370" s="148"/>
      <c r="Q370" s="151"/>
      <c r="T370" s="152"/>
      <c r="Y370" s="147" t="s">
        <v>31</v>
      </c>
      <c r="AC370" s="150"/>
      <c r="AD370" s="148"/>
      <c r="AE370" s="149" t="s">
        <v>9</v>
      </c>
      <c r="AF370" s="150"/>
      <c r="AG370" s="148"/>
      <c r="AL370" s="151"/>
      <c r="AP370" s="153"/>
    </row>
    <row r="371" spans="1:42" s="147" customFormat="1" ht="15.5" x14ac:dyDescent="0.35">
      <c r="D371" s="147" t="s">
        <v>32</v>
      </c>
      <c r="H371" s="150"/>
      <c r="I371" s="148"/>
      <c r="J371" s="149" t="s">
        <v>9</v>
      </c>
      <c r="K371" s="150"/>
      <c r="L371" s="148"/>
      <c r="Q371" s="151"/>
      <c r="T371" s="152"/>
      <c r="Y371" s="147" t="s">
        <v>32</v>
      </c>
      <c r="AC371" s="150"/>
      <c r="AD371" s="148"/>
      <c r="AE371" s="149" t="s">
        <v>9</v>
      </c>
      <c r="AF371" s="150"/>
      <c r="AG371" s="148"/>
      <c r="AL371" s="151"/>
      <c r="AP371" s="153"/>
    </row>
    <row r="372" spans="1:42" s="147" customFormat="1" ht="15.5" x14ac:dyDescent="0.35">
      <c r="D372" s="147" t="s">
        <v>33</v>
      </c>
      <c r="H372" s="150"/>
      <c r="I372" s="148"/>
      <c r="J372" s="149" t="s">
        <v>9</v>
      </c>
      <c r="K372" s="150"/>
      <c r="L372" s="148"/>
      <c r="Q372" s="151"/>
      <c r="T372" s="152"/>
      <c r="Y372" s="147" t="s">
        <v>33</v>
      </c>
      <c r="AC372" s="150"/>
      <c r="AD372" s="148"/>
      <c r="AE372" s="149" t="s">
        <v>9</v>
      </c>
      <c r="AF372" s="150"/>
      <c r="AG372" s="148"/>
      <c r="AL372" s="151"/>
      <c r="AP372" s="153"/>
    </row>
    <row r="373" spans="1:42" s="147" customFormat="1" ht="15.5" x14ac:dyDescent="0.35">
      <c r="I373" s="149"/>
      <c r="J373" s="149"/>
      <c r="L373" s="149"/>
      <c r="Q373" s="151"/>
      <c r="T373" s="152"/>
      <c r="AD373" s="149"/>
      <c r="AE373" s="149"/>
      <c r="AG373" s="149"/>
      <c r="AL373" s="151"/>
      <c r="AP373" s="153"/>
    </row>
    <row r="374" spans="1:42" s="147" customFormat="1" ht="15.5" x14ac:dyDescent="0.35">
      <c r="I374" s="149"/>
      <c r="J374" s="149"/>
      <c r="L374" s="149"/>
      <c r="Q374" s="151"/>
      <c r="T374" s="152"/>
      <c r="AD374" s="149"/>
      <c r="AE374" s="149"/>
      <c r="AG374" s="149"/>
      <c r="AL374" s="151"/>
      <c r="AP374" s="153"/>
    </row>
    <row r="375" spans="1:42" s="154" customFormat="1" ht="14.5" thickBot="1" x14ac:dyDescent="0.35">
      <c r="C375" s="155" t="s">
        <v>34</v>
      </c>
      <c r="H375" s="156"/>
      <c r="I375" s="157"/>
      <c r="J375" s="158" t="s">
        <v>9</v>
      </c>
      <c r="K375" s="156"/>
      <c r="L375" s="157"/>
      <c r="Q375" s="159"/>
      <c r="T375" s="160"/>
      <c r="X375" s="155" t="s">
        <v>34</v>
      </c>
      <c r="AC375" s="156"/>
      <c r="AD375" s="157"/>
      <c r="AE375" s="158" t="s">
        <v>9</v>
      </c>
      <c r="AF375" s="156"/>
      <c r="AG375" s="157"/>
      <c r="AL375" s="159"/>
      <c r="AP375" s="161"/>
    </row>
    <row r="376" spans="1:42" s="162" customFormat="1" ht="11.5" x14ac:dyDescent="0.25">
      <c r="Q376" s="163"/>
      <c r="T376" s="164"/>
      <c r="AL376" s="163"/>
      <c r="AP376" s="165"/>
    </row>
    <row r="377" spans="1:42" x14ac:dyDescent="0.3">
      <c r="A377" s="136" t="s">
        <v>35</v>
      </c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7"/>
      <c r="R377" s="166"/>
      <c r="V377" s="136" t="s">
        <v>35</v>
      </c>
      <c r="Y377" s="166"/>
      <c r="Z377" s="166"/>
      <c r="AA377" s="166"/>
      <c r="AB377" s="166"/>
      <c r="AC377" s="166"/>
      <c r="AD377" s="166"/>
      <c r="AE377" s="166"/>
      <c r="AF377" s="166"/>
      <c r="AG377" s="166"/>
      <c r="AH377" s="166"/>
      <c r="AI377" s="166"/>
      <c r="AJ377" s="166"/>
      <c r="AK377" s="166"/>
      <c r="AL377" s="167"/>
      <c r="AM377" s="166"/>
    </row>
    <row r="378" spans="1:42" x14ac:dyDescent="0.3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7"/>
      <c r="R378" s="166"/>
      <c r="S378" s="166"/>
      <c r="T378" s="168"/>
      <c r="U378" s="166"/>
      <c r="V378" s="166"/>
      <c r="W378" s="166"/>
      <c r="X378" s="166"/>
      <c r="Y378" s="166"/>
      <c r="Z378" s="166"/>
      <c r="AA378" s="166"/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7"/>
      <c r="AM378" s="166"/>
      <c r="AN378" s="166"/>
    </row>
    <row r="380" spans="1:42" s="118" customFormat="1" ht="10.5" x14ac:dyDescent="0.25">
      <c r="A380" s="117" t="str">
        <f>Prijave!$D$3</f>
        <v>U19M</v>
      </c>
      <c r="Q380" s="119"/>
      <c r="T380" s="120"/>
      <c r="V380" s="117" t="str">
        <f>Prijave!$D$3</f>
        <v>U19M</v>
      </c>
      <c r="AL380" s="119"/>
      <c r="AP380" s="121"/>
    </row>
    <row r="381" spans="1:42" s="118" customFormat="1" ht="10.5" x14ac:dyDescent="0.25">
      <c r="A381" s="118" t="s">
        <v>50</v>
      </c>
      <c r="F381" s="357" t="s">
        <v>51</v>
      </c>
      <c r="G381" s="357"/>
      <c r="H381" s="361"/>
      <c r="I381" s="122">
        <f ca="1">INDIRECT("'Predtekmovanje'!$B"&amp;$AP381)</f>
        <v>7</v>
      </c>
      <c r="K381" s="357" t="s">
        <v>52</v>
      </c>
      <c r="L381" s="361"/>
      <c r="M381" s="122">
        <v>1</v>
      </c>
      <c r="Q381" s="362"/>
      <c r="R381" s="362"/>
      <c r="S381" s="362"/>
      <c r="T381" s="363"/>
      <c r="V381" s="118" t="s">
        <v>50</v>
      </c>
      <c r="AA381" s="357" t="s">
        <v>51</v>
      </c>
      <c r="AB381" s="357"/>
      <c r="AC381" s="361"/>
      <c r="AD381" s="122">
        <f ca="1">INDIRECT("'Predtekmovanje'!$B"&amp;$AP381)</f>
        <v>7</v>
      </c>
      <c r="AF381" s="357" t="s">
        <v>52</v>
      </c>
      <c r="AG381" s="361"/>
      <c r="AH381" s="122">
        <v>1</v>
      </c>
      <c r="AL381" s="364"/>
      <c r="AM381" s="364"/>
      <c r="AN381" s="364"/>
      <c r="AP381" s="121">
        <f>AP318+19</f>
        <v>118</v>
      </c>
    </row>
    <row r="382" spans="1:42" s="118" customFormat="1" ht="10.5" x14ac:dyDescent="0.25">
      <c r="A382" s="357"/>
      <c r="B382" s="357"/>
      <c r="C382" s="357"/>
      <c r="D382" s="123"/>
      <c r="Q382" s="358"/>
      <c r="R382" s="359"/>
      <c r="T382" s="120"/>
      <c r="AB382" s="124"/>
      <c r="AC382" s="125"/>
      <c r="AL382" s="358"/>
      <c r="AM382" s="359"/>
      <c r="AP382" s="121"/>
    </row>
    <row r="383" spans="1:42" s="126" customFormat="1" x14ac:dyDescent="0.3">
      <c r="A383" s="360" t="str">
        <f ca="1">INDIRECT("'Predtekmovanje'!$C"&amp;$AP381+2)</f>
        <v>Žan Simončič</v>
      </c>
      <c r="B383" s="360"/>
      <c r="C383" s="360"/>
      <c r="D383" s="360"/>
      <c r="E383" s="360"/>
      <c r="F383" s="360"/>
      <c r="G383" s="360"/>
      <c r="H383" s="360"/>
      <c r="I383" s="360"/>
      <c r="J383" s="126" t="s">
        <v>6</v>
      </c>
      <c r="K383" s="360" t="str">
        <f ca="1">INDIRECT("'Predtekmovanje'!$C"&amp;$AP381+8)</f>
        <v>Aleks Koželj</v>
      </c>
      <c r="L383" s="360"/>
      <c r="M383" s="360"/>
      <c r="N383" s="360"/>
      <c r="O383" s="360"/>
      <c r="P383" s="360"/>
      <c r="Q383" s="360"/>
      <c r="R383" s="360"/>
      <c r="S383" s="360"/>
      <c r="T383" s="127"/>
      <c r="V383" s="360" t="str">
        <f ca="1">INDIRECT("'Predtekmovanje'!$C"&amp;$AP381+4)</f>
        <v>Bor Klešnik</v>
      </c>
      <c r="W383" s="360"/>
      <c r="X383" s="360"/>
      <c r="Y383" s="360"/>
      <c r="Z383" s="360"/>
      <c r="AA383" s="360"/>
      <c r="AB383" s="360"/>
      <c r="AC383" s="360"/>
      <c r="AD383" s="360"/>
      <c r="AE383" s="126" t="s">
        <v>6</v>
      </c>
      <c r="AF383" s="360" t="str">
        <f ca="1">INDIRECT("'Predtekmovanje'!$C"&amp;$AP381+6)</f>
        <v>Lin Qi Rui</v>
      </c>
      <c r="AG383" s="360"/>
      <c r="AH383" s="360"/>
      <c r="AI383" s="360"/>
      <c r="AJ383" s="360"/>
      <c r="AK383" s="360"/>
      <c r="AL383" s="360"/>
      <c r="AM383" s="360"/>
      <c r="AN383" s="360"/>
      <c r="AP383" s="128"/>
    </row>
    <row r="384" spans="1:42" s="129" customFormat="1" ht="11.5" x14ac:dyDescent="0.25">
      <c r="A384" s="355" t="str">
        <f ca="1">INDIRECT("'Predtekmovanje'!$M"&amp;$AP381+2)</f>
        <v>(SU)</v>
      </c>
      <c r="B384" s="355"/>
      <c r="C384" s="355"/>
      <c r="D384" s="355"/>
      <c r="E384" s="355"/>
      <c r="F384" s="355"/>
      <c r="G384" s="355"/>
      <c r="H384" s="355"/>
      <c r="I384" s="355"/>
      <c r="K384" s="355" t="str">
        <f ca="1">INDIRECT("'Predtekmovanje'!$M"&amp;$AP381+8)</f>
        <v>(SAVINJA)</v>
      </c>
      <c r="L384" s="355"/>
      <c r="M384" s="355"/>
      <c r="N384" s="355"/>
      <c r="O384" s="355"/>
      <c r="P384" s="355"/>
      <c r="Q384" s="355"/>
      <c r="R384" s="355"/>
      <c r="S384" s="355"/>
      <c r="T384" s="130"/>
      <c r="V384" s="355" t="str">
        <f ca="1">INDIRECT("'Predtekmovanje'!$M"&amp;$AP381+4)</f>
        <v>(VESNA)</v>
      </c>
      <c r="W384" s="355"/>
      <c r="X384" s="355"/>
      <c r="Y384" s="355"/>
      <c r="Z384" s="355"/>
      <c r="AA384" s="355"/>
      <c r="AB384" s="355"/>
      <c r="AC384" s="355"/>
      <c r="AD384" s="355"/>
      <c r="AF384" s="355" t="str">
        <f ca="1">INDIRECT("'Predtekmovanje'!$M"&amp;$AP381+6)</f>
        <v>(RAKEK)</v>
      </c>
      <c r="AG384" s="355"/>
      <c r="AH384" s="355"/>
      <c r="AI384" s="355"/>
      <c r="AJ384" s="355"/>
      <c r="AK384" s="355"/>
      <c r="AL384" s="355"/>
      <c r="AM384" s="355"/>
      <c r="AN384" s="355"/>
      <c r="AP384" s="131"/>
    </row>
    <row r="385" spans="1:42" x14ac:dyDescent="0.3">
      <c r="A385" s="132"/>
      <c r="B385" s="132"/>
      <c r="C385" s="132"/>
      <c r="D385" s="132"/>
      <c r="E385" s="132"/>
      <c r="F385" s="132"/>
      <c r="G385" s="132"/>
      <c r="H385" s="132"/>
      <c r="I385" s="132"/>
      <c r="J385" s="133"/>
      <c r="K385" s="132"/>
      <c r="L385" s="132"/>
      <c r="M385" s="132"/>
      <c r="N385" s="132"/>
      <c r="O385" s="132"/>
      <c r="P385" s="132"/>
      <c r="Q385" s="134"/>
      <c r="R385" s="132"/>
      <c r="S385" s="132"/>
      <c r="V385" s="132"/>
      <c r="W385" s="132"/>
      <c r="X385" s="132"/>
      <c r="Y385" s="132"/>
      <c r="Z385" s="132"/>
      <c r="AA385" s="132"/>
      <c r="AB385" s="132"/>
      <c r="AC385" s="132"/>
      <c r="AD385" s="132"/>
      <c r="AE385" s="133"/>
      <c r="AF385" s="132"/>
      <c r="AG385" s="132"/>
      <c r="AH385" s="132"/>
      <c r="AI385" s="132"/>
      <c r="AJ385" s="132"/>
      <c r="AK385" s="132"/>
      <c r="AL385" s="134"/>
      <c r="AM385" s="132"/>
      <c r="AN385" s="132"/>
    </row>
    <row r="386" spans="1:42" s="143" customFormat="1" ht="9" x14ac:dyDescent="0.2">
      <c r="A386" s="138"/>
      <c r="B386" s="139" t="s">
        <v>7</v>
      </c>
      <c r="C386" s="139"/>
      <c r="D386" s="139" t="s">
        <v>8</v>
      </c>
      <c r="E386" s="139"/>
      <c r="F386" s="139" t="s">
        <v>26</v>
      </c>
      <c r="G386" s="139"/>
      <c r="H386" s="139" t="s">
        <v>27</v>
      </c>
      <c r="I386" s="139"/>
      <c r="J386" s="140"/>
      <c r="K386" s="139"/>
      <c r="L386" s="139" t="s">
        <v>7</v>
      </c>
      <c r="M386" s="139"/>
      <c r="N386" s="139" t="s">
        <v>8</v>
      </c>
      <c r="O386" s="139"/>
      <c r="P386" s="139" t="s">
        <v>28</v>
      </c>
      <c r="Q386" s="141"/>
      <c r="R386" s="139" t="s">
        <v>27</v>
      </c>
      <c r="S386" s="138"/>
      <c r="T386" s="142"/>
      <c r="V386" s="138"/>
      <c r="W386" s="139" t="s">
        <v>7</v>
      </c>
      <c r="X386" s="139"/>
      <c r="Y386" s="139" t="s">
        <v>8</v>
      </c>
      <c r="Z386" s="139"/>
      <c r="AA386" s="139" t="s">
        <v>28</v>
      </c>
      <c r="AB386" s="139"/>
      <c r="AC386" s="139" t="s">
        <v>27</v>
      </c>
      <c r="AD386" s="139"/>
      <c r="AE386" s="140"/>
      <c r="AF386" s="139"/>
      <c r="AG386" s="139" t="s">
        <v>7</v>
      </c>
      <c r="AH386" s="139"/>
      <c r="AI386" s="139" t="s">
        <v>8</v>
      </c>
      <c r="AJ386" s="139"/>
      <c r="AK386" s="139" t="s">
        <v>28</v>
      </c>
      <c r="AL386" s="141"/>
      <c r="AM386" s="139" t="s">
        <v>27</v>
      </c>
      <c r="AN386" s="138"/>
      <c r="AP386" s="144"/>
    </row>
    <row r="387" spans="1:42" s="143" customFormat="1" ht="9" x14ac:dyDescent="0.2">
      <c r="A387" s="138"/>
      <c r="B387" s="145"/>
      <c r="C387" s="139"/>
      <c r="D387" s="145"/>
      <c r="E387" s="139"/>
      <c r="F387" s="145"/>
      <c r="G387" s="139"/>
      <c r="H387" s="145"/>
      <c r="I387" s="139"/>
      <c r="J387" s="140"/>
      <c r="K387" s="139"/>
      <c r="L387" s="145"/>
      <c r="M387" s="139"/>
      <c r="N387" s="145"/>
      <c r="O387" s="139"/>
      <c r="P387" s="145"/>
      <c r="Q387" s="141"/>
      <c r="R387" s="145"/>
      <c r="S387" s="138"/>
      <c r="T387" s="142"/>
      <c r="V387" s="138"/>
      <c r="W387" s="145"/>
      <c r="X387" s="139"/>
      <c r="Y387" s="145"/>
      <c r="Z387" s="139"/>
      <c r="AA387" s="145"/>
      <c r="AB387" s="139"/>
      <c r="AC387" s="145"/>
      <c r="AD387" s="139"/>
      <c r="AE387" s="140"/>
      <c r="AF387" s="139"/>
      <c r="AG387" s="145"/>
      <c r="AH387" s="139"/>
      <c r="AI387" s="145"/>
      <c r="AJ387" s="139"/>
      <c r="AK387" s="145"/>
      <c r="AL387" s="141"/>
      <c r="AM387" s="145"/>
      <c r="AN387" s="138"/>
      <c r="AP387" s="144"/>
    </row>
    <row r="388" spans="1:42" s="118" customFormat="1" ht="10.5" x14ac:dyDescent="0.25">
      <c r="A388" s="146"/>
      <c r="B388" s="146"/>
      <c r="C388" s="146"/>
      <c r="D388" s="146"/>
      <c r="E388" s="146"/>
      <c r="F388" s="146"/>
      <c r="G388" s="146"/>
      <c r="H388" s="146"/>
      <c r="I388" s="146"/>
      <c r="J388" s="119"/>
      <c r="K388" s="146"/>
      <c r="L388" s="146"/>
      <c r="M388" s="146"/>
      <c r="N388" s="146"/>
      <c r="O388" s="146"/>
      <c r="P388" s="146"/>
      <c r="Q388" s="124"/>
      <c r="R388" s="146"/>
      <c r="S388" s="146"/>
      <c r="T388" s="120"/>
      <c r="V388" s="146"/>
      <c r="W388" s="146"/>
      <c r="X388" s="146"/>
      <c r="Y388" s="146"/>
      <c r="Z388" s="146"/>
      <c r="AA388" s="146"/>
      <c r="AB388" s="146"/>
      <c r="AC388" s="146"/>
      <c r="AD388" s="146"/>
      <c r="AE388" s="119"/>
      <c r="AF388" s="146"/>
      <c r="AG388" s="146"/>
      <c r="AH388" s="146"/>
      <c r="AI388" s="146"/>
      <c r="AJ388" s="146"/>
      <c r="AK388" s="146"/>
      <c r="AL388" s="124"/>
      <c r="AM388" s="146"/>
      <c r="AN388" s="146"/>
      <c r="AP388" s="121"/>
    </row>
    <row r="389" spans="1:42" s="147" customFormat="1" ht="15.5" x14ac:dyDescent="0.35">
      <c r="D389" s="147" t="s">
        <v>29</v>
      </c>
      <c r="H389" s="356"/>
      <c r="I389" s="356"/>
      <c r="J389" s="149" t="s">
        <v>9</v>
      </c>
      <c r="K389" s="150"/>
      <c r="L389" s="148"/>
      <c r="Q389" s="151"/>
      <c r="T389" s="152"/>
      <c r="Y389" s="147" t="s">
        <v>29</v>
      </c>
      <c r="AC389" s="356"/>
      <c r="AD389" s="356"/>
      <c r="AE389" s="149" t="s">
        <v>9</v>
      </c>
      <c r="AF389" s="150"/>
      <c r="AG389" s="148"/>
      <c r="AL389" s="151"/>
      <c r="AP389" s="153"/>
    </row>
    <row r="390" spans="1:42" s="147" customFormat="1" ht="15.5" x14ac:dyDescent="0.35">
      <c r="D390" s="147" t="s">
        <v>30</v>
      </c>
      <c r="H390" s="150"/>
      <c r="I390" s="148"/>
      <c r="J390" s="149" t="s">
        <v>9</v>
      </c>
      <c r="K390" s="150"/>
      <c r="L390" s="148"/>
      <c r="Q390" s="151"/>
      <c r="T390" s="152"/>
      <c r="Y390" s="147" t="s">
        <v>30</v>
      </c>
      <c r="AC390" s="150"/>
      <c r="AD390" s="148"/>
      <c r="AE390" s="149" t="s">
        <v>9</v>
      </c>
      <c r="AF390" s="150"/>
      <c r="AG390" s="148"/>
      <c r="AL390" s="151"/>
      <c r="AP390" s="153"/>
    </row>
    <row r="391" spans="1:42" s="147" customFormat="1" ht="15.5" x14ac:dyDescent="0.35">
      <c r="D391" s="147" t="s">
        <v>31</v>
      </c>
      <c r="H391" s="150"/>
      <c r="I391" s="148"/>
      <c r="J391" s="149" t="s">
        <v>9</v>
      </c>
      <c r="K391" s="150"/>
      <c r="L391" s="148"/>
      <c r="Q391" s="151"/>
      <c r="T391" s="152"/>
      <c r="Y391" s="147" t="s">
        <v>31</v>
      </c>
      <c r="AC391" s="150"/>
      <c r="AD391" s="148"/>
      <c r="AE391" s="149" t="s">
        <v>9</v>
      </c>
      <c r="AF391" s="150"/>
      <c r="AG391" s="148"/>
      <c r="AL391" s="151"/>
      <c r="AP391" s="153"/>
    </row>
    <row r="392" spans="1:42" s="147" customFormat="1" ht="15.5" x14ac:dyDescent="0.35">
      <c r="D392" s="147" t="s">
        <v>32</v>
      </c>
      <c r="H392" s="150"/>
      <c r="I392" s="148"/>
      <c r="J392" s="149" t="s">
        <v>9</v>
      </c>
      <c r="K392" s="150"/>
      <c r="L392" s="148"/>
      <c r="Q392" s="151"/>
      <c r="T392" s="152"/>
      <c r="Y392" s="147" t="s">
        <v>32</v>
      </c>
      <c r="AC392" s="150"/>
      <c r="AD392" s="148"/>
      <c r="AE392" s="149" t="s">
        <v>9</v>
      </c>
      <c r="AF392" s="150"/>
      <c r="AG392" s="148"/>
      <c r="AL392" s="151"/>
      <c r="AP392" s="153"/>
    </row>
    <row r="393" spans="1:42" s="147" customFormat="1" ht="15.5" x14ac:dyDescent="0.35">
      <c r="D393" s="147" t="s">
        <v>33</v>
      </c>
      <c r="H393" s="150"/>
      <c r="I393" s="148"/>
      <c r="J393" s="149" t="s">
        <v>9</v>
      </c>
      <c r="K393" s="150"/>
      <c r="L393" s="148"/>
      <c r="Q393" s="151"/>
      <c r="T393" s="152"/>
      <c r="Y393" s="147" t="s">
        <v>33</v>
      </c>
      <c r="AC393" s="150"/>
      <c r="AD393" s="148"/>
      <c r="AE393" s="149" t="s">
        <v>9</v>
      </c>
      <c r="AF393" s="150"/>
      <c r="AG393" s="148"/>
      <c r="AL393" s="151"/>
      <c r="AP393" s="153"/>
    </row>
    <row r="394" spans="1:42" s="147" customFormat="1" ht="15.5" x14ac:dyDescent="0.35">
      <c r="I394" s="149"/>
      <c r="J394" s="149"/>
      <c r="L394" s="149"/>
      <c r="Q394" s="151"/>
      <c r="T394" s="152"/>
      <c r="AD394" s="149"/>
      <c r="AE394" s="149"/>
      <c r="AG394" s="149"/>
      <c r="AL394" s="151"/>
      <c r="AP394" s="153"/>
    </row>
    <row r="395" spans="1:42" s="147" customFormat="1" ht="15.5" x14ac:dyDescent="0.35">
      <c r="I395" s="149"/>
      <c r="J395" s="149"/>
      <c r="L395" s="149"/>
      <c r="Q395" s="151"/>
      <c r="T395" s="152"/>
      <c r="AD395" s="149"/>
      <c r="AE395" s="149"/>
      <c r="AG395" s="149"/>
      <c r="AL395" s="151"/>
      <c r="AP395" s="153"/>
    </row>
    <row r="396" spans="1:42" s="154" customFormat="1" ht="14.5" thickBot="1" x14ac:dyDescent="0.35">
      <c r="C396" s="155" t="s">
        <v>34</v>
      </c>
      <c r="H396" s="156"/>
      <c r="I396" s="157"/>
      <c r="J396" s="158" t="s">
        <v>9</v>
      </c>
      <c r="K396" s="156"/>
      <c r="L396" s="157"/>
      <c r="Q396" s="159"/>
      <c r="T396" s="160"/>
      <c r="X396" s="155" t="s">
        <v>34</v>
      </c>
      <c r="AC396" s="156"/>
      <c r="AD396" s="157"/>
      <c r="AE396" s="158" t="s">
        <v>9</v>
      </c>
      <c r="AF396" s="156"/>
      <c r="AG396" s="157"/>
      <c r="AL396" s="159"/>
      <c r="AP396" s="161"/>
    </row>
    <row r="397" spans="1:42" s="162" customFormat="1" ht="11.5" x14ac:dyDescent="0.25">
      <c r="Q397" s="163"/>
      <c r="T397" s="164"/>
      <c r="AL397" s="163"/>
      <c r="AP397" s="165"/>
    </row>
    <row r="398" spans="1:42" x14ac:dyDescent="0.3">
      <c r="A398" s="136" t="s">
        <v>35</v>
      </c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7"/>
      <c r="R398" s="166"/>
      <c r="V398" s="136" t="s">
        <v>35</v>
      </c>
      <c r="Y398" s="166"/>
      <c r="Z398" s="166"/>
      <c r="AA398" s="166"/>
      <c r="AB398" s="166"/>
      <c r="AC398" s="166"/>
      <c r="AD398" s="166"/>
      <c r="AE398" s="166"/>
      <c r="AF398" s="166"/>
      <c r="AG398" s="166"/>
      <c r="AH398" s="166"/>
      <c r="AI398" s="166"/>
      <c r="AJ398" s="166"/>
      <c r="AK398" s="166"/>
      <c r="AL398" s="167"/>
      <c r="AM398" s="166"/>
    </row>
    <row r="399" spans="1:42" x14ac:dyDescent="0.3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7"/>
      <c r="R399" s="166"/>
      <c r="S399" s="166"/>
      <c r="T399" s="168"/>
      <c r="U399" s="166"/>
      <c r="V399" s="166"/>
      <c r="W399" s="166"/>
      <c r="X399" s="166"/>
      <c r="Y399" s="166"/>
      <c r="Z399" s="166"/>
      <c r="AA399" s="166"/>
      <c r="AB399" s="166"/>
      <c r="AC399" s="166"/>
      <c r="AD399" s="166"/>
      <c r="AE399" s="166"/>
      <c r="AF399" s="166"/>
      <c r="AG399" s="166"/>
      <c r="AH399" s="166"/>
      <c r="AI399" s="166"/>
      <c r="AJ399" s="166"/>
      <c r="AK399" s="166"/>
      <c r="AL399" s="167"/>
      <c r="AM399" s="166"/>
      <c r="AN399" s="166"/>
    </row>
    <row r="401" spans="1:42" s="118" customFormat="1" ht="10.5" x14ac:dyDescent="0.25">
      <c r="A401" s="117" t="str">
        <f>Prijave!$D$3</f>
        <v>U19M</v>
      </c>
      <c r="Q401" s="119"/>
      <c r="T401" s="120"/>
      <c r="V401" s="117" t="str">
        <f>Prijave!$D$3</f>
        <v>U19M</v>
      </c>
      <c r="AL401" s="119"/>
      <c r="AP401" s="121"/>
    </row>
    <row r="402" spans="1:42" s="118" customFormat="1" ht="10.5" x14ac:dyDescent="0.25">
      <c r="A402" s="118" t="s">
        <v>50</v>
      </c>
      <c r="F402" s="357" t="s">
        <v>51</v>
      </c>
      <c r="G402" s="357"/>
      <c r="H402" s="361"/>
      <c r="I402" s="122">
        <f ca="1">INDIRECT("'Predtekmovanje'!$B"&amp;$AP381)</f>
        <v>7</v>
      </c>
      <c r="K402" s="357" t="s">
        <v>52</v>
      </c>
      <c r="L402" s="361"/>
      <c r="M402" s="122">
        <v>2</v>
      </c>
      <c r="Q402" s="362"/>
      <c r="R402" s="362"/>
      <c r="S402" s="362"/>
      <c r="T402" s="363"/>
      <c r="V402" s="118" t="s">
        <v>50</v>
      </c>
      <c r="AA402" s="357" t="s">
        <v>51</v>
      </c>
      <c r="AB402" s="357"/>
      <c r="AC402" s="361"/>
      <c r="AD402" s="122">
        <f ca="1">INDIRECT("'Predtekmovanje'!$B"&amp;$AP381)</f>
        <v>7</v>
      </c>
      <c r="AF402" s="357" t="s">
        <v>52</v>
      </c>
      <c r="AG402" s="361"/>
      <c r="AH402" s="122">
        <v>2</v>
      </c>
      <c r="AL402" s="364"/>
      <c r="AM402" s="364"/>
      <c r="AN402" s="364"/>
      <c r="AP402" s="121"/>
    </row>
    <row r="403" spans="1:42" s="118" customFormat="1" ht="10.5" x14ac:dyDescent="0.25">
      <c r="A403" s="357"/>
      <c r="B403" s="357"/>
      <c r="C403" s="357"/>
      <c r="D403" s="123"/>
      <c r="Q403" s="358"/>
      <c r="R403" s="359"/>
      <c r="T403" s="120"/>
      <c r="AB403" s="124"/>
      <c r="AC403" s="125"/>
      <c r="AL403" s="358"/>
      <c r="AM403" s="359"/>
      <c r="AP403" s="121"/>
    </row>
    <row r="404" spans="1:42" s="126" customFormat="1" x14ac:dyDescent="0.3">
      <c r="A404" s="360" t="str">
        <f ca="1">INDIRECT("'Predtekmovanje'!$C"&amp;$AP381+8)</f>
        <v>Aleks Koželj</v>
      </c>
      <c r="B404" s="360"/>
      <c r="C404" s="360"/>
      <c r="D404" s="360"/>
      <c r="E404" s="360"/>
      <c r="F404" s="360"/>
      <c r="G404" s="360"/>
      <c r="H404" s="360"/>
      <c r="I404" s="360"/>
      <c r="J404" s="126" t="s">
        <v>6</v>
      </c>
      <c r="K404" s="360" t="str">
        <f ca="1">INDIRECT("'Predtekmovanje'!$C"&amp;$AP381+6)</f>
        <v>Lin Qi Rui</v>
      </c>
      <c r="L404" s="360"/>
      <c r="M404" s="360"/>
      <c r="N404" s="360"/>
      <c r="O404" s="360"/>
      <c r="P404" s="360"/>
      <c r="Q404" s="360"/>
      <c r="R404" s="360"/>
      <c r="S404" s="360"/>
      <c r="T404" s="127"/>
      <c r="V404" s="360" t="str">
        <f ca="1">INDIRECT("'Predtekmovanje'!$C"&amp;$AP381+2)</f>
        <v>Žan Simončič</v>
      </c>
      <c r="W404" s="360"/>
      <c r="X404" s="360"/>
      <c r="Y404" s="360"/>
      <c r="Z404" s="360"/>
      <c r="AA404" s="360"/>
      <c r="AB404" s="360"/>
      <c r="AC404" s="360"/>
      <c r="AD404" s="360"/>
      <c r="AE404" s="126" t="s">
        <v>6</v>
      </c>
      <c r="AF404" s="360" t="str">
        <f ca="1">INDIRECT("'Predtekmovanje'!$C"&amp;$AP381+4)</f>
        <v>Bor Klešnik</v>
      </c>
      <c r="AG404" s="360"/>
      <c r="AH404" s="360"/>
      <c r="AI404" s="360"/>
      <c r="AJ404" s="360"/>
      <c r="AK404" s="360"/>
      <c r="AL404" s="360"/>
      <c r="AM404" s="360"/>
      <c r="AN404" s="360"/>
      <c r="AP404" s="128"/>
    </row>
    <row r="405" spans="1:42" s="129" customFormat="1" ht="11.5" x14ac:dyDescent="0.25">
      <c r="A405" s="355" t="str">
        <f ca="1">INDIRECT("'Predtekmovanje'!$M"&amp;$AP381+8)</f>
        <v>(SAVINJA)</v>
      </c>
      <c r="B405" s="355"/>
      <c r="C405" s="355"/>
      <c r="D405" s="355"/>
      <c r="E405" s="355"/>
      <c r="F405" s="355"/>
      <c r="G405" s="355"/>
      <c r="H405" s="355"/>
      <c r="I405" s="355"/>
      <c r="K405" s="355" t="str">
        <f ca="1">INDIRECT("'Predtekmovanje'!$M"&amp;$AP381+6)</f>
        <v>(RAKEK)</v>
      </c>
      <c r="L405" s="355"/>
      <c r="M405" s="355"/>
      <c r="N405" s="355"/>
      <c r="O405" s="355"/>
      <c r="P405" s="355"/>
      <c r="Q405" s="355"/>
      <c r="R405" s="355"/>
      <c r="S405" s="355"/>
      <c r="T405" s="130"/>
      <c r="V405" s="355" t="str">
        <f ca="1">INDIRECT("'Predtekmovanje'!$M"&amp;$AP381+2)</f>
        <v>(SU)</v>
      </c>
      <c r="W405" s="355"/>
      <c r="X405" s="355"/>
      <c r="Y405" s="355"/>
      <c r="Z405" s="355"/>
      <c r="AA405" s="355"/>
      <c r="AB405" s="355"/>
      <c r="AC405" s="355"/>
      <c r="AD405" s="355"/>
      <c r="AF405" s="355" t="str">
        <f ca="1">INDIRECT("'Predtekmovanje'!$M"&amp;$AP381+4)</f>
        <v>(VESNA)</v>
      </c>
      <c r="AG405" s="355"/>
      <c r="AH405" s="355"/>
      <c r="AI405" s="355"/>
      <c r="AJ405" s="355"/>
      <c r="AK405" s="355"/>
      <c r="AL405" s="355"/>
      <c r="AM405" s="355"/>
      <c r="AN405" s="355"/>
      <c r="AP405" s="131"/>
    </row>
    <row r="406" spans="1:42" x14ac:dyDescent="0.3">
      <c r="A406" s="132"/>
      <c r="B406" s="132"/>
      <c r="C406" s="132"/>
      <c r="D406" s="132"/>
      <c r="E406" s="132"/>
      <c r="F406" s="132"/>
      <c r="G406" s="132"/>
      <c r="H406" s="132"/>
      <c r="I406" s="132"/>
      <c r="J406" s="133"/>
      <c r="K406" s="132"/>
      <c r="L406" s="132"/>
      <c r="M406" s="132"/>
      <c r="N406" s="132"/>
      <c r="O406" s="132"/>
      <c r="P406" s="132"/>
      <c r="Q406" s="134"/>
      <c r="R406" s="132"/>
      <c r="S406" s="132"/>
      <c r="V406" s="132"/>
      <c r="W406" s="132"/>
      <c r="X406" s="132"/>
      <c r="Y406" s="132"/>
      <c r="Z406" s="132"/>
      <c r="AA406" s="132"/>
      <c r="AB406" s="132"/>
      <c r="AC406" s="132"/>
      <c r="AD406" s="132"/>
      <c r="AE406" s="133"/>
      <c r="AF406" s="132"/>
      <c r="AG406" s="132"/>
      <c r="AH406" s="132"/>
      <c r="AI406" s="132"/>
      <c r="AJ406" s="132"/>
      <c r="AK406" s="132"/>
      <c r="AL406" s="134"/>
      <c r="AM406" s="132"/>
      <c r="AN406" s="132"/>
    </row>
    <row r="407" spans="1:42" s="143" customFormat="1" ht="9" x14ac:dyDescent="0.2">
      <c r="A407" s="138"/>
      <c r="B407" s="139" t="s">
        <v>7</v>
      </c>
      <c r="C407" s="139"/>
      <c r="D407" s="139" t="s">
        <v>8</v>
      </c>
      <c r="E407" s="139"/>
      <c r="F407" s="139" t="s">
        <v>26</v>
      </c>
      <c r="G407" s="139"/>
      <c r="H407" s="139" t="s">
        <v>27</v>
      </c>
      <c r="I407" s="139"/>
      <c r="J407" s="140"/>
      <c r="K407" s="139"/>
      <c r="L407" s="139" t="s">
        <v>7</v>
      </c>
      <c r="M407" s="139"/>
      <c r="N407" s="139" t="s">
        <v>8</v>
      </c>
      <c r="O407" s="139"/>
      <c r="P407" s="139" t="s">
        <v>28</v>
      </c>
      <c r="Q407" s="141"/>
      <c r="R407" s="139" t="s">
        <v>27</v>
      </c>
      <c r="S407" s="138"/>
      <c r="T407" s="142"/>
      <c r="V407" s="138"/>
      <c r="W407" s="139" t="s">
        <v>7</v>
      </c>
      <c r="X407" s="139"/>
      <c r="Y407" s="139" t="s">
        <v>8</v>
      </c>
      <c r="Z407" s="139"/>
      <c r="AA407" s="139" t="s">
        <v>28</v>
      </c>
      <c r="AB407" s="139"/>
      <c r="AC407" s="139" t="s">
        <v>27</v>
      </c>
      <c r="AD407" s="139"/>
      <c r="AE407" s="140"/>
      <c r="AF407" s="139"/>
      <c r="AG407" s="139" t="s">
        <v>7</v>
      </c>
      <c r="AH407" s="139"/>
      <c r="AI407" s="139" t="s">
        <v>8</v>
      </c>
      <c r="AJ407" s="139"/>
      <c r="AK407" s="139" t="s">
        <v>28</v>
      </c>
      <c r="AL407" s="141"/>
      <c r="AM407" s="139" t="s">
        <v>27</v>
      </c>
      <c r="AN407" s="138"/>
      <c r="AP407" s="144"/>
    </row>
    <row r="408" spans="1:42" s="143" customFormat="1" ht="9" x14ac:dyDescent="0.2">
      <c r="A408" s="138"/>
      <c r="B408" s="145"/>
      <c r="C408" s="139"/>
      <c r="D408" s="145"/>
      <c r="E408" s="139"/>
      <c r="F408" s="145"/>
      <c r="G408" s="139"/>
      <c r="H408" s="145"/>
      <c r="I408" s="139"/>
      <c r="J408" s="140"/>
      <c r="K408" s="139"/>
      <c r="L408" s="145"/>
      <c r="M408" s="139"/>
      <c r="N408" s="145"/>
      <c r="O408" s="139"/>
      <c r="P408" s="145"/>
      <c r="Q408" s="141"/>
      <c r="R408" s="145"/>
      <c r="S408" s="138"/>
      <c r="T408" s="142"/>
      <c r="V408" s="138"/>
      <c r="W408" s="145"/>
      <c r="X408" s="139"/>
      <c r="Y408" s="145"/>
      <c r="Z408" s="139"/>
      <c r="AA408" s="145"/>
      <c r="AB408" s="139"/>
      <c r="AC408" s="145"/>
      <c r="AD408" s="139"/>
      <c r="AE408" s="140"/>
      <c r="AF408" s="139"/>
      <c r="AG408" s="145"/>
      <c r="AH408" s="139"/>
      <c r="AI408" s="145"/>
      <c r="AJ408" s="139"/>
      <c r="AK408" s="145"/>
      <c r="AL408" s="141"/>
      <c r="AM408" s="145"/>
      <c r="AN408" s="138"/>
      <c r="AP408" s="144"/>
    </row>
    <row r="409" spans="1:42" s="118" customFormat="1" ht="10.5" x14ac:dyDescent="0.25">
      <c r="A409" s="146"/>
      <c r="B409" s="146"/>
      <c r="C409" s="146"/>
      <c r="D409" s="146"/>
      <c r="E409" s="146"/>
      <c r="F409" s="146"/>
      <c r="G409" s="146"/>
      <c r="H409" s="146"/>
      <c r="I409" s="146"/>
      <c r="J409" s="119"/>
      <c r="K409" s="146"/>
      <c r="L409" s="146"/>
      <c r="M409" s="146"/>
      <c r="N409" s="146"/>
      <c r="O409" s="146"/>
      <c r="P409" s="146"/>
      <c r="Q409" s="124"/>
      <c r="R409" s="146"/>
      <c r="S409" s="146"/>
      <c r="T409" s="120"/>
      <c r="V409" s="146"/>
      <c r="W409" s="146"/>
      <c r="X409" s="146"/>
      <c r="Y409" s="146"/>
      <c r="Z409" s="146"/>
      <c r="AA409" s="146"/>
      <c r="AB409" s="146"/>
      <c r="AC409" s="146"/>
      <c r="AD409" s="146"/>
      <c r="AE409" s="119"/>
      <c r="AF409" s="146"/>
      <c r="AG409" s="146"/>
      <c r="AH409" s="146"/>
      <c r="AI409" s="146"/>
      <c r="AJ409" s="146"/>
      <c r="AK409" s="146"/>
      <c r="AL409" s="124"/>
      <c r="AM409" s="146"/>
      <c r="AN409" s="146"/>
      <c r="AP409" s="121"/>
    </row>
    <row r="410" spans="1:42" s="147" customFormat="1" ht="15.5" x14ac:dyDescent="0.35">
      <c r="D410" s="147" t="s">
        <v>29</v>
      </c>
      <c r="H410" s="356"/>
      <c r="I410" s="356"/>
      <c r="J410" s="149" t="s">
        <v>9</v>
      </c>
      <c r="K410" s="150"/>
      <c r="L410" s="148"/>
      <c r="Q410" s="151"/>
      <c r="T410" s="152"/>
      <c r="Y410" s="147" t="s">
        <v>29</v>
      </c>
      <c r="AC410" s="356"/>
      <c r="AD410" s="356"/>
      <c r="AE410" s="149" t="s">
        <v>9</v>
      </c>
      <c r="AF410" s="150"/>
      <c r="AG410" s="148"/>
      <c r="AL410" s="151"/>
      <c r="AP410" s="153"/>
    </row>
    <row r="411" spans="1:42" s="147" customFormat="1" ht="15.5" x14ac:dyDescent="0.35">
      <c r="D411" s="147" t="s">
        <v>30</v>
      </c>
      <c r="H411" s="150"/>
      <c r="I411" s="148"/>
      <c r="J411" s="149" t="s">
        <v>9</v>
      </c>
      <c r="K411" s="150"/>
      <c r="L411" s="148"/>
      <c r="Q411" s="151"/>
      <c r="T411" s="152"/>
      <c r="Y411" s="147" t="s">
        <v>30</v>
      </c>
      <c r="AC411" s="150"/>
      <c r="AD411" s="148"/>
      <c r="AE411" s="149" t="s">
        <v>9</v>
      </c>
      <c r="AF411" s="150"/>
      <c r="AG411" s="148"/>
      <c r="AL411" s="151"/>
      <c r="AP411" s="153"/>
    </row>
    <row r="412" spans="1:42" s="147" customFormat="1" ht="15.5" x14ac:dyDescent="0.35">
      <c r="D412" s="147" t="s">
        <v>31</v>
      </c>
      <c r="H412" s="150"/>
      <c r="I412" s="148"/>
      <c r="J412" s="149" t="s">
        <v>9</v>
      </c>
      <c r="K412" s="150"/>
      <c r="L412" s="148"/>
      <c r="Q412" s="151"/>
      <c r="T412" s="152"/>
      <c r="Y412" s="147" t="s">
        <v>31</v>
      </c>
      <c r="AC412" s="150"/>
      <c r="AD412" s="148"/>
      <c r="AE412" s="149" t="s">
        <v>9</v>
      </c>
      <c r="AF412" s="150"/>
      <c r="AG412" s="148"/>
      <c r="AL412" s="151"/>
      <c r="AP412" s="153"/>
    </row>
    <row r="413" spans="1:42" s="147" customFormat="1" ht="15.5" x14ac:dyDescent="0.35">
      <c r="D413" s="147" t="s">
        <v>32</v>
      </c>
      <c r="H413" s="150"/>
      <c r="I413" s="148"/>
      <c r="J413" s="149" t="s">
        <v>9</v>
      </c>
      <c r="K413" s="150"/>
      <c r="L413" s="148"/>
      <c r="Q413" s="151"/>
      <c r="T413" s="152"/>
      <c r="Y413" s="147" t="s">
        <v>32</v>
      </c>
      <c r="AC413" s="150"/>
      <c r="AD413" s="148"/>
      <c r="AE413" s="149" t="s">
        <v>9</v>
      </c>
      <c r="AF413" s="150"/>
      <c r="AG413" s="148"/>
      <c r="AL413" s="151"/>
      <c r="AP413" s="153"/>
    </row>
    <row r="414" spans="1:42" s="147" customFormat="1" ht="15.5" x14ac:dyDescent="0.35">
      <c r="D414" s="147" t="s">
        <v>33</v>
      </c>
      <c r="H414" s="150"/>
      <c r="I414" s="148"/>
      <c r="J414" s="149" t="s">
        <v>9</v>
      </c>
      <c r="K414" s="150"/>
      <c r="L414" s="148"/>
      <c r="Q414" s="151"/>
      <c r="T414" s="152"/>
      <c r="Y414" s="147" t="s">
        <v>33</v>
      </c>
      <c r="AC414" s="150"/>
      <c r="AD414" s="148"/>
      <c r="AE414" s="149" t="s">
        <v>9</v>
      </c>
      <c r="AF414" s="150"/>
      <c r="AG414" s="148"/>
      <c r="AL414" s="151"/>
      <c r="AP414" s="153"/>
    </row>
    <row r="415" spans="1:42" s="147" customFormat="1" ht="15.5" x14ac:dyDescent="0.35">
      <c r="I415" s="149"/>
      <c r="J415" s="149"/>
      <c r="L415" s="149"/>
      <c r="Q415" s="151"/>
      <c r="T415" s="152"/>
      <c r="AD415" s="149"/>
      <c r="AE415" s="149"/>
      <c r="AG415" s="149"/>
      <c r="AL415" s="151"/>
      <c r="AP415" s="153"/>
    </row>
    <row r="416" spans="1:42" s="147" customFormat="1" ht="15.5" x14ac:dyDescent="0.35">
      <c r="I416" s="149"/>
      <c r="J416" s="149"/>
      <c r="L416" s="149"/>
      <c r="Q416" s="151"/>
      <c r="T416" s="152"/>
      <c r="AD416" s="149"/>
      <c r="AE416" s="149"/>
      <c r="AG416" s="149"/>
      <c r="AL416" s="151"/>
      <c r="AP416" s="153"/>
    </row>
    <row r="417" spans="1:42" s="154" customFormat="1" ht="14.5" thickBot="1" x14ac:dyDescent="0.35">
      <c r="C417" s="155" t="s">
        <v>34</v>
      </c>
      <c r="H417" s="156"/>
      <c r="I417" s="157"/>
      <c r="J417" s="158" t="s">
        <v>9</v>
      </c>
      <c r="K417" s="156"/>
      <c r="L417" s="157"/>
      <c r="Q417" s="159"/>
      <c r="T417" s="160"/>
      <c r="X417" s="155" t="s">
        <v>34</v>
      </c>
      <c r="AC417" s="156"/>
      <c r="AD417" s="157"/>
      <c r="AE417" s="158" t="s">
        <v>9</v>
      </c>
      <c r="AF417" s="156"/>
      <c r="AG417" s="157"/>
      <c r="AL417" s="159"/>
      <c r="AP417" s="161"/>
    </row>
    <row r="418" spans="1:42" s="162" customFormat="1" ht="11.5" x14ac:dyDescent="0.25">
      <c r="Q418" s="163"/>
      <c r="T418" s="164"/>
      <c r="AL418" s="163"/>
      <c r="AP418" s="165"/>
    </row>
    <row r="419" spans="1:42" x14ac:dyDescent="0.3">
      <c r="A419" s="136" t="s">
        <v>35</v>
      </c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7"/>
      <c r="R419" s="166"/>
      <c r="V419" s="136" t="s">
        <v>35</v>
      </c>
      <c r="Y419" s="166"/>
      <c r="Z419" s="166"/>
      <c r="AA419" s="166"/>
      <c r="AB419" s="166"/>
      <c r="AC419" s="166"/>
      <c r="AD419" s="166"/>
      <c r="AE419" s="166"/>
      <c r="AF419" s="166"/>
      <c r="AG419" s="166"/>
      <c r="AH419" s="166"/>
      <c r="AI419" s="166"/>
      <c r="AJ419" s="166"/>
      <c r="AK419" s="166"/>
      <c r="AL419" s="167"/>
      <c r="AM419" s="166"/>
    </row>
    <row r="420" spans="1:42" x14ac:dyDescent="0.3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7"/>
      <c r="R420" s="166"/>
      <c r="S420" s="166"/>
      <c r="T420" s="168"/>
      <c r="U420" s="166"/>
      <c r="V420" s="166"/>
      <c r="W420" s="166"/>
      <c r="X420" s="166"/>
      <c r="Y420" s="166"/>
      <c r="Z420" s="166"/>
      <c r="AA420" s="166"/>
      <c r="AB420" s="166"/>
      <c r="AC420" s="166"/>
      <c r="AD420" s="166"/>
      <c r="AE420" s="166"/>
      <c r="AF420" s="166"/>
      <c r="AG420" s="166"/>
      <c r="AH420" s="166"/>
      <c r="AI420" s="166"/>
      <c r="AJ420" s="166"/>
      <c r="AK420" s="166"/>
      <c r="AL420" s="167"/>
      <c r="AM420" s="166"/>
      <c r="AN420" s="166"/>
    </row>
    <row r="422" spans="1:42" s="118" customFormat="1" ht="10.5" x14ac:dyDescent="0.25">
      <c r="A422" s="117" t="str">
        <f>Prijave!$D$3</f>
        <v>U19M</v>
      </c>
      <c r="Q422" s="119"/>
      <c r="T422" s="120"/>
      <c r="V422" s="117" t="str">
        <f>Prijave!$D$3</f>
        <v>U19M</v>
      </c>
      <c r="AL422" s="119"/>
      <c r="AP422" s="121"/>
    </row>
    <row r="423" spans="1:42" s="118" customFormat="1" ht="10.5" x14ac:dyDescent="0.25">
      <c r="A423" s="118" t="s">
        <v>50</v>
      </c>
      <c r="F423" s="357" t="s">
        <v>51</v>
      </c>
      <c r="G423" s="357"/>
      <c r="H423" s="361"/>
      <c r="I423" s="122">
        <f ca="1">INDIRECT("'Predtekmovanje'!$B"&amp;$AP381)</f>
        <v>7</v>
      </c>
      <c r="K423" s="357" t="s">
        <v>52</v>
      </c>
      <c r="L423" s="361"/>
      <c r="M423" s="122">
        <v>3</v>
      </c>
      <c r="Q423" s="362"/>
      <c r="R423" s="362"/>
      <c r="S423" s="362"/>
      <c r="T423" s="363"/>
      <c r="V423" s="118" t="s">
        <v>50</v>
      </c>
      <c r="AA423" s="357" t="s">
        <v>51</v>
      </c>
      <c r="AB423" s="357"/>
      <c r="AC423" s="361"/>
      <c r="AD423" s="122">
        <f ca="1">INDIRECT("'Predtekmovanje'!$B"&amp;$AP381)</f>
        <v>7</v>
      </c>
      <c r="AF423" s="357" t="s">
        <v>52</v>
      </c>
      <c r="AG423" s="361"/>
      <c r="AH423" s="122">
        <v>3</v>
      </c>
      <c r="AL423" s="364"/>
      <c r="AM423" s="364"/>
      <c r="AN423" s="364"/>
      <c r="AP423" s="121"/>
    </row>
    <row r="424" spans="1:42" s="118" customFormat="1" ht="10.5" x14ac:dyDescent="0.25">
      <c r="A424" s="357"/>
      <c r="B424" s="357"/>
      <c r="C424" s="357"/>
      <c r="D424" s="123"/>
      <c r="Q424" s="358"/>
      <c r="R424" s="359"/>
      <c r="T424" s="120"/>
      <c r="AB424" s="124"/>
      <c r="AC424" s="125"/>
      <c r="AL424" s="358"/>
      <c r="AM424" s="359"/>
      <c r="AP424" s="121"/>
    </row>
    <row r="425" spans="1:42" s="126" customFormat="1" x14ac:dyDescent="0.3">
      <c r="A425" s="360" t="str">
        <f ca="1">INDIRECT("'Predtekmovanje'!$C"&amp;$AP381+4)</f>
        <v>Bor Klešnik</v>
      </c>
      <c r="B425" s="360"/>
      <c r="C425" s="360"/>
      <c r="D425" s="360"/>
      <c r="E425" s="360"/>
      <c r="F425" s="360"/>
      <c r="G425" s="360"/>
      <c r="H425" s="360"/>
      <c r="I425" s="360"/>
      <c r="J425" s="126" t="s">
        <v>6</v>
      </c>
      <c r="K425" s="360" t="str">
        <f ca="1">INDIRECT("'Predtekmovanje'!$C"&amp;$AP381+8)</f>
        <v>Aleks Koželj</v>
      </c>
      <c r="L425" s="360"/>
      <c r="M425" s="360"/>
      <c r="N425" s="360"/>
      <c r="O425" s="360"/>
      <c r="P425" s="360"/>
      <c r="Q425" s="360"/>
      <c r="R425" s="360"/>
      <c r="S425" s="360"/>
      <c r="T425" s="127"/>
      <c r="V425" s="360" t="str">
        <f ca="1">INDIRECT("'Predtekmovanje'!$C"&amp;$AP381+6)</f>
        <v>Lin Qi Rui</v>
      </c>
      <c r="W425" s="360"/>
      <c r="X425" s="360"/>
      <c r="Y425" s="360"/>
      <c r="Z425" s="360"/>
      <c r="AA425" s="360"/>
      <c r="AB425" s="360"/>
      <c r="AC425" s="360"/>
      <c r="AD425" s="360"/>
      <c r="AE425" s="126" t="s">
        <v>6</v>
      </c>
      <c r="AF425" s="360" t="str">
        <f ca="1">INDIRECT("'Predtekmovanje'!$C"&amp;$AP381+2)</f>
        <v>Žan Simončič</v>
      </c>
      <c r="AG425" s="360"/>
      <c r="AH425" s="360"/>
      <c r="AI425" s="360"/>
      <c r="AJ425" s="360"/>
      <c r="AK425" s="360"/>
      <c r="AL425" s="360"/>
      <c r="AM425" s="360"/>
      <c r="AN425" s="360"/>
      <c r="AP425" s="128"/>
    </row>
    <row r="426" spans="1:42" s="129" customFormat="1" ht="11.5" x14ac:dyDescent="0.25">
      <c r="A426" s="355" t="str">
        <f ca="1">INDIRECT("'Predtekmovanje'!$M"&amp;$AP381+4)</f>
        <v>(VESNA)</v>
      </c>
      <c r="B426" s="355"/>
      <c r="C426" s="355"/>
      <c r="D426" s="355"/>
      <c r="E426" s="355"/>
      <c r="F426" s="355"/>
      <c r="G426" s="355"/>
      <c r="H426" s="355"/>
      <c r="I426" s="355"/>
      <c r="K426" s="355" t="str">
        <f ca="1">INDIRECT("'Predtekmovanje'!$M"&amp;$AP381+8)</f>
        <v>(SAVINJA)</v>
      </c>
      <c r="L426" s="355"/>
      <c r="M426" s="355"/>
      <c r="N426" s="355"/>
      <c r="O426" s="355"/>
      <c r="P426" s="355"/>
      <c r="Q426" s="355"/>
      <c r="R426" s="355"/>
      <c r="S426" s="355"/>
      <c r="T426" s="130"/>
      <c r="V426" s="355" t="str">
        <f ca="1">INDIRECT("'Predtekmovanje'!$M"&amp;$AP381+6)</f>
        <v>(RAKEK)</v>
      </c>
      <c r="W426" s="355"/>
      <c r="X426" s="355"/>
      <c r="Y426" s="355"/>
      <c r="Z426" s="355"/>
      <c r="AA426" s="355"/>
      <c r="AB426" s="355"/>
      <c r="AC426" s="355"/>
      <c r="AD426" s="355"/>
      <c r="AF426" s="355" t="str">
        <f ca="1">INDIRECT("'Predtekmovanje'!$M"&amp;$AP381+2)</f>
        <v>(SU)</v>
      </c>
      <c r="AG426" s="355"/>
      <c r="AH426" s="355"/>
      <c r="AI426" s="355"/>
      <c r="AJ426" s="355"/>
      <c r="AK426" s="355"/>
      <c r="AL426" s="355"/>
      <c r="AM426" s="355"/>
      <c r="AN426" s="355"/>
      <c r="AP426" s="131"/>
    </row>
    <row r="427" spans="1:42" x14ac:dyDescent="0.3">
      <c r="A427" s="132"/>
      <c r="B427" s="132"/>
      <c r="C427" s="132"/>
      <c r="D427" s="132"/>
      <c r="E427" s="132"/>
      <c r="F427" s="132"/>
      <c r="G427" s="132"/>
      <c r="H427" s="132"/>
      <c r="I427" s="132"/>
      <c r="J427" s="133"/>
      <c r="K427" s="132"/>
      <c r="L427" s="132"/>
      <c r="M427" s="132"/>
      <c r="N427" s="132"/>
      <c r="O427" s="132"/>
      <c r="P427" s="132"/>
      <c r="Q427" s="134"/>
      <c r="R427" s="132"/>
      <c r="S427" s="132"/>
      <c r="V427" s="132"/>
      <c r="W427" s="132"/>
      <c r="X427" s="132"/>
      <c r="Y427" s="132"/>
      <c r="Z427" s="132"/>
      <c r="AA427" s="132"/>
      <c r="AB427" s="132"/>
      <c r="AC427" s="132"/>
      <c r="AD427" s="132"/>
      <c r="AE427" s="133"/>
      <c r="AF427" s="132"/>
      <c r="AG427" s="132"/>
      <c r="AH427" s="132"/>
      <c r="AI427" s="132"/>
      <c r="AJ427" s="132"/>
      <c r="AK427" s="132"/>
      <c r="AL427" s="134"/>
      <c r="AM427" s="132"/>
      <c r="AN427" s="132"/>
    </row>
    <row r="428" spans="1:42" s="143" customFormat="1" ht="9" x14ac:dyDescent="0.2">
      <c r="A428" s="138"/>
      <c r="B428" s="139" t="s">
        <v>7</v>
      </c>
      <c r="C428" s="139"/>
      <c r="D428" s="139" t="s">
        <v>8</v>
      </c>
      <c r="E428" s="139"/>
      <c r="F428" s="139" t="s">
        <v>26</v>
      </c>
      <c r="G428" s="139"/>
      <c r="H428" s="139" t="s">
        <v>27</v>
      </c>
      <c r="I428" s="139"/>
      <c r="J428" s="140"/>
      <c r="K428" s="139"/>
      <c r="L428" s="139" t="s">
        <v>7</v>
      </c>
      <c r="M428" s="139"/>
      <c r="N428" s="139" t="s">
        <v>8</v>
      </c>
      <c r="O428" s="139"/>
      <c r="P428" s="139" t="s">
        <v>28</v>
      </c>
      <c r="Q428" s="141"/>
      <c r="R428" s="139" t="s">
        <v>27</v>
      </c>
      <c r="S428" s="138"/>
      <c r="T428" s="142"/>
      <c r="V428" s="138"/>
      <c r="W428" s="139" t="s">
        <v>7</v>
      </c>
      <c r="X428" s="139"/>
      <c r="Y428" s="139" t="s">
        <v>8</v>
      </c>
      <c r="Z428" s="139"/>
      <c r="AA428" s="139" t="s">
        <v>28</v>
      </c>
      <c r="AB428" s="139"/>
      <c r="AC428" s="139" t="s">
        <v>27</v>
      </c>
      <c r="AD428" s="139"/>
      <c r="AE428" s="140"/>
      <c r="AF428" s="139"/>
      <c r="AG428" s="139" t="s">
        <v>7</v>
      </c>
      <c r="AH428" s="139"/>
      <c r="AI428" s="139" t="s">
        <v>8</v>
      </c>
      <c r="AJ428" s="139"/>
      <c r="AK428" s="139" t="s">
        <v>28</v>
      </c>
      <c r="AL428" s="141"/>
      <c r="AM428" s="139" t="s">
        <v>27</v>
      </c>
      <c r="AN428" s="138"/>
      <c r="AP428" s="144"/>
    </row>
    <row r="429" spans="1:42" s="143" customFormat="1" ht="9" x14ac:dyDescent="0.2">
      <c r="A429" s="138"/>
      <c r="B429" s="145"/>
      <c r="C429" s="139"/>
      <c r="D429" s="145"/>
      <c r="E429" s="139"/>
      <c r="F429" s="145"/>
      <c r="G429" s="139"/>
      <c r="H429" s="145"/>
      <c r="I429" s="139"/>
      <c r="J429" s="140"/>
      <c r="K429" s="139"/>
      <c r="L429" s="145"/>
      <c r="M429" s="139"/>
      <c r="N429" s="145"/>
      <c r="O429" s="139"/>
      <c r="P429" s="145"/>
      <c r="Q429" s="141"/>
      <c r="R429" s="145"/>
      <c r="S429" s="138"/>
      <c r="T429" s="142"/>
      <c r="V429" s="138"/>
      <c r="W429" s="145"/>
      <c r="X429" s="139"/>
      <c r="Y429" s="145"/>
      <c r="Z429" s="139"/>
      <c r="AA429" s="145"/>
      <c r="AB429" s="139"/>
      <c r="AC429" s="145"/>
      <c r="AD429" s="139"/>
      <c r="AE429" s="140"/>
      <c r="AF429" s="139"/>
      <c r="AG429" s="145"/>
      <c r="AH429" s="139"/>
      <c r="AI429" s="145"/>
      <c r="AJ429" s="139"/>
      <c r="AK429" s="145"/>
      <c r="AL429" s="141"/>
      <c r="AM429" s="145"/>
      <c r="AN429" s="138"/>
      <c r="AP429" s="144"/>
    </row>
    <row r="430" spans="1:42" s="118" customFormat="1" ht="10.5" x14ac:dyDescent="0.25">
      <c r="A430" s="146"/>
      <c r="B430" s="146"/>
      <c r="C430" s="146"/>
      <c r="D430" s="146"/>
      <c r="E430" s="146"/>
      <c r="F430" s="146"/>
      <c r="G430" s="146"/>
      <c r="H430" s="146"/>
      <c r="I430" s="146"/>
      <c r="J430" s="119"/>
      <c r="K430" s="146"/>
      <c r="L430" s="146"/>
      <c r="M430" s="146"/>
      <c r="N430" s="146"/>
      <c r="O430" s="146"/>
      <c r="P430" s="146"/>
      <c r="Q430" s="124"/>
      <c r="R430" s="146"/>
      <c r="S430" s="146"/>
      <c r="T430" s="120"/>
      <c r="V430" s="146"/>
      <c r="W430" s="146"/>
      <c r="X430" s="146"/>
      <c r="Y430" s="146"/>
      <c r="Z430" s="146"/>
      <c r="AA430" s="146"/>
      <c r="AB430" s="146"/>
      <c r="AC430" s="146"/>
      <c r="AD430" s="146"/>
      <c r="AE430" s="119"/>
      <c r="AF430" s="146"/>
      <c r="AG430" s="146"/>
      <c r="AH430" s="146"/>
      <c r="AI430" s="146"/>
      <c r="AJ430" s="146"/>
      <c r="AK430" s="146"/>
      <c r="AL430" s="124"/>
      <c r="AM430" s="146"/>
      <c r="AN430" s="146"/>
      <c r="AP430" s="121"/>
    </row>
    <row r="431" spans="1:42" s="147" customFormat="1" ht="15.5" x14ac:dyDescent="0.35">
      <c r="D431" s="147" t="s">
        <v>29</v>
      </c>
      <c r="H431" s="356"/>
      <c r="I431" s="356"/>
      <c r="J431" s="149" t="s">
        <v>9</v>
      </c>
      <c r="K431" s="150"/>
      <c r="L431" s="148"/>
      <c r="Q431" s="151"/>
      <c r="T431" s="152"/>
      <c r="Y431" s="147" t="s">
        <v>29</v>
      </c>
      <c r="AC431" s="356"/>
      <c r="AD431" s="356"/>
      <c r="AE431" s="149" t="s">
        <v>9</v>
      </c>
      <c r="AF431" s="150"/>
      <c r="AG431" s="148"/>
      <c r="AL431" s="151"/>
      <c r="AP431" s="153"/>
    </row>
    <row r="432" spans="1:42" s="147" customFormat="1" ht="15.5" x14ac:dyDescent="0.35">
      <c r="D432" s="147" t="s">
        <v>30</v>
      </c>
      <c r="H432" s="150"/>
      <c r="I432" s="148"/>
      <c r="J432" s="149" t="s">
        <v>9</v>
      </c>
      <c r="K432" s="150"/>
      <c r="L432" s="148"/>
      <c r="Q432" s="151"/>
      <c r="T432" s="152"/>
      <c r="Y432" s="147" t="s">
        <v>30</v>
      </c>
      <c r="AC432" s="150"/>
      <c r="AD432" s="148"/>
      <c r="AE432" s="149" t="s">
        <v>9</v>
      </c>
      <c r="AF432" s="150"/>
      <c r="AG432" s="148"/>
      <c r="AL432" s="151"/>
      <c r="AP432" s="153"/>
    </row>
    <row r="433" spans="1:42" s="147" customFormat="1" ht="15.5" x14ac:dyDescent="0.35">
      <c r="D433" s="147" t="s">
        <v>31</v>
      </c>
      <c r="H433" s="150"/>
      <c r="I433" s="148"/>
      <c r="J433" s="149" t="s">
        <v>9</v>
      </c>
      <c r="K433" s="150"/>
      <c r="L433" s="148"/>
      <c r="Q433" s="151"/>
      <c r="T433" s="152"/>
      <c r="Y433" s="147" t="s">
        <v>31</v>
      </c>
      <c r="AC433" s="150"/>
      <c r="AD433" s="148"/>
      <c r="AE433" s="149" t="s">
        <v>9</v>
      </c>
      <c r="AF433" s="150"/>
      <c r="AG433" s="148"/>
      <c r="AL433" s="151"/>
      <c r="AP433" s="153"/>
    </row>
    <row r="434" spans="1:42" s="147" customFormat="1" ht="15.5" x14ac:dyDescent="0.35">
      <c r="D434" s="147" t="s">
        <v>32</v>
      </c>
      <c r="H434" s="150"/>
      <c r="I434" s="148"/>
      <c r="J434" s="149" t="s">
        <v>9</v>
      </c>
      <c r="K434" s="150"/>
      <c r="L434" s="148"/>
      <c r="Q434" s="151"/>
      <c r="T434" s="152"/>
      <c r="Y434" s="147" t="s">
        <v>32</v>
      </c>
      <c r="AC434" s="150"/>
      <c r="AD434" s="148"/>
      <c r="AE434" s="149" t="s">
        <v>9</v>
      </c>
      <c r="AF434" s="150"/>
      <c r="AG434" s="148"/>
      <c r="AL434" s="151"/>
      <c r="AP434" s="153"/>
    </row>
    <row r="435" spans="1:42" s="147" customFormat="1" ht="15.5" x14ac:dyDescent="0.35">
      <c r="D435" s="147" t="s">
        <v>33</v>
      </c>
      <c r="H435" s="150"/>
      <c r="I435" s="148"/>
      <c r="J435" s="149" t="s">
        <v>9</v>
      </c>
      <c r="K435" s="150"/>
      <c r="L435" s="148"/>
      <c r="Q435" s="151"/>
      <c r="T435" s="152"/>
      <c r="Y435" s="147" t="s">
        <v>33</v>
      </c>
      <c r="AC435" s="150"/>
      <c r="AD435" s="148"/>
      <c r="AE435" s="149" t="s">
        <v>9</v>
      </c>
      <c r="AF435" s="150"/>
      <c r="AG435" s="148"/>
      <c r="AL435" s="151"/>
      <c r="AP435" s="153"/>
    </row>
    <row r="436" spans="1:42" s="147" customFormat="1" ht="15.5" x14ac:dyDescent="0.35">
      <c r="I436" s="149"/>
      <c r="J436" s="149"/>
      <c r="L436" s="149"/>
      <c r="Q436" s="151"/>
      <c r="T436" s="152"/>
      <c r="AD436" s="149"/>
      <c r="AE436" s="149"/>
      <c r="AG436" s="149"/>
      <c r="AL436" s="151"/>
      <c r="AP436" s="153"/>
    </row>
    <row r="437" spans="1:42" s="147" customFormat="1" ht="15.5" x14ac:dyDescent="0.35">
      <c r="I437" s="149"/>
      <c r="J437" s="149"/>
      <c r="L437" s="149"/>
      <c r="Q437" s="151"/>
      <c r="T437" s="152"/>
      <c r="AD437" s="149"/>
      <c r="AE437" s="149"/>
      <c r="AG437" s="149"/>
      <c r="AL437" s="151"/>
      <c r="AP437" s="153"/>
    </row>
    <row r="438" spans="1:42" s="154" customFormat="1" ht="14.5" thickBot="1" x14ac:dyDescent="0.35">
      <c r="C438" s="155" t="s">
        <v>34</v>
      </c>
      <c r="H438" s="156"/>
      <c r="I438" s="157"/>
      <c r="J438" s="158" t="s">
        <v>9</v>
      </c>
      <c r="K438" s="156"/>
      <c r="L438" s="157"/>
      <c r="Q438" s="159"/>
      <c r="T438" s="160"/>
      <c r="X438" s="155" t="s">
        <v>34</v>
      </c>
      <c r="AC438" s="156"/>
      <c r="AD438" s="157"/>
      <c r="AE438" s="158" t="s">
        <v>9</v>
      </c>
      <c r="AF438" s="156"/>
      <c r="AG438" s="157"/>
      <c r="AL438" s="159"/>
      <c r="AP438" s="161"/>
    </row>
    <row r="439" spans="1:42" s="162" customFormat="1" ht="11.5" x14ac:dyDescent="0.25">
      <c r="Q439" s="163"/>
      <c r="T439" s="164"/>
      <c r="AL439" s="163"/>
      <c r="AP439" s="165"/>
    </row>
    <row r="440" spans="1:42" x14ac:dyDescent="0.3">
      <c r="A440" s="136" t="s">
        <v>35</v>
      </c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7"/>
      <c r="R440" s="166"/>
      <c r="V440" s="136" t="s">
        <v>35</v>
      </c>
      <c r="Y440" s="166"/>
      <c r="Z440" s="166"/>
      <c r="AA440" s="166"/>
      <c r="AB440" s="166"/>
      <c r="AC440" s="166"/>
      <c r="AD440" s="166"/>
      <c r="AE440" s="166"/>
      <c r="AF440" s="166"/>
      <c r="AG440" s="166"/>
      <c r="AH440" s="166"/>
      <c r="AI440" s="166"/>
      <c r="AJ440" s="166"/>
      <c r="AK440" s="166"/>
      <c r="AL440" s="167"/>
      <c r="AM440" s="166"/>
    </row>
    <row r="441" spans="1:42" x14ac:dyDescent="0.3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7"/>
      <c r="R441" s="166"/>
      <c r="S441" s="166"/>
      <c r="T441" s="168"/>
      <c r="U441" s="166"/>
      <c r="V441" s="166"/>
      <c r="W441" s="166"/>
      <c r="X441" s="166"/>
      <c r="Y441" s="166"/>
      <c r="Z441" s="166"/>
      <c r="AA441" s="166"/>
      <c r="AB441" s="166"/>
      <c r="AC441" s="166"/>
      <c r="AD441" s="166"/>
      <c r="AE441" s="166"/>
      <c r="AF441" s="166"/>
      <c r="AG441" s="166"/>
      <c r="AH441" s="166"/>
      <c r="AI441" s="166"/>
      <c r="AJ441" s="166"/>
      <c r="AK441" s="166"/>
      <c r="AL441" s="167"/>
      <c r="AM441" s="166"/>
      <c r="AN441" s="166"/>
    </row>
    <row r="443" spans="1:42" s="118" customFormat="1" ht="10.5" x14ac:dyDescent="0.25">
      <c r="A443" s="117" t="str">
        <f>Prijave!$D$3</f>
        <v>U19M</v>
      </c>
      <c r="Q443" s="119"/>
      <c r="T443" s="120"/>
      <c r="V443" s="117" t="str">
        <f>Prijave!$D$3</f>
        <v>U19M</v>
      </c>
      <c r="AL443" s="119"/>
      <c r="AP443" s="121"/>
    </row>
    <row r="444" spans="1:42" s="118" customFormat="1" ht="10.5" x14ac:dyDescent="0.25">
      <c r="A444" s="118" t="s">
        <v>50</v>
      </c>
      <c r="F444" s="357" t="s">
        <v>51</v>
      </c>
      <c r="G444" s="357"/>
      <c r="H444" s="361"/>
      <c r="I444" s="122">
        <f ca="1">INDIRECT("'Predtekmovanje'!$B"&amp;$AP444)</f>
        <v>8</v>
      </c>
      <c r="K444" s="357" t="s">
        <v>52</v>
      </c>
      <c r="L444" s="361"/>
      <c r="M444" s="122">
        <v>1</v>
      </c>
      <c r="Q444" s="362"/>
      <c r="R444" s="362"/>
      <c r="S444" s="362"/>
      <c r="T444" s="363"/>
      <c r="V444" s="118" t="s">
        <v>50</v>
      </c>
      <c r="AA444" s="357" t="s">
        <v>51</v>
      </c>
      <c r="AB444" s="357"/>
      <c r="AC444" s="361"/>
      <c r="AD444" s="122">
        <f ca="1">INDIRECT("'Predtekmovanje'!$B"&amp;$AP444)</f>
        <v>8</v>
      </c>
      <c r="AF444" s="357" t="s">
        <v>52</v>
      </c>
      <c r="AG444" s="361"/>
      <c r="AH444" s="122">
        <v>1</v>
      </c>
      <c r="AL444" s="364"/>
      <c r="AM444" s="364"/>
      <c r="AN444" s="364"/>
      <c r="AP444" s="121">
        <f>AP381+19</f>
        <v>137</v>
      </c>
    </row>
    <row r="445" spans="1:42" s="118" customFormat="1" ht="10.5" x14ac:dyDescent="0.25">
      <c r="A445" s="357"/>
      <c r="B445" s="357"/>
      <c r="C445" s="357"/>
      <c r="D445" s="123"/>
      <c r="Q445" s="358"/>
      <c r="R445" s="359"/>
      <c r="T445" s="120"/>
      <c r="AB445" s="124"/>
      <c r="AC445" s="125"/>
      <c r="AL445" s="358"/>
      <c r="AM445" s="359"/>
      <c r="AP445" s="121"/>
    </row>
    <row r="446" spans="1:42" s="126" customFormat="1" x14ac:dyDescent="0.3">
      <c r="A446" s="360" t="str">
        <f ca="1">INDIRECT("'Predtekmovanje'!$C"&amp;$AP444+2)</f>
        <v>Tjaš Petrovčič</v>
      </c>
      <c r="B446" s="360"/>
      <c r="C446" s="360"/>
      <c r="D446" s="360"/>
      <c r="E446" s="360"/>
      <c r="F446" s="360"/>
      <c r="G446" s="360"/>
      <c r="H446" s="360"/>
      <c r="I446" s="360"/>
      <c r="J446" s="126" t="s">
        <v>6</v>
      </c>
      <c r="K446" s="360" t="str">
        <f ca="1">INDIRECT("'Predtekmovanje'!$C"&amp;$AP444+8)</f>
        <v>Luka Benčina</v>
      </c>
      <c r="L446" s="360"/>
      <c r="M446" s="360"/>
      <c r="N446" s="360"/>
      <c r="O446" s="360"/>
      <c r="P446" s="360"/>
      <c r="Q446" s="360"/>
      <c r="R446" s="360"/>
      <c r="S446" s="360"/>
      <c r="T446" s="127"/>
      <c r="V446" s="360" t="str">
        <f ca="1">INDIRECT("'Predtekmovanje'!$C"&amp;$AP444+4)</f>
        <v>Anej Hojnik</v>
      </c>
      <c r="W446" s="360"/>
      <c r="X446" s="360"/>
      <c r="Y446" s="360"/>
      <c r="Z446" s="360"/>
      <c r="AA446" s="360"/>
      <c r="AB446" s="360"/>
      <c r="AC446" s="360"/>
      <c r="AD446" s="360"/>
      <c r="AE446" s="126" t="s">
        <v>6</v>
      </c>
      <c r="AF446" s="360" t="str">
        <f ca="1">INDIRECT("'Predtekmovanje'!$C"&amp;$AP444+6)</f>
        <v>Tevž Malovrh</v>
      </c>
      <c r="AG446" s="360"/>
      <c r="AH446" s="360"/>
      <c r="AI446" s="360"/>
      <c r="AJ446" s="360"/>
      <c r="AK446" s="360"/>
      <c r="AL446" s="360"/>
      <c r="AM446" s="360"/>
      <c r="AN446" s="360"/>
      <c r="AP446" s="128"/>
    </row>
    <row r="447" spans="1:42" s="129" customFormat="1" ht="11.5" x14ac:dyDescent="0.25">
      <c r="A447" s="355" t="str">
        <f ca="1">INDIRECT("'Predtekmovanje'!$M"&amp;$AP444+2)</f>
        <v>(LOGATEC)</v>
      </c>
      <c r="B447" s="355"/>
      <c r="C447" s="355"/>
      <c r="D447" s="355"/>
      <c r="E447" s="355"/>
      <c r="F447" s="355"/>
      <c r="G447" s="355"/>
      <c r="H447" s="355"/>
      <c r="I447" s="355"/>
      <c r="K447" s="355" t="str">
        <f ca="1">INDIRECT("'Predtekmovanje'!$M"&amp;$AP444+8)</f>
        <v>(ILIRIJA)</v>
      </c>
      <c r="L447" s="355"/>
      <c r="M447" s="355"/>
      <c r="N447" s="355"/>
      <c r="O447" s="355"/>
      <c r="P447" s="355"/>
      <c r="Q447" s="355"/>
      <c r="R447" s="355"/>
      <c r="S447" s="355"/>
      <c r="T447" s="130"/>
      <c r="V447" s="355" t="str">
        <f ca="1">INDIRECT("'Predtekmovanje'!$M"&amp;$AP444+4)</f>
        <v>(VESNA)</v>
      </c>
      <c r="W447" s="355"/>
      <c r="X447" s="355"/>
      <c r="Y447" s="355"/>
      <c r="Z447" s="355"/>
      <c r="AA447" s="355"/>
      <c r="AB447" s="355"/>
      <c r="AC447" s="355"/>
      <c r="AD447" s="355"/>
      <c r="AF447" s="355" t="str">
        <f ca="1">INDIRECT("'Predtekmovanje'!$M"&amp;$AP444+6)</f>
        <v>(B2)</v>
      </c>
      <c r="AG447" s="355"/>
      <c r="AH447" s="355"/>
      <c r="AI447" s="355"/>
      <c r="AJ447" s="355"/>
      <c r="AK447" s="355"/>
      <c r="AL447" s="355"/>
      <c r="AM447" s="355"/>
      <c r="AN447" s="355"/>
      <c r="AP447" s="131"/>
    </row>
    <row r="448" spans="1:42" x14ac:dyDescent="0.3">
      <c r="A448" s="132"/>
      <c r="B448" s="132"/>
      <c r="C448" s="132"/>
      <c r="D448" s="132"/>
      <c r="E448" s="132"/>
      <c r="F448" s="132"/>
      <c r="G448" s="132"/>
      <c r="H448" s="132"/>
      <c r="I448" s="132"/>
      <c r="J448" s="133"/>
      <c r="K448" s="132"/>
      <c r="L448" s="132"/>
      <c r="M448" s="132"/>
      <c r="N448" s="132"/>
      <c r="O448" s="132"/>
      <c r="P448" s="132"/>
      <c r="Q448" s="134"/>
      <c r="R448" s="132"/>
      <c r="S448" s="132"/>
      <c r="V448" s="132"/>
      <c r="W448" s="132"/>
      <c r="X448" s="132"/>
      <c r="Y448" s="132"/>
      <c r="Z448" s="132"/>
      <c r="AA448" s="132"/>
      <c r="AB448" s="132"/>
      <c r="AC448" s="132"/>
      <c r="AD448" s="132"/>
      <c r="AE448" s="133"/>
      <c r="AF448" s="132"/>
      <c r="AG448" s="132"/>
      <c r="AH448" s="132"/>
      <c r="AI448" s="132"/>
      <c r="AJ448" s="132"/>
      <c r="AK448" s="132"/>
      <c r="AL448" s="134"/>
      <c r="AM448" s="132"/>
      <c r="AN448" s="132"/>
    </row>
    <row r="449" spans="1:42" s="143" customFormat="1" ht="9" x14ac:dyDescent="0.2">
      <c r="A449" s="138"/>
      <c r="B449" s="139" t="s">
        <v>7</v>
      </c>
      <c r="C449" s="139"/>
      <c r="D449" s="139" t="s">
        <v>8</v>
      </c>
      <c r="E449" s="139"/>
      <c r="F449" s="139" t="s">
        <v>26</v>
      </c>
      <c r="G449" s="139"/>
      <c r="H449" s="139" t="s">
        <v>27</v>
      </c>
      <c r="I449" s="139"/>
      <c r="J449" s="140"/>
      <c r="K449" s="139"/>
      <c r="L449" s="139" t="s">
        <v>7</v>
      </c>
      <c r="M449" s="139"/>
      <c r="N449" s="139" t="s">
        <v>8</v>
      </c>
      <c r="O449" s="139"/>
      <c r="P449" s="139" t="s">
        <v>28</v>
      </c>
      <c r="Q449" s="141"/>
      <c r="R449" s="139" t="s">
        <v>27</v>
      </c>
      <c r="S449" s="138"/>
      <c r="T449" s="142"/>
      <c r="V449" s="138"/>
      <c r="W449" s="139" t="s">
        <v>7</v>
      </c>
      <c r="X449" s="139"/>
      <c r="Y449" s="139" t="s">
        <v>8</v>
      </c>
      <c r="Z449" s="139"/>
      <c r="AA449" s="139" t="s">
        <v>28</v>
      </c>
      <c r="AB449" s="139"/>
      <c r="AC449" s="139" t="s">
        <v>27</v>
      </c>
      <c r="AD449" s="139"/>
      <c r="AE449" s="140"/>
      <c r="AF449" s="139"/>
      <c r="AG449" s="139" t="s">
        <v>7</v>
      </c>
      <c r="AH449" s="139"/>
      <c r="AI449" s="139" t="s">
        <v>8</v>
      </c>
      <c r="AJ449" s="139"/>
      <c r="AK449" s="139" t="s">
        <v>28</v>
      </c>
      <c r="AL449" s="141"/>
      <c r="AM449" s="139" t="s">
        <v>27</v>
      </c>
      <c r="AN449" s="138"/>
      <c r="AP449" s="144"/>
    </row>
    <row r="450" spans="1:42" s="143" customFormat="1" ht="9" x14ac:dyDescent="0.2">
      <c r="A450" s="138"/>
      <c r="B450" s="145"/>
      <c r="C450" s="139"/>
      <c r="D450" s="145"/>
      <c r="E450" s="139"/>
      <c r="F450" s="145"/>
      <c r="G450" s="139"/>
      <c r="H450" s="145"/>
      <c r="I450" s="139"/>
      <c r="J450" s="140"/>
      <c r="K450" s="139"/>
      <c r="L450" s="145"/>
      <c r="M450" s="139"/>
      <c r="N450" s="145"/>
      <c r="O450" s="139"/>
      <c r="P450" s="145"/>
      <c r="Q450" s="141"/>
      <c r="R450" s="145"/>
      <c r="S450" s="138"/>
      <c r="T450" s="142"/>
      <c r="V450" s="138"/>
      <c r="W450" s="145"/>
      <c r="X450" s="139"/>
      <c r="Y450" s="145"/>
      <c r="Z450" s="139"/>
      <c r="AA450" s="145"/>
      <c r="AB450" s="139"/>
      <c r="AC450" s="145"/>
      <c r="AD450" s="139"/>
      <c r="AE450" s="140"/>
      <c r="AF450" s="139"/>
      <c r="AG450" s="145"/>
      <c r="AH450" s="139"/>
      <c r="AI450" s="145"/>
      <c r="AJ450" s="139"/>
      <c r="AK450" s="145"/>
      <c r="AL450" s="141"/>
      <c r="AM450" s="145"/>
      <c r="AN450" s="138"/>
      <c r="AP450" s="144"/>
    </row>
    <row r="451" spans="1:42" s="118" customFormat="1" ht="10.5" x14ac:dyDescent="0.25">
      <c r="A451" s="146"/>
      <c r="B451" s="146"/>
      <c r="C451" s="146"/>
      <c r="D451" s="146"/>
      <c r="E451" s="146"/>
      <c r="F451" s="146"/>
      <c r="G451" s="146"/>
      <c r="H451" s="146"/>
      <c r="I451" s="146"/>
      <c r="J451" s="119"/>
      <c r="K451" s="146"/>
      <c r="L451" s="146"/>
      <c r="M451" s="146"/>
      <c r="N451" s="146"/>
      <c r="O451" s="146"/>
      <c r="P451" s="146"/>
      <c r="Q451" s="124"/>
      <c r="R451" s="146"/>
      <c r="S451" s="146"/>
      <c r="T451" s="120"/>
      <c r="V451" s="146"/>
      <c r="W451" s="146"/>
      <c r="X451" s="146"/>
      <c r="Y451" s="146"/>
      <c r="Z451" s="146"/>
      <c r="AA451" s="146"/>
      <c r="AB451" s="146"/>
      <c r="AC451" s="146"/>
      <c r="AD451" s="146"/>
      <c r="AE451" s="119"/>
      <c r="AF451" s="146"/>
      <c r="AG451" s="146"/>
      <c r="AH451" s="146"/>
      <c r="AI451" s="146"/>
      <c r="AJ451" s="146"/>
      <c r="AK451" s="146"/>
      <c r="AL451" s="124"/>
      <c r="AM451" s="146"/>
      <c r="AN451" s="146"/>
      <c r="AP451" s="121"/>
    </row>
    <row r="452" spans="1:42" s="147" customFormat="1" ht="15.5" x14ac:dyDescent="0.35">
      <c r="D452" s="147" t="s">
        <v>29</v>
      </c>
      <c r="H452" s="356"/>
      <c r="I452" s="356"/>
      <c r="J452" s="149" t="s">
        <v>9</v>
      </c>
      <c r="K452" s="150"/>
      <c r="L452" s="148"/>
      <c r="Q452" s="151"/>
      <c r="T452" s="152"/>
      <c r="Y452" s="147" t="s">
        <v>29</v>
      </c>
      <c r="AC452" s="356"/>
      <c r="AD452" s="356"/>
      <c r="AE452" s="149" t="s">
        <v>9</v>
      </c>
      <c r="AF452" s="150"/>
      <c r="AG452" s="148"/>
      <c r="AL452" s="151"/>
      <c r="AP452" s="153"/>
    </row>
    <row r="453" spans="1:42" s="147" customFormat="1" ht="15.5" x14ac:dyDescent="0.35">
      <c r="D453" s="147" t="s">
        <v>30</v>
      </c>
      <c r="H453" s="150"/>
      <c r="I453" s="148"/>
      <c r="J453" s="149" t="s">
        <v>9</v>
      </c>
      <c r="K453" s="150"/>
      <c r="L453" s="148"/>
      <c r="Q453" s="151"/>
      <c r="T453" s="152"/>
      <c r="Y453" s="147" t="s">
        <v>30</v>
      </c>
      <c r="AC453" s="150"/>
      <c r="AD453" s="148"/>
      <c r="AE453" s="149" t="s">
        <v>9</v>
      </c>
      <c r="AF453" s="150"/>
      <c r="AG453" s="148"/>
      <c r="AL453" s="151"/>
      <c r="AP453" s="153"/>
    </row>
    <row r="454" spans="1:42" s="147" customFormat="1" ht="15.5" x14ac:dyDescent="0.35">
      <c r="D454" s="147" t="s">
        <v>31</v>
      </c>
      <c r="H454" s="150"/>
      <c r="I454" s="148"/>
      <c r="J454" s="149" t="s">
        <v>9</v>
      </c>
      <c r="K454" s="150"/>
      <c r="L454" s="148"/>
      <c r="Q454" s="151"/>
      <c r="T454" s="152"/>
      <c r="Y454" s="147" t="s">
        <v>31</v>
      </c>
      <c r="AC454" s="150"/>
      <c r="AD454" s="148"/>
      <c r="AE454" s="149" t="s">
        <v>9</v>
      </c>
      <c r="AF454" s="150"/>
      <c r="AG454" s="148"/>
      <c r="AL454" s="151"/>
      <c r="AP454" s="153"/>
    </row>
    <row r="455" spans="1:42" s="147" customFormat="1" ht="15.5" x14ac:dyDescent="0.35">
      <c r="D455" s="147" t="s">
        <v>32</v>
      </c>
      <c r="H455" s="150"/>
      <c r="I455" s="148"/>
      <c r="J455" s="149" t="s">
        <v>9</v>
      </c>
      <c r="K455" s="150"/>
      <c r="L455" s="148"/>
      <c r="Q455" s="151"/>
      <c r="T455" s="152"/>
      <c r="Y455" s="147" t="s">
        <v>32</v>
      </c>
      <c r="AC455" s="150"/>
      <c r="AD455" s="148"/>
      <c r="AE455" s="149" t="s">
        <v>9</v>
      </c>
      <c r="AF455" s="150"/>
      <c r="AG455" s="148"/>
      <c r="AL455" s="151"/>
      <c r="AP455" s="153"/>
    </row>
    <row r="456" spans="1:42" s="147" customFormat="1" ht="15.5" x14ac:dyDescent="0.35">
      <c r="D456" s="147" t="s">
        <v>33</v>
      </c>
      <c r="H456" s="150"/>
      <c r="I456" s="148"/>
      <c r="J456" s="149" t="s">
        <v>9</v>
      </c>
      <c r="K456" s="150"/>
      <c r="L456" s="148"/>
      <c r="Q456" s="151"/>
      <c r="T456" s="152"/>
      <c r="Y456" s="147" t="s">
        <v>33</v>
      </c>
      <c r="AC456" s="150"/>
      <c r="AD456" s="148"/>
      <c r="AE456" s="149" t="s">
        <v>9</v>
      </c>
      <c r="AF456" s="150"/>
      <c r="AG456" s="148"/>
      <c r="AL456" s="151"/>
      <c r="AP456" s="153"/>
    </row>
    <row r="457" spans="1:42" s="147" customFormat="1" ht="15.5" x14ac:dyDescent="0.35">
      <c r="I457" s="149"/>
      <c r="J457" s="149"/>
      <c r="L457" s="149"/>
      <c r="Q457" s="151"/>
      <c r="T457" s="152"/>
      <c r="AD457" s="149"/>
      <c r="AE457" s="149"/>
      <c r="AG457" s="149"/>
      <c r="AL457" s="151"/>
      <c r="AP457" s="153"/>
    </row>
    <row r="458" spans="1:42" s="147" customFormat="1" ht="15.5" x14ac:dyDescent="0.35">
      <c r="I458" s="149"/>
      <c r="J458" s="149"/>
      <c r="L458" s="149"/>
      <c r="Q458" s="151"/>
      <c r="T458" s="152"/>
      <c r="AD458" s="149"/>
      <c r="AE458" s="149"/>
      <c r="AG458" s="149"/>
      <c r="AL458" s="151"/>
      <c r="AP458" s="153"/>
    </row>
    <row r="459" spans="1:42" s="154" customFormat="1" ht="14.5" thickBot="1" x14ac:dyDescent="0.35">
      <c r="C459" s="155" t="s">
        <v>34</v>
      </c>
      <c r="H459" s="156"/>
      <c r="I459" s="157"/>
      <c r="J459" s="158" t="s">
        <v>9</v>
      </c>
      <c r="K459" s="156"/>
      <c r="L459" s="157"/>
      <c r="Q459" s="159"/>
      <c r="T459" s="160"/>
      <c r="X459" s="155" t="s">
        <v>34</v>
      </c>
      <c r="AC459" s="156"/>
      <c r="AD459" s="157"/>
      <c r="AE459" s="158" t="s">
        <v>9</v>
      </c>
      <c r="AF459" s="156"/>
      <c r="AG459" s="157"/>
      <c r="AL459" s="159"/>
      <c r="AP459" s="161"/>
    </row>
    <row r="460" spans="1:42" s="162" customFormat="1" ht="11.5" x14ac:dyDescent="0.25">
      <c r="Q460" s="163"/>
      <c r="T460" s="164"/>
      <c r="AL460" s="163"/>
      <c r="AP460" s="165"/>
    </row>
    <row r="461" spans="1:42" x14ac:dyDescent="0.3">
      <c r="A461" s="136" t="s">
        <v>35</v>
      </c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7"/>
      <c r="R461" s="166"/>
      <c r="V461" s="136" t="s">
        <v>35</v>
      </c>
      <c r="Y461" s="166"/>
      <c r="Z461" s="166"/>
      <c r="AA461" s="166"/>
      <c r="AB461" s="166"/>
      <c r="AC461" s="166"/>
      <c r="AD461" s="166"/>
      <c r="AE461" s="166"/>
      <c r="AF461" s="166"/>
      <c r="AG461" s="166"/>
      <c r="AH461" s="166"/>
      <c r="AI461" s="166"/>
      <c r="AJ461" s="166"/>
      <c r="AK461" s="166"/>
      <c r="AL461" s="167"/>
      <c r="AM461" s="166"/>
    </row>
    <row r="462" spans="1:42" x14ac:dyDescent="0.3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7"/>
      <c r="R462" s="166"/>
      <c r="S462" s="166"/>
      <c r="T462" s="168"/>
      <c r="U462" s="166"/>
      <c r="V462" s="166"/>
      <c r="W462" s="166"/>
      <c r="X462" s="166"/>
      <c r="Y462" s="166"/>
      <c r="Z462" s="166"/>
      <c r="AA462" s="166"/>
      <c r="AB462" s="166"/>
      <c r="AC462" s="166"/>
      <c r="AD462" s="166"/>
      <c r="AE462" s="166"/>
      <c r="AF462" s="166"/>
      <c r="AG462" s="166"/>
      <c r="AH462" s="166"/>
      <c r="AI462" s="166"/>
      <c r="AJ462" s="166"/>
      <c r="AK462" s="166"/>
      <c r="AL462" s="167"/>
      <c r="AM462" s="166"/>
      <c r="AN462" s="166"/>
    </row>
    <row r="464" spans="1:42" s="118" customFormat="1" ht="10.5" x14ac:dyDescent="0.25">
      <c r="A464" s="117" t="str">
        <f>Prijave!$D$3</f>
        <v>U19M</v>
      </c>
      <c r="Q464" s="119"/>
      <c r="T464" s="120"/>
      <c r="V464" s="117" t="str">
        <f>Prijave!$D$3</f>
        <v>U19M</v>
      </c>
      <c r="AL464" s="119"/>
      <c r="AP464" s="121"/>
    </row>
    <row r="465" spans="1:42" s="118" customFormat="1" ht="10.5" x14ac:dyDescent="0.25">
      <c r="A465" s="118" t="s">
        <v>50</v>
      </c>
      <c r="F465" s="357" t="s">
        <v>51</v>
      </c>
      <c r="G465" s="357"/>
      <c r="H465" s="361"/>
      <c r="I465" s="122">
        <f ca="1">INDIRECT("'Predtekmovanje'!$B"&amp;$AP444)</f>
        <v>8</v>
      </c>
      <c r="K465" s="357" t="s">
        <v>52</v>
      </c>
      <c r="L465" s="361"/>
      <c r="M465" s="122">
        <v>2</v>
      </c>
      <c r="Q465" s="362"/>
      <c r="R465" s="362"/>
      <c r="S465" s="362"/>
      <c r="T465" s="363"/>
      <c r="V465" s="118" t="s">
        <v>50</v>
      </c>
      <c r="AA465" s="357" t="s">
        <v>51</v>
      </c>
      <c r="AB465" s="357"/>
      <c r="AC465" s="361"/>
      <c r="AD465" s="122">
        <f ca="1">INDIRECT("'Predtekmovanje'!$B"&amp;$AP444)</f>
        <v>8</v>
      </c>
      <c r="AF465" s="357" t="s">
        <v>52</v>
      </c>
      <c r="AG465" s="361"/>
      <c r="AH465" s="122">
        <v>2</v>
      </c>
      <c r="AL465" s="364"/>
      <c r="AM465" s="364"/>
      <c r="AN465" s="364"/>
      <c r="AP465" s="121"/>
    </row>
    <row r="466" spans="1:42" s="118" customFormat="1" ht="10.5" x14ac:dyDescent="0.25">
      <c r="A466" s="357"/>
      <c r="B466" s="357"/>
      <c r="C466" s="357"/>
      <c r="D466" s="123"/>
      <c r="Q466" s="358"/>
      <c r="R466" s="359"/>
      <c r="T466" s="120"/>
      <c r="AB466" s="124"/>
      <c r="AC466" s="125"/>
      <c r="AL466" s="358"/>
      <c r="AM466" s="359"/>
      <c r="AP466" s="121"/>
    </row>
    <row r="467" spans="1:42" s="126" customFormat="1" x14ac:dyDescent="0.3">
      <c r="A467" s="360" t="str">
        <f ca="1">INDIRECT("'Predtekmovanje'!$C"&amp;$AP444+8)</f>
        <v>Luka Benčina</v>
      </c>
      <c r="B467" s="360"/>
      <c r="C467" s="360"/>
      <c r="D467" s="360"/>
      <c r="E467" s="360"/>
      <c r="F467" s="360"/>
      <c r="G467" s="360"/>
      <c r="H467" s="360"/>
      <c r="I467" s="360"/>
      <c r="J467" s="126" t="s">
        <v>6</v>
      </c>
      <c r="K467" s="360" t="str">
        <f ca="1">INDIRECT("'Predtekmovanje'!$C"&amp;$AP444+6)</f>
        <v>Tevž Malovrh</v>
      </c>
      <c r="L467" s="360"/>
      <c r="M467" s="360"/>
      <c r="N467" s="360"/>
      <c r="O467" s="360"/>
      <c r="P467" s="360"/>
      <c r="Q467" s="360"/>
      <c r="R467" s="360"/>
      <c r="S467" s="360"/>
      <c r="T467" s="127"/>
      <c r="V467" s="360" t="str">
        <f ca="1">INDIRECT("'Predtekmovanje'!$C"&amp;$AP444+2)</f>
        <v>Tjaš Petrovčič</v>
      </c>
      <c r="W467" s="360"/>
      <c r="X467" s="360"/>
      <c r="Y467" s="360"/>
      <c r="Z467" s="360"/>
      <c r="AA467" s="360"/>
      <c r="AB467" s="360"/>
      <c r="AC467" s="360"/>
      <c r="AD467" s="360"/>
      <c r="AE467" s="126" t="s">
        <v>6</v>
      </c>
      <c r="AF467" s="360" t="str">
        <f ca="1">INDIRECT("'Predtekmovanje'!$C"&amp;$AP444+4)</f>
        <v>Anej Hojnik</v>
      </c>
      <c r="AG467" s="360"/>
      <c r="AH467" s="360"/>
      <c r="AI467" s="360"/>
      <c r="AJ467" s="360"/>
      <c r="AK467" s="360"/>
      <c r="AL467" s="360"/>
      <c r="AM467" s="360"/>
      <c r="AN467" s="360"/>
      <c r="AP467" s="128"/>
    </row>
    <row r="468" spans="1:42" s="129" customFormat="1" ht="11.5" x14ac:dyDescent="0.25">
      <c r="A468" s="355" t="str">
        <f ca="1">INDIRECT("'Predtekmovanje'!$M"&amp;$AP444+8)</f>
        <v>(ILIRIJA)</v>
      </c>
      <c r="B468" s="355"/>
      <c r="C468" s="355"/>
      <c r="D468" s="355"/>
      <c r="E468" s="355"/>
      <c r="F468" s="355"/>
      <c r="G468" s="355"/>
      <c r="H468" s="355"/>
      <c r="I468" s="355"/>
      <c r="K468" s="355" t="str">
        <f ca="1">INDIRECT("'Predtekmovanje'!$M"&amp;$AP444+6)</f>
        <v>(B2)</v>
      </c>
      <c r="L468" s="355"/>
      <c r="M468" s="355"/>
      <c r="N468" s="355"/>
      <c r="O468" s="355"/>
      <c r="P468" s="355"/>
      <c r="Q468" s="355"/>
      <c r="R468" s="355"/>
      <c r="S468" s="355"/>
      <c r="T468" s="130"/>
      <c r="V468" s="355" t="str">
        <f ca="1">INDIRECT("'Predtekmovanje'!$M"&amp;$AP444+2)</f>
        <v>(LOGATEC)</v>
      </c>
      <c r="W468" s="355"/>
      <c r="X468" s="355"/>
      <c r="Y468" s="355"/>
      <c r="Z468" s="355"/>
      <c r="AA468" s="355"/>
      <c r="AB468" s="355"/>
      <c r="AC468" s="355"/>
      <c r="AD468" s="355"/>
      <c r="AF468" s="355" t="str">
        <f ca="1">INDIRECT("'Predtekmovanje'!$M"&amp;$AP444+4)</f>
        <v>(VESNA)</v>
      </c>
      <c r="AG468" s="355"/>
      <c r="AH468" s="355"/>
      <c r="AI468" s="355"/>
      <c r="AJ468" s="355"/>
      <c r="AK468" s="355"/>
      <c r="AL468" s="355"/>
      <c r="AM468" s="355"/>
      <c r="AN468" s="355"/>
      <c r="AP468" s="131"/>
    </row>
    <row r="469" spans="1:42" x14ac:dyDescent="0.3">
      <c r="A469" s="132"/>
      <c r="B469" s="132"/>
      <c r="C469" s="132"/>
      <c r="D469" s="132"/>
      <c r="E469" s="132"/>
      <c r="F469" s="132"/>
      <c r="G469" s="132"/>
      <c r="H469" s="132"/>
      <c r="I469" s="132"/>
      <c r="J469" s="133"/>
      <c r="K469" s="132"/>
      <c r="L469" s="132"/>
      <c r="M469" s="132"/>
      <c r="N469" s="132"/>
      <c r="O469" s="132"/>
      <c r="P469" s="132"/>
      <c r="Q469" s="134"/>
      <c r="R469" s="132"/>
      <c r="S469" s="132"/>
      <c r="V469" s="132"/>
      <c r="W469" s="132"/>
      <c r="X469" s="132"/>
      <c r="Y469" s="132"/>
      <c r="Z469" s="132"/>
      <c r="AA469" s="132"/>
      <c r="AB469" s="132"/>
      <c r="AC469" s="132"/>
      <c r="AD469" s="132"/>
      <c r="AE469" s="133"/>
      <c r="AF469" s="132"/>
      <c r="AG469" s="132"/>
      <c r="AH469" s="132"/>
      <c r="AI469" s="132"/>
      <c r="AJ469" s="132"/>
      <c r="AK469" s="132"/>
      <c r="AL469" s="134"/>
      <c r="AM469" s="132"/>
      <c r="AN469" s="132"/>
    </row>
    <row r="470" spans="1:42" s="143" customFormat="1" ht="9" x14ac:dyDescent="0.2">
      <c r="A470" s="138"/>
      <c r="B470" s="139" t="s">
        <v>7</v>
      </c>
      <c r="C470" s="139"/>
      <c r="D470" s="139" t="s">
        <v>8</v>
      </c>
      <c r="E470" s="139"/>
      <c r="F470" s="139" t="s">
        <v>26</v>
      </c>
      <c r="G470" s="139"/>
      <c r="H470" s="139" t="s">
        <v>27</v>
      </c>
      <c r="I470" s="139"/>
      <c r="J470" s="140"/>
      <c r="K470" s="139"/>
      <c r="L470" s="139" t="s">
        <v>7</v>
      </c>
      <c r="M470" s="139"/>
      <c r="N470" s="139" t="s">
        <v>8</v>
      </c>
      <c r="O470" s="139"/>
      <c r="P470" s="139" t="s">
        <v>28</v>
      </c>
      <c r="Q470" s="141"/>
      <c r="R470" s="139" t="s">
        <v>27</v>
      </c>
      <c r="S470" s="138"/>
      <c r="T470" s="142"/>
      <c r="V470" s="138"/>
      <c r="W470" s="139" t="s">
        <v>7</v>
      </c>
      <c r="X470" s="139"/>
      <c r="Y470" s="139" t="s">
        <v>8</v>
      </c>
      <c r="Z470" s="139"/>
      <c r="AA470" s="139" t="s">
        <v>28</v>
      </c>
      <c r="AB470" s="139"/>
      <c r="AC470" s="139" t="s">
        <v>27</v>
      </c>
      <c r="AD470" s="139"/>
      <c r="AE470" s="140"/>
      <c r="AF470" s="139"/>
      <c r="AG470" s="139" t="s">
        <v>7</v>
      </c>
      <c r="AH470" s="139"/>
      <c r="AI470" s="139" t="s">
        <v>8</v>
      </c>
      <c r="AJ470" s="139"/>
      <c r="AK470" s="139" t="s">
        <v>28</v>
      </c>
      <c r="AL470" s="141"/>
      <c r="AM470" s="139" t="s">
        <v>27</v>
      </c>
      <c r="AN470" s="138"/>
      <c r="AP470" s="144"/>
    </row>
    <row r="471" spans="1:42" s="143" customFormat="1" ht="9" x14ac:dyDescent="0.2">
      <c r="A471" s="138"/>
      <c r="B471" s="145"/>
      <c r="C471" s="139"/>
      <c r="D471" s="145"/>
      <c r="E471" s="139"/>
      <c r="F471" s="145"/>
      <c r="G471" s="139"/>
      <c r="H471" s="145"/>
      <c r="I471" s="139"/>
      <c r="J471" s="140"/>
      <c r="K471" s="139"/>
      <c r="L471" s="145"/>
      <c r="M471" s="139"/>
      <c r="N471" s="145"/>
      <c r="O471" s="139"/>
      <c r="P471" s="145"/>
      <c r="Q471" s="141"/>
      <c r="R471" s="145"/>
      <c r="S471" s="138"/>
      <c r="T471" s="142"/>
      <c r="V471" s="138"/>
      <c r="W471" s="145"/>
      <c r="X471" s="139"/>
      <c r="Y471" s="145"/>
      <c r="Z471" s="139"/>
      <c r="AA471" s="145"/>
      <c r="AB471" s="139"/>
      <c r="AC471" s="145"/>
      <c r="AD471" s="139"/>
      <c r="AE471" s="140"/>
      <c r="AF471" s="139"/>
      <c r="AG471" s="145"/>
      <c r="AH471" s="139"/>
      <c r="AI471" s="145"/>
      <c r="AJ471" s="139"/>
      <c r="AK471" s="145"/>
      <c r="AL471" s="141"/>
      <c r="AM471" s="145"/>
      <c r="AN471" s="138"/>
      <c r="AP471" s="144"/>
    </row>
    <row r="472" spans="1:42" s="118" customFormat="1" ht="10.5" x14ac:dyDescent="0.25">
      <c r="A472" s="146"/>
      <c r="B472" s="146"/>
      <c r="C472" s="146"/>
      <c r="D472" s="146"/>
      <c r="E472" s="146"/>
      <c r="F472" s="146"/>
      <c r="G472" s="146"/>
      <c r="H472" s="146"/>
      <c r="I472" s="146"/>
      <c r="J472" s="119"/>
      <c r="K472" s="146"/>
      <c r="L472" s="146"/>
      <c r="M472" s="146"/>
      <c r="N472" s="146"/>
      <c r="O472" s="146"/>
      <c r="P472" s="146"/>
      <c r="Q472" s="124"/>
      <c r="R472" s="146"/>
      <c r="S472" s="146"/>
      <c r="T472" s="120"/>
      <c r="V472" s="146"/>
      <c r="W472" s="146"/>
      <c r="X472" s="146"/>
      <c r="Y472" s="146"/>
      <c r="Z472" s="146"/>
      <c r="AA472" s="146"/>
      <c r="AB472" s="146"/>
      <c r="AC472" s="146"/>
      <c r="AD472" s="146"/>
      <c r="AE472" s="119"/>
      <c r="AF472" s="146"/>
      <c r="AG472" s="146"/>
      <c r="AH472" s="146"/>
      <c r="AI472" s="146"/>
      <c r="AJ472" s="146"/>
      <c r="AK472" s="146"/>
      <c r="AL472" s="124"/>
      <c r="AM472" s="146"/>
      <c r="AN472" s="146"/>
      <c r="AP472" s="121"/>
    </row>
    <row r="473" spans="1:42" s="147" customFormat="1" ht="15.5" x14ac:dyDescent="0.35">
      <c r="D473" s="147" t="s">
        <v>29</v>
      </c>
      <c r="H473" s="356"/>
      <c r="I473" s="356"/>
      <c r="J473" s="149" t="s">
        <v>9</v>
      </c>
      <c r="K473" s="150"/>
      <c r="L473" s="148"/>
      <c r="Q473" s="151"/>
      <c r="T473" s="152"/>
      <c r="Y473" s="147" t="s">
        <v>29</v>
      </c>
      <c r="AC473" s="356"/>
      <c r="AD473" s="356"/>
      <c r="AE473" s="149" t="s">
        <v>9</v>
      </c>
      <c r="AF473" s="150"/>
      <c r="AG473" s="148"/>
      <c r="AL473" s="151"/>
      <c r="AP473" s="153"/>
    </row>
    <row r="474" spans="1:42" s="147" customFormat="1" ht="15.5" x14ac:dyDescent="0.35">
      <c r="D474" s="147" t="s">
        <v>30</v>
      </c>
      <c r="H474" s="150"/>
      <c r="I474" s="148"/>
      <c r="J474" s="149" t="s">
        <v>9</v>
      </c>
      <c r="K474" s="150"/>
      <c r="L474" s="148"/>
      <c r="Q474" s="151"/>
      <c r="T474" s="152"/>
      <c r="Y474" s="147" t="s">
        <v>30</v>
      </c>
      <c r="AC474" s="150"/>
      <c r="AD474" s="148"/>
      <c r="AE474" s="149" t="s">
        <v>9</v>
      </c>
      <c r="AF474" s="150"/>
      <c r="AG474" s="148"/>
      <c r="AL474" s="151"/>
      <c r="AP474" s="153"/>
    </row>
    <row r="475" spans="1:42" s="147" customFormat="1" ht="15.5" x14ac:dyDescent="0.35">
      <c r="D475" s="147" t="s">
        <v>31</v>
      </c>
      <c r="H475" s="150"/>
      <c r="I475" s="148"/>
      <c r="J475" s="149" t="s">
        <v>9</v>
      </c>
      <c r="K475" s="150"/>
      <c r="L475" s="148"/>
      <c r="Q475" s="151"/>
      <c r="T475" s="152"/>
      <c r="Y475" s="147" t="s">
        <v>31</v>
      </c>
      <c r="AC475" s="150"/>
      <c r="AD475" s="148"/>
      <c r="AE475" s="149" t="s">
        <v>9</v>
      </c>
      <c r="AF475" s="150"/>
      <c r="AG475" s="148"/>
      <c r="AL475" s="151"/>
      <c r="AP475" s="153"/>
    </row>
    <row r="476" spans="1:42" s="147" customFormat="1" ht="15.5" x14ac:dyDescent="0.35">
      <c r="D476" s="147" t="s">
        <v>32</v>
      </c>
      <c r="H476" s="150"/>
      <c r="I476" s="148"/>
      <c r="J476" s="149" t="s">
        <v>9</v>
      </c>
      <c r="K476" s="150"/>
      <c r="L476" s="148"/>
      <c r="Q476" s="151"/>
      <c r="T476" s="152"/>
      <c r="Y476" s="147" t="s">
        <v>32</v>
      </c>
      <c r="AC476" s="150"/>
      <c r="AD476" s="148"/>
      <c r="AE476" s="149" t="s">
        <v>9</v>
      </c>
      <c r="AF476" s="150"/>
      <c r="AG476" s="148"/>
      <c r="AL476" s="151"/>
      <c r="AP476" s="153"/>
    </row>
    <row r="477" spans="1:42" s="147" customFormat="1" ht="15.5" x14ac:dyDescent="0.35">
      <c r="D477" s="147" t="s">
        <v>33</v>
      </c>
      <c r="H477" s="150"/>
      <c r="I477" s="148"/>
      <c r="J477" s="149" t="s">
        <v>9</v>
      </c>
      <c r="K477" s="150"/>
      <c r="L477" s="148"/>
      <c r="Q477" s="151"/>
      <c r="T477" s="152"/>
      <c r="Y477" s="147" t="s">
        <v>33</v>
      </c>
      <c r="AC477" s="150"/>
      <c r="AD477" s="148"/>
      <c r="AE477" s="149" t="s">
        <v>9</v>
      </c>
      <c r="AF477" s="150"/>
      <c r="AG477" s="148"/>
      <c r="AL477" s="151"/>
      <c r="AP477" s="153"/>
    </row>
    <row r="478" spans="1:42" s="147" customFormat="1" ht="15.5" x14ac:dyDescent="0.35">
      <c r="I478" s="149"/>
      <c r="J478" s="149"/>
      <c r="L478" s="149"/>
      <c r="Q478" s="151"/>
      <c r="T478" s="152"/>
      <c r="AD478" s="149"/>
      <c r="AE478" s="149"/>
      <c r="AG478" s="149"/>
      <c r="AL478" s="151"/>
      <c r="AP478" s="153"/>
    </row>
    <row r="479" spans="1:42" s="147" customFormat="1" ht="15.5" x14ac:dyDescent="0.35">
      <c r="I479" s="149"/>
      <c r="J479" s="149"/>
      <c r="L479" s="149"/>
      <c r="Q479" s="151"/>
      <c r="T479" s="152"/>
      <c r="AD479" s="149"/>
      <c r="AE479" s="149"/>
      <c r="AG479" s="149"/>
      <c r="AL479" s="151"/>
      <c r="AP479" s="153"/>
    </row>
    <row r="480" spans="1:42" s="154" customFormat="1" ht="14.5" thickBot="1" x14ac:dyDescent="0.35">
      <c r="C480" s="155" t="s">
        <v>34</v>
      </c>
      <c r="H480" s="156"/>
      <c r="I480" s="157"/>
      <c r="J480" s="158" t="s">
        <v>9</v>
      </c>
      <c r="K480" s="156"/>
      <c r="L480" s="157"/>
      <c r="Q480" s="159"/>
      <c r="T480" s="160"/>
      <c r="X480" s="155" t="s">
        <v>34</v>
      </c>
      <c r="AC480" s="156"/>
      <c r="AD480" s="157"/>
      <c r="AE480" s="158" t="s">
        <v>9</v>
      </c>
      <c r="AF480" s="156"/>
      <c r="AG480" s="157"/>
      <c r="AL480" s="159"/>
      <c r="AP480" s="161"/>
    </row>
    <row r="481" spans="1:42" s="162" customFormat="1" ht="11.5" x14ac:dyDescent="0.25">
      <c r="Q481" s="163"/>
      <c r="T481" s="164"/>
      <c r="AL481" s="163"/>
      <c r="AP481" s="165"/>
    </row>
    <row r="482" spans="1:42" x14ac:dyDescent="0.3">
      <c r="A482" s="136" t="s">
        <v>35</v>
      </c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7"/>
      <c r="R482" s="166"/>
      <c r="V482" s="136" t="s">
        <v>35</v>
      </c>
      <c r="Y482" s="166"/>
      <c r="Z482" s="166"/>
      <c r="AA482" s="166"/>
      <c r="AB482" s="166"/>
      <c r="AC482" s="166"/>
      <c r="AD482" s="166"/>
      <c r="AE482" s="166"/>
      <c r="AF482" s="166"/>
      <c r="AG482" s="166"/>
      <c r="AH482" s="166"/>
      <c r="AI482" s="166"/>
      <c r="AJ482" s="166"/>
      <c r="AK482" s="166"/>
      <c r="AL482" s="167"/>
      <c r="AM482" s="166"/>
    </row>
    <row r="483" spans="1:42" x14ac:dyDescent="0.3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7"/>
      <c r="R483" s="166"/>
      <c r="S483" s="166"/>
      <c r="T483" s="168"/>
      <c r="U483" s="166"/>
      <c r="V483" s="166"/>
      <c r="W483" s="166"/>
      <c r="X483" s="166"/>
      <c r="Y483" s="166"/>
      <c r="Z483" s="166"/>
      <c r="AA483" s="166"/>
      <c r="AB483" s="166"/>
      <c r="AC483" s="166"/>
      <c r="AD483" s="166"/>
      <c r="AE483" s="166"/>
      <c r="AF483" s="166"/>
      <c r="AG483" s="166"/>
      <c r="AH483" s="166"/>
      <c r="AI483" s="166"/>
      <c r="AJ483" s="166"/>
      <c r="AK483" s="166"/>
      <c r="AL483" s="167"/>
      <c r="AM483" s="166"/>
      <c r="AN483" s="166"/>
    </row>
    <row r="485" spans="1:42" s="118" customFormat="1" ht="10.5" x14ac:dyDescent="0.25">
      <c r="A485" s="117" t="str">
        <f>Prijave!$D$3</f>
        <v>U19M</v>
      </c>
      <c r="Q485" s="119"/>
      <c r="T485" s="120"/>
      <c r="V485" s="117" t="str">
        <f>Prijave!$D$3</f>
        <v>U19M</v>
      </c>
      <c r="AL485" s="119"/>
      <c r="AP485" s="121"/>
    </row>
    <row r="486" spans="1:42" s="118" customFormat="1" ht="10.5" x14ac:dyDescent="0.25">
      <c r="A486" s="118" t="s">
        <v>50</v>
      </c>
      <c r="F486" s="357" t="s">
        <v>51</v>
      </c>
      <c r="G486" s="357"/>
      <c r="H486" s="361"/>
      <c r="I486" s="122">
        <f ca="1">INDIRECT("'Predtekmovanje'!$B"&amp;$AP444)</f>
        <v>8</v>
      </c>
      <c r="K486" s="357" t="s">
        <v>52</v>
      </c>
      <c r="L486" s="361"/>
      <c r="M486" s="122">
        <v>3</v>
      </c>
      <c r="Q486" s="362"/>
      <c r="R486" s="362"/>
      <c r="S486" s="362"/>
      <c r="T486" s="363"/>
      <c r="V486" s="118" t="s">
        <v>50</v>
      </c>
      <c r="AA486" s="357" t="s">
        <v>51</v>
      </c>
      <c r="AB486" s="357"/>
      <c r="AC486" s="361"/>
      <c r="AD486" s="122">
        <f ca="1">INDIRECT("'Predtekmovanje'!$B"&amp;$AP444)</f>
        <v>8</v>
      </c>
      <c r="AF486" s="357" t="s">
        <v>52</v>
      </c>
      <c r="AG486" s="361"/>
      <c r="AH486" s="122">
        <v>3</v>
      </c>
      <c r="AL486" s="364"/>
      <c r="AM486" s="364"/>
      <c r="AN486" s="364"/>
      <c r="AP486" s="121"/>
    </row>
    <row r="487" spans="1:42" s="118" customFormat="1" ht="10.5" x14ac:dyDescent="0.25">
      <c r="A487" s="357"/>
      <c r="B487" s="357"/>
      <c r="C487" s="357"/>
      <c r="D487" s="123"/>
      <c r="Q487" s="358"/>
      <c r="R487" s="359"/>
      <c r="T487" s="120"/>
      <c r="AB487" s="124"/>
      <c r="AC487" s="125"/>
      <c r="AL487" s="358"/>
      <c r="AM487" s="359"/>
      <c r="AP487" s="121"/>
    </row>
    <row r="488" spans="1:42" s="126" customFormat="1" x14ac:dyDescent="0.3">
      <c r="A488" s="360" t="str">
        <f ca="1">INDIRECT("'Predtekmovanje'!$C"&amp;$AP444+4)</f>
        <v>Anej Hojnik</v>
      </c>
      <c r="B488" s="360"/>
      <c r="C488" s="360"/>
      <c r="D488" s="360"/>
      <c r="E488" s="360"/>
      <c r="F488" s="360"/>
      <c r="G488" s="360"/>
      <c r="H488" s="360"/>
      <c r="I488" s="360"/>
      <c r="J488" s="126" t="s">
        <v>6</v>
      </c>
      <c r="K488" s="360" t="str">
        <f ca="1">INDIRECT("'Predtekmovanje'!$C"&amp;$AP444+8)</f>
        <v>Luka Benčina</v>
      </c>
      <c r="L488" s="360"/>
      <c r="M488" s="360"/>
      <c r="N488" s="360"/>
      <c r="O488" s="360"/>
      <c r="P488" s="360"/>
      <c r="Q488" s="360"/>
      <c r="R488" s="360"/>
      <c r="S488" s="360"/>
      <c r="T488" s="127"/>
      <c r="V488" s="360" t="str">
        <f ca="1">INDIRECT("'Predtekmovanje'!$C"&amp;$AP444+6)</f>
        <v>Tevž Malovrh</v>
      </c>
      <c r="W488" s="360"/>
      <c r="X488" s="360"/>
      <c r="Y488" s="360"/>
      <c r="Z488" s="360"/>
      <c r="AA488" s="360"/>
      <c r="AB488" s="360"/>
      <c r="AC488" s="360"/>
      <c r="AD488" s="360"/>
      <c r="AE488" s="126" t="s">
        <v>6</v>
      </c>
      <c r="AF488" s="360" t="str">
        <f ca="1">INDIRECT("'Predtekmovanje'!$C"&amp;$AP444+2)</f>
        <v>Tjaš Petrovčič</v>
      </c>
      <c r="AG488" s="360"/>
      <c r="AH488" s="360"/>
      <c r="AI488" s="360"/>
      <c r="AJ488" s="360"/>
      <c r="AK488" s="360"/>
      <c r="AL488" s="360"/>
      <c r="AM488" s="360"/>
      <c r="AN488" s="360"/>
      <c r="AP488" s="128"/>
    </row>
    <row r="489" spans="1:42" s="129" customFormat="1" ht="11.5" x14ac:dyDescent="0.25">
      <c r="A489" s="355" t="str">
        <f ca="1">INDIRECT("'Predtekmovanje'!$M"&amp;$AP444+4)</f>
        <v>(VESNA)</v>
      </c>
      <c r="B489" s="355"/>
      <c r="C489" s="355"/>
      <c r="D489" s="355"/>
      <c r="E489" s="355"/>
      <c r="F489" s="355"/>
      <c r="G489" s="355"/>
      <c r="H489" s="355"/>
      <c r="I489" s="355"/>
      <c r="K489" s="355" t="str">
        <f ca="1">INDIRECT("'Predtekmovanje'!$M"&amp;$AP444+8)</f>
        <v>(ILIRIJA)</v>
      </c>
      <c r="L489" s="355"/>
      <c r="M489" s="355"/>
      <c r="N489" s="355"/>
      <c r="O489" s="355"/>
      <c r="P489" s="355"/>
      <c r="Q489" s="355"/>
      <c r="R489" s="355"/>
      <c r="S489" s="355"/>
      <c r="T489" s="130"/>
      <c r="V489" s="355" t="str">
        <f ca="1">INDIRECT("'Predtekmovanje'!$M"&amp;$AP444+6)</f>
        <v>(B2)</v>
      </c>
      <c r="W489" s="355"/>
      <c r="X489" s="355"/>
      <c r="Y489" s="355"/>
      <c r="Z489" s="355"/>
      <c r="AA489" s="355"/>
      <c r="AB489" s="355"/>
      <c r="AC489" s="355"/>
      <c r="AD489" s="355"/>
      <c r="AF489" s="355" t="str">
        <f ca="1">INDIRECT("'Predtekmovanje'!$M"&amp;$AP444+2)</f>
        <v>(LOGATEC)</v>
      </c>
      <c r="AG489" s="355"/>
      <c r="AH489" s="355"/>
      <c r="AI489" s="355"/>
      <c r="AJ489" s="355"/>
      <c r="AK489" s="355"/>
      <c r="AL489" s="355"/>
      <c r="AM489" s="355"/>
      <c r="AN489" s="355"/>
      <c r="AP489" s="131"/>
    </row>
    <row r="490" spans="1:42" x14ac:dyDescent="0.3">
      <c r="A490" s="132"/>
      <c r="B490" s="132"/>
      <c r="C490" s="132"/>
      <c r="D490" s="132"/>
      <c r="E490" s="132"/>
      <c r="F490" s="132"/>
      <c r="G490" s="132"/>
      <c r="H490" s="132"/>
      <c r="I490" s="132"/>
      <c r="J490" s="133"/>
      <c r="K490" s="132"/>
      <c r="L490" s="132"/>
      <c r="M490" s="132"/>
      <c r="N490" s="132"/>
      <c r="O490" s="132"/>
      <c r="P490" s="132"/>
      <c r="Q490" s="134"/>
      <c r="R490" s="132"/>
      <c r="S490" s="132"/>
      <c r="V490" s="132"/>
      <c r="W490" s="132"/>
      <c r="X490" s="132"/>
      <c r="Y490" s="132"/>
      <c r="Z490" s="132"/>
      <c r="AA490" s="132"/>
      <c r="AB490" s="132"/>
      <c r="AC490" s="132"/>
      <c r="AD490" s="132"/>
      <c r="AE490" s="133"/>
      <c r="AF490" s="132"/>
      <c r="AG490" s="132"/>
      <c r="AH490" s="132"/>
      <c r="AI490" s="132"/>
      <c r="AJ490" s="132"/>
      <c r="AK490" s="132"/>
      <c r="AL490" s="134"/>
      <c r="AM490" s="132"/>
      <c r="AN490" s="132"/>
    </row>
    <row r="491" spans="1:42" s="143" customFormat="1" ht="9" x14ac:dyDescent="0.2">
      <c r="A491" s="138"/>
      <c r="B491" s="139" t="s">
        <v>7</v>
      </c>
      <c r="C491" s="139"/>
      <c r="D491" s="139" t="s">
        <v>8</v>
      </c>
      <c r="E491" s="139"/>
      <c r="F491" s="139" t="s">
        <v>26</v>
      </c>
      <c r="G491" s="139"/>
      <c r="H491" s="139" t="s">
        <v>27</v>
      </c>
      <c r="I491" s="139"/>
      <c r="J491" s="140"/>
      <c r="K491" s="139"/>
      <c r="L491" s="139" t="s">
        <v>7</v>
      </c>
      <c r="M491" s="139"/>
      <c r="N491" s="139" t="s">
        <v>8</v>
      </c>
      <c r="O491" s="139"/>
      <c r="P491" s="139" t="s">
        <v>28</v>
      </c>
      <c r="Q491" s="141"/>
      <c r="R491" s="139" t="s">
        <v>27</v>
      </c>
      <c r="S491" s="138"/>
      <c r="T491" s="142"/>
      <c r="V491" s="138"/>
      <c r="W491" s="139" t="s">
        <v>7</v>
      </c>
      <c r="X491" s="139"/>
      <c r="Y491" s="139" t="s">
        <v>8</v>
      </c>
      <c r="Z491" s="139"/>
      <c r="AA491" s="139" t="s">
        <v>28</v>
      </c>
      <c r="AB491" s="139"/>
      <c r="AC491" s="139" t="s">
        <v>27</v>
      </c>
      <c r="AD491" s="139"/>
      <c r="AE491" s="140"/>
      <c r="AF491" s="139"/>
      <c r="AG491" s="139" t="s">
        <v>7</v>
      </c>
      <c r="AH491" s="139"/>
      <c r="AI491" s="139" t="s">
        <v>8</v>
      </c>
      <c r="AJ491" s="139"/>
      <c r="AK491" s="139" t="s">
        <v>28</v>
      </c>
      <c r="AL491" s="141"/>
      <c r="AM491" s="139" t="s">
        <v>27</v>
      </c>
      <c r="AN491" s="138"/>
      <c r="AP491" s="144"/>
    </row>
    <row r="492" spans="1:42" s="143" customFormat="1" ht="9" x14ac:dyDescent="0.2">
      <c r="A492" s="138"/>
      <c r="B492" s="145"/>
      <c r="C492" s="139"/>
      <c r="D492" s="145"/>
      <c r="E492" s="139"/>
      <c r="F492" s="145"/>
      <c r="G492" s="139"/>
      <c r="H492" s="145"/>
      <c r="I492" s="139"/>
      <c r="J492" s="140"/>
      <c r="K492" s="139"/>
      <c r="L492" s="145"/>
      <c r="M492" s="139"/>
      <c r="N492" s="145"/>
      <c r="O492" s="139"/>
      <c r="P492" s="145"/>
      <c r="Q492" s="141"/>
      <c r="R492" s="145"/>
      <c r="S492" s="138"/>
      <c r="T492" s="142"/>
      <c r="V492" s="138"/>
      <c r="W492" s="145"/>
      <c r="X492" s="139"/>
      <c r="Y492" s="145"/>
      <c r="Z492" s="139"/>
      <c r="AA492" s="145"/>
      <c r="AB492" s="139"/>
      <c r="AC492" s="145"/>
      <c r="AD492" s="139"/>
      <c r="AE492" s="140"/>
      <c r="AF492" s="139"/>
      <c r="AG492" s="145"/>
      <c r="AH492" s="139"/>
      <c r="AI492" s="145"/>
      <c r="AJ492" s="139"/>
      <c r="AK492" s="145"/>
      <c r="AL492" s="141"/>
      <c r="AM492" s="145"/>
      <c r="AN492" s="138"/>
      <c r="AP492" s="144"/>
    </row>
    <row r="493" spans="1:42" s="118" customFormat="1" ht="10.5" x14ac:dyDescent="0.25">
      <c r="A493" s="146"/>
      <c r="B493" s="146"/>
      <c r="C493" s="146"/>
      <c r="D493" s="146"/>
      <c r="E493" s="146"/>
      <c r="F493" s="146"/>
      <c r="G493" s="146"/>
      <c r="H493" s="146"/>
      <c r="I493" s="146"/>
      <c r="J493" s="119"/>
      <c r="K493" s="146"/>
      <c r="L493" s="146"/>
      <c r="M493" s="146"/>
      <c r="N493" s="146"/>
      <c r="O493" s="146"/>
      <c r="P493" s="146"/>
      <c r="Q493" s="124"/>
      <c r="R493" s="146"/>
      <c r="S493" s="146"/>
      <c r="T493" s="120"/>
      <c r="V493" s="146"/>
      <c r="W493" s="146"/>
      <c r="X493" s="146"/>
      <c r="Y493" s="146"/>
      <c r="Z493" s="146"/>
      <c r="AA493" s="146"/>
      <c r="AB493" s="146"/>
      <c r="AC493" s="146"/>
      <c r="AD493" s="146"/>
      <c r="AE493" s="119"/>
      <c r="AF493" s="146"/>
      <c r="AG493" s="146"/>
      <c r="AH493" s="146"/>
      <c r="AI493" s="146"/>
      <c r="AJ493" s="146"/>
      <c r="AK493" s="146"/>
      <c r="AL493" s="124"/>
      <c r="AM493" s="146"/>
      <c r="AN493" s="146"/>
      <c r="AP493" s="121"/>
    </row>
    <row r="494" spans="1:42" s="147" customFormat="1" ht="15.5" x14ac:dyDescent="0.35">
      <c r="D494" s="147" t="s">
        <v>29</v>
      </c>
      <c r="H494" s="356"/>
      <c r="I494" s="356"/>
      <c r="J494" s="149" t="s">
        <v>9</v>
      </c>
      <c r="K494" s="150"/>
      <c r="L494" s="148"/>
      <c r="Q494" s="151"/>
      <c r="T494" s="152"/>
      <c r="Y494" s="147" t="s">
        <v>29</v>
      </c>
      <c r="AC494" s="356"/>
      <c r="AD494" s="356"/>
      <c r="AE494" s="149" t="s">
        <v>9</v>
      </c>
      <c r="AF494" s="150"/>
      <c r="AG494" s="148"/>
      <c r="AL494" s="151"/>
      <c r="AP494" s="153"/>
    </row>
    <row r="495" spans="1:42" s="147" customFormat="1" ht="15.5" x14ac:dyDescent="0.35">
      <c r="D495" s="147" t="s">
        <v>30</v>
      </c>
      <c r="H495" s="150"/>
      <c r="I495" s="148"/>
      <c r="J495" s="149" t="s">
        <v>9</v>
      </c>
      <c r="K495" s="150"/>
      <c r="L495" s="148"/>
      <c r="Q495" s="151"/>
      <c r="T495" s="152"/>
      <c r="Y495" s="147" t="s">
        <v>30</v>
      </c>
      <c r="AC495" s="150"/>
      <c r="AD495" s="148"/>
      <c r="AE495" s="149" t="s">
        <v>9</v>
      </c>
      <c r="AF495" s="150"/>
      <c r="AG495" s="148"/>
      <c r="AL495" s="151"/>
      <c r="AP495" s="153"/>
    </row>
    <row r="496" spans="1:42" s="147" customFormat="1" ht="15.5" x14ac:dyDescent="0.35">
      <c r="D496" s="147" t="s">
        <v>31</v>
      </c>
      <c r="H496" s="150"/>
      <c r="I496" s="148"/>
      <c r="J496" s="149" t="s">
        <v>9</v>
      </c>
      <c r="K496" s="150"/>
      <c r="L496" s="148"/>
      <c r="Q496" s="151"/>
      <c r="T496" s="152"/>
      <c r="Y496" s="147" t="s">
        <v>31</v>
      </c>
      <c r="AC496" s="150"/>
      <c r="AD496" s="148"/>
      <c r="AE496" s="149" t="s">
        <v>9</v>
      </c>
      <c r="AF496" s="150"/>
      <c r="AG496" s="148"/>
      <c r="AL496" s="151"/>
      <c r="AP496" s="153"/>
    </row>
    <row r="497" spans="1:42" s="147" customFormat="1" ht="15.5" x14ac:dyDescent="0.35">
      <c r="D497" s="147" t="s">
        <v>32</v>
      </c>
      <c r="H497" s="150"/>
      <c r="I497" s="148"/>
      <c r="J497" s="149" t="s">
        <v>9</v>
      </c>
      <c r="K497" s="150"/>
      <c r="L497" s="148"/>
      <c r="Q497" s="151"/>
      <c r="T497" s="152"/>
      <c r="Y497" s="147" t="s">
        <v>32</v>
      </c>
      <c r="AC497" s="150"/>
      <c r="AD497" s="148"/>
      <c r="AE497" s="149" t="s">
        <v>9</v>
      </c>
      <c r="AF497" s="150"/>
      <c r="AG497" s="148"/>
      <c r="AL497" s="151"/>
      <c r="AP497" s="153"/>
    </row>
    <row r="498" spans="1:42" s="147" customFormat="1" ht="15.5" x14ac:dyDescent="0.35">
      <c r="D498" s="147" t="s">
        <v>33</v>
      </c>
      <c r="H498" s="150"/>
      <c r="I498" s="148"/>
      <c r="J498" s="149" t="s">
        <v>9</v>
      </c>
      <c r="K498" s="150"/>
      <c r="L498" s="148"/>
      <c r="Q498" s="151"/>
      <c r="T498" s="152"/>
      <c r="Y498" s="147" t="s">
        <v>33</v>
      </c>
      <c r="AC498" s="150"/>
      <c r="AD498" s="148"/>
      <c r="AE498" s="149" t="s">
        <v>9</v>
      </c>
      <c r="AF498" s="150"/>
      <c r="AG498" s="148"/>
      <c r="AL498" s="151"/>
      <c r="AP498" s="153"/>
    </row>
    <row r="499" spans="1:42" s="147" customFormat="1" ht="15.5" x14ac:dyDescent="0.35">
      <c r="I499" s="149"/>
      <c r="J499" s="149"/>
      <c r="L499" s="149"/>
      <c r="Q499" s="151"/>
      <c r="T499" s="152"/>
      <c r="AD499" s="149"/>
      <c r="AE499" s="149"/>
      <c r="AG499" s="149"/>
      <c r="AL499" s="151"/>
      <c r="AP499" s="153"/>
    </row>
    <row r="500" spans="1:42" s="147" customFormat="1" ht="15.5" x14ac:dyDescent="0.35">
      <c r="I500" s="149"/>
      <c r="J500" s="149"/>
      <c r="L500" s="149"/>
      <c r="Q500" s="151"/>
      <c r="T500" s="152"/>
      <c r="AD500" s="149"/>
      <c r="AE500" s="149"/>
      <c r="AG500" s="149"/>
      <c r="AL500" s="151"/>
      <c r="AP500" s="153"/>
    </row>
    <row r="501" spans="1:42" s="154" customFormat="1" ht="14.5" thickBot="1" x14ac:dyDescent="0.35">
      <c r="C501" s="155" t="s">
        <v>34</v>
      </c>
      <c r="H501" s="156"/>
      <c r="I501" s="157"/>
      <c r="J501" s="158" t="s">
        <v>9</v>
      </c>
      <c r="K501" s="156"/>
      <c r="L501" s="157"/>
      <c r="Q501" s="159"/>
      <c r="T501" s="160"/>
      <c r="X501" s="155" t="s">
        <v>34</v>
      </c>
      <c r="AC501" s="156"/>
      <c r="AD501" s="157"/>
      <c r="AE501" s="158" t="s">
        <v>9</v>
      </c>
      <c r="AF501" s="156"/>
      <c r="AG501" s="157"/>
      <c r="AL501" s="159"/>
      <c r="AP501" s="161"/>
    </row>
    <row r="502" spans="1:42" s="162" customFormat="1" ht="11.5" x14ac:dyDescent="0.25">
      <c r="Q502" s="163"/>
      <c r="T502" s="164"/>
      <c r="AL502" s="163"/>
      <c r="AP502" s="165"/>
    </row>
    <row r="503" spans="1:42" x14ac:dyDescent="0.3">
      <c r="A503" s="136" t="s">
        <v>35</v>
      </c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7"/>
      <c r="R503" s="166"/>
      <c r="V503" s="136" t="s">
        <v>35</v>
      </c>
      <c r="Y503" s="166"/>
      <c r="Z503" s="166"/>
      <c r="AA503" s="166"/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7"/>
      <c r="AM503" s="166"/>
    </row>
    <row r="504" spans="1:42" x14ac:dyDescent="0.3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7"/>
      <c r="R504" s="166"/>
      <c r="S504" s="166"/>
      <c r="T504" s="168"/>
      <c r="U504" s="166"/>
      <c r="V504" s="166"/>
      <c r="W504" s="166"/>
      <c r="X504" s="166"/>
      <c r="Y504" s="166"/>
      <c r="Z504" s="166"/>
      <c r="AA504" s="166"/>
      <c r="AB504" s="166"/>
      <c r="AC504" s="166"/>
      <c r="AD504" s="166"/>
      <c r="AE504" s="166"/>
      <c r="AF504" s="166"/>
      <c r="AG504" s="166"/>
      <c r="AH504" s="166"/>
      <c r="AI504" s="166"/>
      <c r="AJ504" s="166"/>
      <c r="AK504" s="166"/>
      <c r="AL504" s="167"/>
      <c r="AM504" s="166"/>
      <c r="AN504" s="166"/>
    </row>
    <row r="506" spans="1:42" s="118" customFormat="1" ht="10.5" x14ac:dyDescent="0.25">
      <c r="A506" s="117" t="str">
        <f>Prijave!$D$3</f>
        <v>U19M</v>
      </c>
      <c r="Q506" s="119"/>
      <c r="T506" s="120"/>
      <c r="V506" s="117" t="str">
        <f>Prijave!$D$3</f>
        <v>U19M</v>
      </c>
      <c r="AL506" s="119"/>
      <c r="AP506" s="121"/>
    </row>
    <row r="507" spans="1:42" s="118" customFormat="1" ht="10.5" x14ac:dyDescent="0.25">
      <c r="A507" s="118" t="s">
        <v>50</v>
      </c>
      <c r="F507" s="357" t="s">
        <v>51</v>
      </c>
      <c r="G507" s="357"/>
      <c r="H507" s="361"/>
      <c r="I507" s="122">
        <f ca="1">INDIRECT("'Predtekmovanje'!$B"&amp;$AP507)</f>
        <v>9</v>
      </c>
      <c r="K507" s="357" t="s">
        <v>52</v>
      </c>
      <c r="L507" s="361"/>
      <c r="M507" s="122">
        <v>1</v>
      </c>
      <c r="Q507" s="362"/>
      <c r="R507" s="362"/>
      <c r="S507" s="362"/>
      <c r="T507" s="363"/>
      <c r="V507" s="118" t="s">
        <v>50</v>
      </c>
      <c r="AA507" s="357" t="s">
        <v>51</v>
      </c>
      <c r="AB507" s="357"/>
      <c r="AC507" s="361"/>
      <c r="AD507" s="122">
        <f ca="1">INDIRECT("'Predtekmovanje'!$B"&amp;$AP507)</f>
        <v>9</v>
      </c>
      <c r="AF507" s="357" t="s">
        <v>52</v>
      </c>
      <c r="AG507" s="361"/>
      <c r="AH507" s="122">
        <v>1</v>
      </c>
      <c r="AL507" s="364"/>
      <c r="AM507" s="364"/>
      <c r="AN507" s="364"/>
      <c r="AP507" s="121">
        <f>AP444+19</f>
        <v>156</v>
      </c>
    </row>
    <row r="508" spans="1:42" s="118" customFormat="1" ht="10.5" x14ac:dyDescent="0.25">
      <c r="A508" s="357"/>
      <c r="B508" s="357"/>
      <c r="C508" s="357"/>
      <c r="D508" s="123"/>
      <c r="Q508" s="358"/>
      <c r="R508" s="359"/>
      <c r="T508" s="120"/>
      <c r="AB508" s="124"/>
      <c r="AC508" s="125"/>
      <c r="AL508" s="358"/>
      <c r="AM508" s="359"/>
      <c r="AP508" s="121"/>
    </row>
    <row r="509" spans="1:42" s="126" customFormat="1" x14ac:dyDescent="0.3">
      <c r="A509" s="360" t="str">
        <f ca="1">INDIRECT("'Predtekmovanje'!$C"&amp;$AP507+2)</f>
        <v>Bor Rostohar</v>
      </c>
      <c r="B509" s="360"/>
      <c r="C509" s="360"/>
      <c r="D509" s="360"/>
      <c r="E509" s="360"/>
      <c r="F509" s="360"/>
      <c r="G509" s="360"/>
      <c r="H509" s="360"/>
      <c r="I509" s="360"/>
      <c r="J509" s="126" t="s">
        <v>6</v>
      </c>
      <c r="K509" s="360" t="str">
        <f ca="1">INDIRECT("'Predtekmovanje'!$C"&amp;$AP507+8)</f>
        <v>Svit Vidic</v>
      </c>
      <c r="L509" s="360"/>
      <c r="M509" s="360"/>
      <c r="N509" s="360"/>
      <c r="O509" s="360"/>
      <c r="P509" s="360"/>
      <c r="Q509" s="360"/>
      <c r="R509" s="360"/>
      <c r="S509" s="360"/>
      <c r="T509" s="127"/>
      <c r="V509" s="360" t="str">
        <f ca="1">INDIRECT("'Predtekmovanje'!$C"&amp;$AP507+4)</f>
        <v>Tristan Korenič</v>
      </c>
      <c r="W509" s="360"/>
      <c r="X509" s="360"/>
      <c r="Y509" s="360"/>
      <c r="Z509" s="360"/>
      <c r="AA509" s="360"/>
      <c r="AB509" s="360"/>
      <c r="AC509" s="360"/>
      <c r="AD509" s="360"/>
      <c r="AE509" s="126" t="s">
        <v>6</v>
      </c>
      <c r="AF509" s="360" t="str">
        <f ca="1">INDIRECT("'Predtekmovanje'!$C"&amp;$AP507+6)</f>
        <v>Urban Ekar</v>
      </c>
      <c r="AG509" s="360"/>
      <c r="AH509" s="360"/>
      <c r="AI509" s="360"/>
      <c r="AJ509" s="360"/>
      <c r="AK509" s="360"/>
      <c r="AL509" s="360"/>
      <c r="AM509" s="360"/>
      <c r="AN509" s="360"/>
      <c r="AP509" s="128"/>
    </row>
    <row r="510" spans="1:42" s="129" customFormat="1" ht="11.5" x14ac:dyDescent="0.25">
      <c r="A510" s="355" t="str">
        <f ca="1">INDIRECT("'Predtekmovanje'!$M"&amp;$AP507+2)</f>
        <v>(KRKA)</v>
      </c>
      <c r="B510" s="355"/>
      <c r="C510" s="355"/>
      <c r="D510" s="355"/>
      <c r="E510" s="355"/>
      <c r="F510" s="355"/>
      <c r="G510" s="355"/>
      <c r="H510" s="355"/>
      <c r="I510" s="355"/>
      <c r="K510" s="355" t="str">
        <f ca="1">INDIRECT("'Predtekmovanje'!$M"&amp;$AP507+8)</f>
        <v>(ILIRIJA)</v>
      </c>
      <c r="L510" s="355"/>
      <c r="M510" s="355"/>
      <c r="N510" s="355"/>
      <c r="O510" s="355"/>
      <c r="P510" s="355"/>
      <c r="Q510" s="355"/>
      <c r="R510" s="355"/>
      <c r="S510" s="355"/>
      <c r="T510" s="130"/>
      <c r="V510" s="355" t="str">
        <f ca="1">INDIRECT("'Predtekmovanje'!$M"&amp;$AP507+4)</f>
        <v>(SU)</v>
      </c>
      <c r="W510" s="355"/>
      <c r="X510" s="355"/>
      <c r="Y510" s="355"/>
      <c r="Z510" s="355"/>
      <c r="AA510" s="355"/>
      <c r="AB510" s="355"/>
      <c r="AC510" s="355"/>
      <c r="AD510" s="355"/>
      <c r="AF510" s="355" t="str">
        <f ca="1">INDIRECT("'Predtekmovanje'!$M"&amp;$AP507+6)</f>
        <v>(B2)</v>
      </c>
      <c r="AG510" s="355"/>
      <c r="AH510" s="355"/>
      <c r="AI510" s="355"/>
      <c r="AJ510" s="355"/>
      <c r="AK510" s="355"/>
      <c r="AL510" s="355"/>
      <c r="AM510" s="355"/>
      <c r="AN510" s="355"/>
      <c r="AP510" s="131"/>
    </row>
    <row r="511" spans="1:42" x14ac:dyDescent="0.3">
      <c r="A511" s="132"/>
      <c r="B511" s="132"/>
      <c r="C511" s="132"/>
      <c r="D511" s="132"/>
      <c r="E511" s="132"/>
      <c r="F511" s="132"/>
      <c r="G511" s="132"/>
      <c r="H511" s="132"/>
      <c r="I511" s="132"/>
      <c r="J511" s="133"/>
      <c r="K511" s="132"/>
      <c r="L511" s="132"/>
      <c r="M511" s="132"/>
      <c r="N511" s="132"/>
      <c r="O511" s="132"/>
      <c r="P511" s="132"/>
      <c r="Q511" s="134"/>
      <c r="R511" s="132"/>
      <c r="S511" s="132"/>
      <c r="V511" s="132"/>
      <c r="W511" s="132"/>
      <c r="X511" s="132"/>
      <c r="Y511" s="132"/>
      <c r="Z511" s="132"/>
      <c r="AA511" s="132"/>
      <c r="AB511" s="132"/>
      <c r="AC511" s="132"/>
      <c r="AD511" s="132"/>
      <c r="AE511" s="133"/>
      <c r="AF511" s="132"/>
      <c r="AG511" s="132"/>
      <c r="AH511" s="132"/>
      <c r="AI511" s="132"/>
      <c r="AJ511" s="132"/>
      <c r="AK511" s="132"/>
      <c r="AL511" s="134"/>
      <c r="AM511" s="132"/>
      <c r="AN511" s="132"/>
    </row>
    <row r="512" spans="1:42" s="143" customFormat="1" ht="9" x14ac:dyDescent="0.2">
      <c r="A512" s="138"/>
      <c r="B512" s="139" t="s">
        <v>7</v>
      </c>
      <c r="C512" s="139"/>
      <c r="D512" s="139" t="s">
        <v>8</v>
      </c>
      <c r="E512" s="139"/>
      <c r="F512" s="139" t="s">
        <v>26</v>
      </c>
      <c r="G512" s="139"/>
      <c r="H512" s="139" t="s">
        <v>27</v>
      </c>
      <c r="I512" s="139"/>
      <c r="J512" s="140"/>
      <c r="K512" s="139"/>
      <c r="L512" s="139" t="s">
        <v>7</v>
      </c>
      <c r="M512" s="139"/>
      <c r="N512" s="139" t="s">
        <v>8</v>
      </c>
      <c r="O512" s="139"/>
      <c r="P512" s="139" t="s">
        <v>28</v>
      </c>
      <c r="Q512" s="141"/>
      <c r="R512" s="139" t="s">
        <v>27</v>
      </c>
      <c r="S512" s="138"/>
      <c r="T512" s="142"/>
      <c r="V512" s="138"/>
      <c r="W512" s="139" t="s">
        <v>7</v>
      </c>
      <c r="X512" s="139"/>
      <c r="Y512" s="139" t="s">
        <v>8</v>
      </c>
      <c r="Z512" s="139"/>
      <c r="AA512" s="139" t="s">
        <v>28</v>
      </c>
      <c r="AB512" s="139"/>
      <c r="AC512" s="139" t="s">
        <v>27</v>
      </c>
      <c r="AD512" s="139"/>
      <c r="AE512" s="140"/>
      <c r="AF512" s="139"/>
      <c r="AG512" s="139" t="s">
        <v>7</v>
      </c>
      <c r="AH512" s="139"/>
      <c r="AI512" s="139" t="s">
        <v>8</v>
      </c>
      <c r="AJ512" s="139"/>
      <c r="AK512" s="139" t="s">
        <v>28</v>
      </c>
      <c r="AL512" s="141"/>
      <c r="AM512" s="139" t="s">
        <v>27</v>
      </c>
      <c r="AN512" s="138"/>
      <c r="AP512" s="144"/>
    </row>
    <row r="513" spans="1:42" s="143" customFormat="1" ht="9" x14ac:dyDescent="0.2">
      <c r="A513" s="138"/>
      <c r="B513" s="145"/>
      <c r="C513" s="139"/>
      <c r="D513" s="145"/>
      <c r="E513" s="139"/>
      <c r="F513" s="145"/>
      <c r="G513" s="139"/>
      <c r="H513" s="145"/>
      <c r="I513" s="139"/>
      <c r="J513" s="140"/>
      <c r="K513" s="139"/>
      <c r="L513" s="145"/>
      <c r="M513" s="139"/>
      <c r="N513" s="145"/>
      <c r="O513" s="139"/>
      <c r="P513" s="145"/>
      <c r="Q513" s="141"/>
      <c r="R513" s="145"/>
      <c r="S513" s="138"/>
      <c r="T513" s="142"/>
      <c r="V513" s="138"/>
      <c r="W513" s="145"/>
      <c r="X513" s="139"/>
      <c r="Y513" s="145"/>
      <c r="Z513" s="139"/>
      <c r="AA513" s="145"/>
      <c r="AB513" s="139"/>
      <c r="AC513" s="145"/>
      <c r="AD513" s="139"/>
      <c r="AE513" s="140"/>
      <c r="AF513" s="139"/>
      <c r="AG513" s="145"/>
      <c r="AH513" s="139"/>
      <c r="AI513" s="145"/>
      <c r="AJ513" s="139"/>
      <c r="AK513" s="145"/>
      <c r="AL513" s="141"/>
      <c r="AM513" s="145"/>
      <c r="AN513" s="138"/>
      <c r="AP513" s="144"/>
    </row>
    <row r="514" spans="1:42" s="118" customFormat="1" ht="10.5" x14ac:dyDescent="0.25">
      <c r="A514" s="146"/>
      <c r="B514" s="146"/>
      <c r="C514" s="146"/>
      <c r="D514" s="146"/>
      <c r="E514" s="146"/>
      <c r="F514" s="146"/>
      <c r="G514" s="146"/>
      <c r="H514" s="146"/>
      <c r="I514" s="146"/>
      <c r="J514" s="119"/>
      <c r="K514" s="146"/>
      <c r="L514" s="146"/>
      <c r="M514" s="146"/>
      <c r="N514" s="146"/>
      <c r="O514" s="146"/>
      <c r="P514" s="146"/>
      <c r="Q514" s="124"/>
      <c r="R514" s="146"/>
      <c r="S514" s="146"/>
      <c r="T514" s="120"/>
      <c r="V514" s="146"/>
      <c r="W514" s="146"/>
      <c r="X514" s="146"/>
      <c r="Y514" s="146"/>
      <c r="Z514" s="146"/>
      <c r="AA514" s="146"/>
      <c r="AB514" s="146"/>
      <c r="AC514" s="146"/>
      <c r="AD514" s="146"/>
      <c r="AE514" s="119"/>
      <c r="AF514" s="146"/>
      <c r="AG514" s="146"/>
      <c r="AH514" s="146"/>
      <c r="AI514" s="146"/>
      <c r="AJ514" s="146"/>
      <c r="AK514" s="146"/>
      <c r="AL514" s="124"/>
      <c r="AM514" s="146"/>
      <c r="AN514" s="146"/>
      <c r="AP514" s="121"/>
    </row>
    <row r="515" spans="1:42" s="147" customFormat="1" ht="15.5" x14ac:dyDescent="0.35">
      <c r="D515" s="147" t="s">
        <v>29</v>
      </c>
      <c r="H515" s="356"/>
      <c r="I515" s="356"/>
      <c r="J515" s="149" t="s">
        <v>9</v>
      </c>
      <c r="K515" s="150"/>
      <c r="L515" s="148"/>
      <c r="Q515" s="151"/>
      <c r="T515" s="152"/>
      <c r="Y515" s="147" t="s">
        <v>29</v>
      </c>
      <c r="AC515" s="356"/>
      <c r="AD515" s="356"/>
      <c r="AE515" s="149" t="s">
        <v>9</v>
      </c>
      <c r="AF515" s="150"/>
      <c r="AG515" s="148"/>
      <c r="AL515" s="151"/>
      <c r="AP515" s="153"/>
    </row>
    <row r="516" spans="1:42" s="147" customFormat="1" ht="15.5" x14ac:dyDescent="0.35">
      <c r="D516" s="147" t="s">
        <v>30</v>
      </c>
      <c r="H516" s="150"/>
      <c r="I516" s="148"/>
      <c r="J516" s="149" t="s">
        <v>9</v>
      </c>
      <c r="K516" s="150"/>
      <c r="L516" s="148"/>
      <c r="Q516" s="151"/>
      <c r="T516" s="152"/>
      <c r="Y516" s="147" t="s">
        <v>30</v>
      </c>
      <c r="AC516" s="150"/>
      <c r="AD516" s="148"/>
      <c r="AE516" s="149" t="s">
        <v>9</v>
      </c>
      <c r="AF516" s="150"/>
      <c r="AG516" s="148"/>
      <c r="AL516" s="151"/>
      <c r="AP516" s="153"/>
    </row>
    <row r="517" spans="1:42" s="147" customFormat="1" ht="15.5" x14ac:dyDescent="0.35">
      <c r="D517" s="147" t="s">
        <v>31</v>
      </c>
      <c r="H517" s="150"/>
      <c r="I517" s="148"/>
      <c r="J517" s="149" t="s">
        <v>9</v>
      </c>
      <c r="K517" s="150"/>
      <c r="L517" s="148"/>
      <c r="Q517" s="151"/>
      <c r="T517" s="152"/>
      <c r="Y517" s="147" t="s">
        <v>31</v>
      </c>
      <c r="AC517" s="150"/>
      <c r="AD517" s="148"/>
      <c r="AE517" s="149" t="s">
        <v>9</v>
      </c>
      <c r="AF517" s="150"/>
      <c r="AG517" s="148"/>
      <c r="AL517" s="151"/>
      <c r="AP517" s="153"/>
    </row>
    <row r="518" spans="1:42" s="147" customFormat="1" ht="15.5" x14ac:dyDescent="0.35">
      <c r="D518" s="147" t="s">
        <v>32</v>
      </c>
      <c r="H518" s="150"/>
      <c r="I518" s="148"/>
      <c r="J518" s="149" t="s">
        <v>9</v>
      </c>
      <c r="K518" s="150"/>
      <c r="L518" s="148"/>
      <c r="Q518" s="151"/>
      <c r="T518" s="152"/>
      <c r="Y518" s="147" t="s">
        <v>32</v>
      </c>
      <c r="AC518" s="150"/>
      <c r="AD518" s="148"/>
      <c r="AE518" s="149" t="s">
        <v>9</v>
      </c>
      <c r="AF518" s="150"/>
      <c r="AG518" s="148"/>
      <c r="AL518" s="151"/>
      <c r="AP518" s="153"/>
    </row>
    <row r="519" spans="1:42" s="147" customFormat="1" ht="15.5" x14ac:dyDescent="0.35">
      <c r="D519" s="147" t="s">
        <v>33</v>
      </c>
      <c r="H519" s="150"/>
      <c r="I519" s="148"/>
      <c r="J519" s="149" t="s">
        <v>9</v>
      </c>
      <c r="K519" s="150"/>
      <c r="L519" s="148"/>
      <c r="Q519" s="151"/>
      <c r="T519" s="152"/>
      <c r="Y519" s="147" t="s">
        <v>33</v>
      </c>
      <c r="AC519" s="150"/>
      <c r="AD519" s="148"/>
      <c r="AE519" s="149" t="s">
        <v>9</v>
      </c>
      <c r="AF519" s="150"/>
      <c r="AG519" s="148"/>
      <c r="AL519" s="151"/>
      <c r="AP519" s="153"/>
    </row>
    <row r="520" spans="1:42" s="147" customFormat="1" ht="15.5" x14ac:dyDescent="0.35">
      <c r="I520" s="149"/>
      <c r="J520" s="149"/>
      <c r="L520" s="149"/>
      <c r="Q520" s="151"/>
      <c r="T520" s="152"/>
      <c r="AD520" s="149"/>
      <c r="AE520" s="149"/>
      <c r="AG520" s="149"/>
      <c r="AL520" s="151"/>
      <c r="AP520" s="153"/>
    </row>
    <row r="521" spans="1:42" s="147" customFormat="1" ht="15.5" x14ac:dyDescent="0.35">
      <c r="I521" s="149"/>
      <c r="J521" s="149"/>
      <c r="L521" s="149"/>
      <c r="Q521" s="151"/>
      <c r="T521" s="152"/>
      <c r="AD521" s="149"/>
      <c r="AE521" s="149"/>
      <c r="AG521" s="149"/>
      <c r="AL521" s="151"/>
      <c r="AP521" s="153"/>
    </row>
    <row r="522" spans="1:42" s="154" customFormat="1" ht="14.5" thickBot="1" x14ac:dyDescent="0.35">
      <c r="C522" s="155" t="s">
        <v>34</v>
      </c>
      <c r="H522" s="156"/>
      <c r="I522" s="157"/>
      <c r="J522" s="158" t="s">
        <v>9</v>
      </c>
      <c r="K522" s="156"/>
      <c r="L522" s="157"/>
      <c r="Q522" s="159"/>
      <c r="T522" s="160"/>
      <c r="X522" s="155" t="s">
        <v>34</v>
      </c>
      <c r="AC522" s="156"/>
      <c r="AD522" s="157"/>
      <c r="AE522" s="158" t="s">
        <v>9</v>
      </c>
      <c r="AF522" s="156"/>
      <c r="AG522" s="157"/>
      <c r="AL522" s="159"/>
      <c r="AP522" s="161"/>
    </row>
    <row r="523" spans="1:42" s="162" customFormat="1" ht="11.5" x14ac:dyDescent="0.25">
      <c r="Q523" s="163"/>
      <c r="T523" s="164"/>
      <c r="AL523" s="163"/>
      <c r="AP523" s="165"/>
    </row>
    <row r="524" spans="1:42" x14ac:dyDescent="0.3">
      <c r="A524" s="136" t="s">
        <v>35</v>
      </c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7"/>
      <c r="R524" s="166"/>
      <c r="V524" s="136" t="s">
        <v>35</v>
      </c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66"/>
      <c r="AK524" s="166"/>
      <c r="AL524" s="167"/>
      <c r="AM524" s="166"/>
    </row>
    <row r="525" spans="1:42" x14ac:dyDescent="0.3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7"/>
      <c r="R525" s="166"/>
      <c r="S525" s="166"/>
      <c r="T525" s="168"/>
      <c r="U525" s="166"/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66"/>
      <c r="AK525" s="166"/>
      <c r="AL525" s="167"/>
      <c r="AM525" s="166"/>
      <c r="AN525" s="166"/>
    </row>
    <row r="527" spans="1:42" s="118" customFormat="1" ht="10.5" x14ac:dyDescent="0.25">
      <c r="A527" s="117" t="str">
        <f>Prijave!$D$3</f>
        <v>U19M</v>
      </c>
      <c r="Q527" s="119"/>
      <c r="T527" s="120"/>
      <c r="V527" s="117" t="str">
        <f>Prijave!$D$3</f>
        <v>U19M</v>
      </c>
      <c r="AL527" s="119"/>
      <c r="AP527" s="121"/>
    </row>
    <row r="528" spans="1:42" s="118" customFormat="1" ht="10.5" x14ac:dyDescent="0.25">
      <c r="A528" s="118" t="s">
        <v>50</v>
      </c>
      <c r="F528" s="357" t="s">
        <v>51</v>
      </c>
      <c r="G528" s="357"/>
      <c r="H528" s="361"/>
      <c r="I528" s="122">
        <f ca="1">INDIRECT("'Predtekmovanje'!$B"&amp;$AP507)</f>
        <v>9</v>
      </c>
      <c r="K528" s="357" t="s">
        <v>52</v>
      </c>
      <c r="L528" s="361"/>
      <c r="M528" s="122">
        <v>2</v>
      </c>
      <c r="Q528" s="362"/>
      <c r="R528" s="362"/>
      <c r="S528" s="362"/>
      <c r="T528" s="363"/>
      <c r="V528" s="118" t="s">
        <v>50</v>
      </c>
      <c r="AA528" s="357" t="s">
        <v>51</v>
      </c>
      <c r="AB528" s="357"/>
      <c r="AC528" s="361"/>
      <c r="AD528" s="122">
        <f ca="1">INDIRECT("'Predtekmovanje'!$B"&amp;$AP507)</f>
        <v>9</v>
      </c>
      <c r="AF528" s="357" t="s">
        <v>52</v>
      </c>
      <c r="AG528" s="361"/>
      <c r="AH528" s="122">
        <v>2</v>
      </c>
      <c r="AL528" s="364"/>
      <c r="AM528" s="364"/>
      <c r="AN528" s="364"/>
      <c r="AP528" s="121"/>
    </row>
    <row r="529" spans="1:42" s="118" customFormat="1" ht="10.5" x14ac:dyDescent="0.25">
      <c r="A529" s="357"/>
      <c r="B529" s="357"/>
      <c r="C529" s="357"/>
      <c r="D529" s="123"/>
      <c r="Q529" s="358"/>
      <c r="R529" s="359"/>
      <c r="T529" s="120"/>
      <c r="AB529" s="124"/>
      <c r="AC529" s="125"/>
      <c r="AL529" s="358"/>
      <c r="AM529" s="359"/>
      <c r="AP529" s="121"/>
    </row>
    <row r="530" spans="1:42" s="126" customFormat="1" x14ac:dyDescent="0.3">
      <c r="A530" s="360" t="str">
        <f ca="1">INDIRECT("'Predtekmovanje'!$C"&amp;$AP507+8)</f>
        <v>Svit Vidic</v>
      </c>
      <c r="B530" s="360"/>
      <c r="C530" s="360"/>
      <c r="D530" s="360"/>
      <c r="E530" s="360"/>
      <c r="F530" s="360"/>
      <c r="G530" s="360"/>
      <c r="H530" s="360"/>
      <c r="I530" s="360"/>
      <c r="J530" s="126" t="s">
        <v>6</v>
      </c>
      <c r="K530" s="360" t="str">
        <f ca="1">INDIRECT("'Predtekmovanje'!$C"&amp;$AP507+6)</f>
        <v>Urban Ekar</v>
      </c>
      <c r="L530" s="360"/>
      <c r="M530" s="360"/>
      <c r="N530" s="360"/>
      <c r="O530" s="360"/>
      <c r="P530" s="360"/>
      <c r="Q530" s="360"/>
      <c r="R530" s="360"/>
      <c r="S530" s="360"/>
      <c r="T530" s="127"/>
      <c r="V530" s="360" t="str">
        <f ca="1">INDIRECT("'Predtekmovanje'!$C"&amp;$AP507+2)</f>
        <v>Bor Rostohar</v>
      </c>
      <c r="W530" s="360"/>
      <c r="X530" s="360"/>
      <c r="Y530" s="360"/>
      <c r="Z530" s="360"/>
      <c r="AA530" s="360"/>
      <c r="AB530" s="360"/>
      <c r="AC530" s="360"/>
      <c r="AD530" s="360"/>
      <c r="AE530" s="126" t="s">
        <v>6</v>
      </c>
      <c r="AF530" s="360" t="str">
        <f ca="1">INDIRECT("'Predtekmovanje'!$C"&amp;$AP507+4)</f>
        <v>Tristan Korenič</v>
      </c>
      <c r="AG530" s="360"/>
      <c r="AH530" s="360"/>
      <c r="AI530" s="360"/>
      <c r="AJ530" s="360"/>
      <c r="AK530" s="360"/>
      <c r="AL530" s="360"/>
      <c r="AM530" s="360"/>
      <c r="AN530" s="360"/>
      <c r="AP530" s="128"/>
    </row>
    <row r="531" spans="1:42" s="129" customFormat="1" ht="11.5" x14ac:dyDescent="0.25">
      <c r="A531" s="355" t="str">
        <f ca="1">INDIRECT("'Predtekmovanje'!$M"&amp;$AP507+8)</f>
        <v>(ILIRIJA)</v>
      </c>
      <c r="B531" s="355"/>
      <c r="C531" s="355"/>
      <c r="D531" s="355"/>
      <c r="E531" s="355"/>
      <c r="F531" s="355"/>
      <c r="G531" s="355"/>
      <c r="H531" s="355"/>
      <c r="I531" s="355"/>
      <c r="K531" s="355" t="str">
        <f ca="1">INDIRECT("'Predtekmovanje'!$M"&amp;$AP507+6)</f>
        <v>(B2)</v>
      </c>
      <c r="L531" s="355"/>
      <c r="M531" s="355"/>
      <c r="N531" s="355"/>
      <c r="O531" s="355"/>
      <c r="P531" s="355"/>
      <c r="Q531" s="355"/>
      <c r="R531" s="355"/>
      <c r="S531" s="355"/>
      <c r="T531" s="130"/>
      <c r="V531" s="355" t="str">
        <f ca="1">INDIRECT("'Predtekmovanje'!$M"&amp;$AP507+2)</f>
        <v>(KRKA)</v>
      </c>
      <c r="W531" s="355"/>
      <c r="X531" s="355"/>
      <c r="Y531" s="355"/>
      <c r="Z531" s="355"/>
      <c r="AA531" s="355"/>
      <c r="AB531" s="355"/>
      <c r="AC531" s="355"/>
      <c r="AD531" s="355"/>
      <c r="AF531" s="355" t="str">
        <f ca="1">INDIRECT("'Predtekmovanje'!$M"&amp;$AP507+4)</f>
        <v>(SU)</v>
      </c>
      <c r="AG531" s="355"/>
      <c r="AH531" s="355"/>
      <c r="AI531" s="355"/>
      <c r="AJ531" s="355"/>
      <c r="AK531" s="355"/>
      <c r="AL531" s="355"/>
      <c r="AM531" s="355"/>
      <c r="AN531" s="355"/>
      <c r="AP531" s="131"/>
    </row>
    <row r="532" spans="1:42" x14ac:dyDescent="0.3">
      <c r="A532" s="132"/>
      <c r="B532" s="132"/>
      <c r="C532" s="132"/>
      <c r="D532" s="132"/>
      <c r="E532" s="132"/>
      <c r="F532" s="132"/>
      <c r="G532" s="132"/>
      <c r="H532" s="132"/>
      <c r="I532" s="132"/>
      <c r="J532" s="133"/>
      <c r="K532" s="132"/>
      <c r="L532" s="132"/>
      <c r="M532" s="132"/>
      <c r="N532" s="132"/>
      <c r="O532" s="132"/>
      <c r="P532" s="132"/>
      <c r="Q532" s="134"/>
      <c r="R532" s="132"/>
      <c r="S532" s="132"/>
      <c r="V532" s="132"/>
      <c r="W532" s="132"/>
      <c r="X532" s="132"/>
      <c r="Y532" s="132"/>
      <c r="Z532" s="132"/>
      <c r="AA532" s="132"/>
      <c r="AB532" s="132"/>
      <c r="AC532" s="132"/>
      <c r="AD532" s="132"/>
      <c r="AE532" s="133"/>
      <c r="AF532" s="132"/>
      <c r="AG532" s="132"/>
      <c r="AH532" s="132"/>
      <c r="AI532" s="132"/>
      <c r="AJ532" s="132"/>
      <c r="AK532" s="132"/>
      <c r="AL532" s="134"/>
      <c r="AM532" s="132"/>
      <c r="AN532" s="132"/>
    </row>
    <row r="533" spans="1:42" s="143" customFormat="1" ht="9" x14ac:dyDescent="0.2">
      <c r="A533" s="138"/>
      <c r="B533" s="139" t="s">
        <v>7</v>
      </c>
      <c r="C533" s="139"/>
      <c r="D533" s="139" t="s">
        <v>8</v>
      </c>
      <c r="E533" s="139"/>
      <c r="F533" s="139" t="s">
        <v>26</v>
      </c>
      <c r="G533" s="139"/>
      <c r="H533" s="139" t="s">
        <v>27</v>
      </c>
      <c r="I533" s="139"/>
      <c r="J533" s="140"/>
      <c r="K533" s="139"/>
      <c r="L533" s="139" t="s">
        <v>7</v>
      </c>
      <c r="M533" s="139"/>
      <c r="N533" s="139" t="s">
        <v>8</v>
      </c>
      <c r="O533" s="139"/>
      <c r="P533" s="139" t="s">
        <v>28</v>
      </c>
      <c r="Q533" s="141"/>
      <c r="R533" s="139" t="s">
        <v>27</v>
      </c>
      <c r="S533" s="138"/>
      <c r="T533" s="142"/>
      <c r="V533" s="138"/>
      <c r="W533" s="139" t="s">
        <v>7</v>
      </c>
      <c r="X533" s="139"/>
      <c r="Y533" s="139" t="s">
        <v>8</v>
      </c>
      <c r="Z533" s="139"/>
      <c r="AA533" s="139" t="s">
        <v>28</v>
      </c>
      <c r="AB533" s="139"/>
      <c r="AC533" s="139" t="s">
        <v>27</v>
      </c>
      <c r="AD533" s="139"/>
      <c r="AE533" s="140"/>
      <c r="AF533" s="139"/>
      <c r="AG533" s="139" t="s">
        <v>7</v>
      </c>
      <c r="AH533" s="139"/>
      <c r="AI533" s="139" t="s">
        <v>8</v>
      </c>
      <c r="AJ533" s="139"/>
      <c r="AK533" s="139" t="s">
        <v>28</v>
      </c>
      <c r="AL533" s="141"/>
      <c r="AM533" s="139" t="s">
        <v>27</v>
      </c>
      <c r="AN533" s="138"/>
      <c r="AP533" s="144"/>
    </row>
    <row r="534" spans="1:42" s="143" customFormat="1" ht="9" x14ac:dyDescent="0.2">
      <c r="A534" s="138"/>
      <c r="B534" s="145"/>
      <c r="C534" s="139"/>
      <c r="D534" s="145"/>
      <c r="E534" s="139"/>
      <c r="F534" s="145"/>
      <c r="G534" s="139"/>
      <c r="H534" s="145"/>
      <c r="I534" s="139"/>
      <c r="J534" s="140"/>
      <c r="K534" s="139"/>
      <c r="L534" s="145"/>
      <c r="M534" s="139"/>
      <c r="N534" s="145"/>
      <c r="O534" s="139"/>
      <c r="P534" s="145"/>
      <c r="Q534" s="141"/>
      <c r="R534" s="145"/>
      <c r="S534" s="138"/>
      <c r="T534" s="142"/>
      <c r="V534" s="138"/>
      <c r="W534" s="145"/>
      <c r="X534" s="139"/>
      <c r="Y534" s="145"/>
      <c r="Z534" s="139"/>
      <c r="AA534" s="145"/>
      <c r="AB534" s="139"/>
      <c r="AC534" s="145"/>
      <c r="AD534" s="139"/>
      <c r="AE534" s="140"/>
      <c r="AF534" s="139"/>
      <c r="AG534" s="145"/>
      <c r="AH534" s="139"/>
      <c r="AI534" s="145"/>
      <c r="AJ534" s="139"/>
      <c r="AK534" s="145"/>
      <c r="AL534" s="141"/>
      <c r="AM534" s="145"/>
      <c r="AN534" s="138"/>
      <c r="AP534" s="144"/>
    </row>
    <row r="535" spans="1:42" s="118" customFormat="1" ht="10.5" x14ac:dyDescent="0.25">
      <c r="A535" s="146"/>
      <c r="B535" s="146"/>
      <c r="C535" s="146"/>
      <c r="D535" s="146"/>
      <c r="E535" s="146"/>
      <c r="F535" s="146"/>
      <c r="G535" s="146"/>
      <c r="H535" s="146"/>
      <c r="I535" s="146"/>
      <c r="J535" s="119"/>
      <c r="K535" s="146"/>
      <c r="L535" s="146"/>
      <c r="M535" s="146"/>
      <c r="N535" s="146"/>
      <c r="O535" s="146"/>
      <c r="P535" s="146"/>
      <c r="Q535" s="124"/>
      <c r="R535" s="146"/>
      <c r="S535" s="146"/>
      <c r="T535" s="120"/>
      <c r="V535" s="146"/>
      <c r="W535" s="146"/>
      <c r="X535" s="146"/>
      <c r="Y535" s="146"/>
      <c r="Z535" s="146"/>
      <c r="AA535" s="146"/>
      <c r="AB535" s="146"/>
      <c r="AC535" s="146"/>
      <c r="AD535" s="146"/>
      <c r="AE535" s="119"/>
      <c r="AF535" s="146"/>
      <c r="AG535" s="146"/>
      <c r="AH535" s="146"/>
      <c r="AI535" s="146"/>
      <c r="AJ535" s="146"/>
      <c r="AK535" s="146"/>
      <c r="AL535" s="124"/>
      <c r="AM535" s="146"/>
      <c r="AN535" s="146"/>
      <c r="AP535" s="121"/>
    </row>
    <row r="536" spans="1:42" s="147" customFormat="1" ht="15.5" x14ac:dyDescent="0.35">
      <c r="D536" s="147" t="s">
        <v>29</v>
      </c>
      <c r="H536" s="356"/>
      <c r="I536" s="356"/>
      <c r="J536" s="149" t="s">
        <v>9</v>
      </c>
      <c r="K536" s="150"/>
      <c r="L536" s="148"/>
      <c r="Q536" s="151"/>
      <c r="T536" s="152"/>
      <c r="Y536" s="147" t="s">
        <v>29</v>
      </c>
      <c r="AC536" s="356"/>
      <c r="AD536" s="356"/>
      <c r="AE536" s="149" t="s">
        <v>9</v>
      </c>
      <c r="AF536" s="150"/>
      <c r="AG536" s="148"/>
      <c r="AL536" s="151"/>
      <c r="AP536" s="153"/>
    </row>
    <row r="537" spans="1:42" s="147" customFormat="1" ht="15.5" x14ac:dyDescent="0.35">
      <c r="D537" s="147" t="s">
        <v>30</v>
      </c>
      <c r="H537" s="150"/>
      <c r="I537" s="148"/>
      <c r="J537" s="149" t="s">
        <v>9</v>
      </c>
      <c r="K537" s="150"/>
      <c r="L537" s="148"/>
      <c r="Q537" s="151"/>
      <c r="T537" s="152"/>
      <c r="Y537" s="147" t="s">
        <v>30</v>
      </c>
      <c r="AC537" s="150"/>
      <c r="AD537" s="148"/>
      <c r="AE537" s="149" t="s">
        <v>9</v>
      </c>
      <c r="AF537" s="150"/>
      <c r="AG537" s="148"/>
      <c r="AL537" s="151"/>
      <c r="AP537" s="153"/>
    </row>
    <row r="538" spans="1:42" s="147" customFormat="1" ht="15.5" x14ac:dyDescent="0.35">
      <c r="D538" s="147" t="s">
        <v>31</v>
      </c>
      <c r="H538" s="150"/>
      <c r="I538" s="148"/>
      <c r="J538" s="149" t="s">
        <v>9</v>
      </c>
      <c r="K538" s="150"/>
      <c r="L538" s="148"/>
      <c r="Q538" s="151"/>
      <c r="T538" s="152"/>
      <c r="Y538" s="147" t="s">
        <v>31</v>
      </c>
      <c r="AC538" s="150"/>
      <c r="AD538" s="148"/>
      <c r="AE538" s="149" t="s">
        <v>9</v>
      </c>
      <c r="AF538" s="150"/>
      <c r="AG538" s="148"/>
      <c r="AL538" s="151"/>
      <c r="AP538" s="153"/>
    </row>
    <row r="539" spans="1:42" s="147" customFormat="1" ht="15.5" x14ac:dyDescent="0.35">
      <c r="D539" s="147" t="s">
        <v>32</v>
      </c>
      <c r="H539" s="150"/>
      <c r="I539" s="148"/>
      <c r="J539" s="149" t="s">
        <v>9</v>
      </c>
      <c r="K539" s="150"/>
      <c r="L539" s="148"/>
      <c r="Q539" s="151"/>
      <c r="T539" s="152"/>
      <c r="Y539" s="147" t="s">
        <v>32</v>
      </c>
      <c r="AC539" s="150"/>
      <c r="AD539" s="148"/>
      <c r="AE539" s="149" t="s">
        <v>9</v>
      </c>
      <c r="AF539" s="150"/>
      <c r="AG539" s="148"/>
      <c r="AL539" s="151"/>
      <c r="AP539" s="153"/>
    </row>
    <row r="540" spans="1:42" s="147" customFormat="1" ht="15.5" x14ac:dyDescent="0.35">
      <c r="D540" s="147" t="s">
        <v>33</v>
      </c>
      <c r="H540" s="150"/>
      <c r="I540" s="148"/>
      <c r="J540" s="149" t="s">
        <v>9</v>
      </c>
      <c r="K540" s="150"/>
      <c r="L540" s="148"/>
      <c r="Q540" s="151"/>
      <c r="T540" s="152"/>
      <c r="Y540" s="147" t="s">
        <v>33</v>
      </c>
      <c r="AC540" s="150"/>
      <c r="AD540" s="148"/>
      <c r="AE540" s="149" t="s">
        <v>9</v>
      </c>
      <c r="AF540" s="150"/>
      <c r="AG540" s="148"/>
      <c r="AL540" s="151"/>
      <c r="AP540" s="153"/>
    </row>
    <row r="541" spans="1:42" s="147" customFormat="1" ht="15.5" x14ac:dyDescent="0.35">
      <c r="I541" s="149"/>
      <c r="J541" s="149"/>
      <c r="L541" s="149"/>
      <c r="Q541" s="151"/>
      <c r="T541" s="152"/>
      <c r="AD541" s="149"/>
      <c r="AE541" s="149"/>
      <c r="AG541" s="149"/>
      <c r="AL541" s="151"/>
      <c r="AP541" s="153"/>
    </row>
    <row r="542" spans="1:42" s="147" customFormat="1" ht="15.5" x14ac:dyDescent="0.35">
      <c r="I542" s="149"/>
      <c r="J542" s="149"/>
      <c r="L542" s="149"/>
      <c r="Q542" s="151"/>
      <c r="T542" s="152"/>
      <c r="AD542" s="149"/>
      <c r="AE542" s="149"/>
      <c r="AG542" s="149"/>
      <c r="AL542" s="151"/>
      <c r="AP542" s="153"/>
    </row>
    <row r="543" spans="1:42" s="154" customFormat="1" ht="14.5" thickBot="1" x14ac:dyDescent="0.35">
      <c r="C543" s="155" t="s">
        <v>34</v>
      </c>
      <c r="H543" s="156"/>
      <c r="I543" s="157"/>
      <c r="J543" s="158" t="s">
        <v>9</v>
      </c>
      <c r="K543" s="156"/>
      <c r="L543" s="157"/>
      <c r="Q543" s="159"/>
      <c r="T543" s="160"/>
      <c r="X543" s="155" t="s">
        <v>34</v>
      </c>
      <c r="AC543" s="156"/>
      <c r="AD543" s="157"/>
      <c r="AE543" s="158" t="s">
        <v>9</v>
      </c>
      <c r="AF543" s="156"/>
      <c r="AG543" s="157"/>
      <c r="AL543" s="159"/>
      <c r="AP543" s="161"/>
    </row>
    <row r="544" spans="1:42" s="162" customFormat="1" ht="11.5" x14ac:dyDescent="0.25">
      <c r="Q544" s="163"/>
      <c r="T544" s="164"/>
      <c r="AL544" s="163"/>
      <c r="AP544" s="165"/>
    </row>
    <row r="545" spans="1:42" x14ac:dyDescent="0.3">
      <c r="A545" s="136" t="s">
        <v>35</v>
      </c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7"/>
      <c r="R545" s="166"/>
      <c r="V545" s="136" t="s">
        <v>35</v>
      </c>
      <c r="Y545" s="166"/>
      <c r="Z545" s="166"/>
      <c r="AA545" s="166"/>
      <c r="AB545" s="166"/>
      <c r="AC545" s="166"/>
      <c r="AD545" s="166"/>
      <c r="AE545" s="166"/>
      <c r="AF545" s="166"/>
      <c r="AG545" s="166"/>
      <c r="AH545" s="166"/>
      <c r="AI545" s="166"/>
      <c r="AJ545" s="166"/>
      <c r="AK545" s="166"/>
      <c r="AL545" s="167"/>
      <c r="AM545" s="166"/>
    </row>
    <row r="546" spans="1:42" x14ac:dyDescent="0.3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7"/>
      <c r="R546" s="166"/>
      <c r="S546" s="166"/>
      <c r="T546" s="168"/>
      <c r="U546" s="166"/>
      <c r="V546" s="166"/>
      <c r="W546" s="166"/>
      <c r="X546" s="166"/>
      <c r="Y546" s="166"/>
      <c r="Z546" s="166"/>
      <c r="AA546" s="166"/>
      <c r="AB546" s="166"/>
      <c r="AC546" s="166"/>
      <c r="AD546" s="166"/>
      <c r="AE546" s="166"/>
      <c r="AF546" s="166"/>
      <c r="AG546" s="166"/>
      <c r="AH546" s="166"/>
      <c r="AI546" s="166"/>
      <c r="AJ546" s="166"/>
      <c r="AK546" s="166"/>
      <c r="AL546" s="167"/>
      <c r="AM546" s="166"/>
      <c r="AN546" s="166"/>
    </row>
    <row r="548" spans="1:42" s="118" customFormat="1" ht="10.5" x14ac:dyDescent="0.25">
      <c r="A548" s="117" t="str">
        <f>Prijave!$D$3</f>
        <v>U19M</v>
      </c>
      <c r="Q548" s="119"/>
      <c r="T548" s="120"/>
      <c r="V548" s="117" t="str">
        <f>Prijave!$D$3</f>
        <v>U19M</v>
      </c>
      <c r="AL548" s="119"/>
      <c r="AP548" s="121"/>
    </row>
    <row r="549" spans="1:42" s="118" customFormat="1" ht="10.5" x14ac:dyDescent="0.25">
      <c r="A549" s="118" t="s">
        <v>50</v>
      </c>
      <c r="F549" s="357" t="s">
        <v>51</v>
      </c>
      <c r="G549" s="357"/>
      <c r="H549" s="361"/>
      <c r="I549" s="122">
        <f ca="1">INDIRECT("'Predtekmovanje'!$B"&amp;$AP507)</f>
        <v>9</v>
      </c>
      <c r="K549" s="357" t="s">
        <v>52</v>
      </c>
      <c r="L549" s="361"/>
      <c r="M549" s="122">
        <v>3</v>
      </c>
      <c r="Q549" s="362"/>
      <c r="R549" s="362"/>
      <c r="S549" s="362"/>
      <c r="T549" s="363"/>
      <c r="V549" s="118" t="s">
        <v>50</v>
      </c>
      <c r="AA549" s="357" t="s">
        <v>51</v>
      </c>
      <c r="AB549" s="357"/>
      <c r="AC549" s="361"/>
      <c r="AD549" s="122">
        <f ca="1">INDIRECT("'Predtekmovanje'!$B"&amp;$AP507)</f>
        <v>9</v>
      </c>
      <c r="AF549" s="357" t="s">
        <v>52</v>
      </c>
      <c r="AG549" s="361"/>
      <c r="AH549" s="122">
        <v>3</v>
      </c>
      <c r="AL549" s="364"/>
      <c r="AM549" s="364"/>
      <c r="AN549" s="364"/>
      <c r="AP549" s="121"/>
    </row>
    <row r="550" spans="1:42" s="118" customFormat="1" ht="10.5" x14ac:dyDescent="0.25">
      <c r="A550" s="357"/>
      <c r="B550" s="357"/>
      <c r="C550" s="357"/>
      <c r="D550" s="123"/>
      <c r="Q550" s="358"/>
      <c r="R550" s="359"/>
      <c r="T550" s="120"/>
      <c r="AB550" s="124"/>
      <c r="AC550" s="125"/>
      <c r="AL550" s="358"/>
      <c r="AM550" s="359"/>
      <c r="AP550" s="121"/>
    </row>
    <row r="551" spans="1:42" s="126" customFormat="1" x14ac:dyDescent="0.3">
      <c r="A551" s="360" t="str">
        <f ca="1">INDIRECT("'Predtekmovanje'!$C"&amp;$AP507+4)</f>
        <v>Tristan Korenič</v>
      </c>
      <c r="B551" s="360"/>
      <c r="C551" s="360"/>
      <c r="D551" s="360"/>
      <c r="E551" s="360"/>
      <c r="F551" s="360"/>
      <c r="G551" s="360"/>
      <c r="H551" s="360"/>
      <c r="I551" s="360"/>
      <c r="J551" s="126" t="s">
        <v>6</v>
      </c>
      <c r="K551" s="360" t="str">
        <f ca="1">INDIRECT("'Predtekmovanje'!$C"&amp;$AP507+8)</f>
        <v>Svit Vidic</v>
      </c>
      <c r="L551" s="360"/>
      <c r="M551" s="360"/>
      <c r="N551" s="360"/>
      <c r="O551" s="360"/>
      <c r="P551" s="360"/>
      <c r="Q551" s="360"/>
      <c r="R551" s="360"/>
      <c r="S551" s="360"/>
      <c r="T551" s="127"/>
      <c r="V551" s="360" t="str">
        <f ca="1">INDIRECT("'Predtekmovanje'!$C"&amp;$AP507+6)</f>
        <v>Urban Ekar</v>
      </c>
      <c r="W551" s="360"/>
      <c r="X551" s="360"/>
      <c r="Y551" s="360"/>
      <c r="Z551" s="360"/>
      <c r="AA551" s="360"/>
      <c r="AB551" s="360"/>
      <c r="AC551" s="360"/>
      <c r="AD551" s="360"/>
      <c r="AE551" s="126" t="s">
        <v>6</v>
      </c>
      <c r="AF551" s="360" t="str">
        <f ca="1">INDIRECT("'Predtekmovanje'!$C"&amp;$AP507+2)</f>
        <v>Bor Rostohar</v>
      </c>
      <c r="AG551" s="360"/>
      <c r="AH551" s="360"/>
      <c r="AI551" s="360"/>
      <c r="AJ551" s="360"/>
      <c r="AK551" s="360"/>
      <c r="AL551" s="360"/>
      <c r="AM551" s="360"/>
      <c r="AN551" s="360"/>
      <c r="AP551" s="128"/>
    </row>
    <row r="552" spans="1:42" s="129" customFormat="1" ht="11.5" x14ac:dyDescent="0.25">
      <c r="A552" s="355" t="str">
        <f ca="1">INDIRECT("'Predtekmovanje'!$M"&amp;$AP507+4)</f>
        <v>(SU)</v>
      </c>
      <c r="B552" s="355"/>
      <c r="C552" s="355"/>
      <c r="D552" s="355"/>
      <c r="E552" s="355"/>
      <c r="F552" s="355"/>
      <c r="G552" s="355"/>
      <c r="H552" s="355"/>
      <c r="I552" s="355"/>
      <c r="K552" s="355" t="str">
        <f ca="1">INDIRECT("'Predtekmovanje'!$M"&amp;$AP507+8)</f>
        <v>(ILIRIJA)</v>
      </c>
      <c r="L552" s="355"/>
      <c r="M552" s="355"/>
      <c r="N552" s="355"/>
      <c r="O552" s="355"/>
      <c r="P552" s="355"/>
      <c r="Q552" s="355"/>
      <c r="R552" s="355"/>
      <c r="S552" s="355"/>
      <c r="T552" s="130"/>
      <c r="V552" s="355" t="str">
        <f ca="1">INDIRECT("'Predtekmovanje'!$M"&amp;$AP507+6)</f>
        <v>(B2)</v>
      </c>
      <c r="W552" s="355"/>
      <c r="X552" s="355"/>
      <c r="Y552" s="355"/>
      <c r="Z552" s="355"/>
      <c r="AA552" s="355"/>
      <c r="AB552" s="355"/>
      <c r="AC552" s="355"/>
      <c r="AD552" s="355"/>
      <c r="AF552" s="355" t="str">
        <f ca="1">INDIRECT("'Predtekmovanje'!$M"&amp;$AP507+2)</f>
        <v>(KRKA)</v>
      </c>
      <c r="AG552" s="355"/>
      <c r="AH552" s="355"/>
      <c r="AI552" s="355"/>
      <c r="AJ552" s="355"/>
      <c r="AK552" s="355"/>
      <c r="AL552" s="355"/>
      <c r="AM552" s="355"/>
      <c r="AN552" s="355"/>
      <c r="AP552" s="131"/>
    </row>
    <row r="553" spans="1:42" x14ac:dyDescent="0.3">
      <c r="A553" s="132"/>
      <c r="B553" s="132"/>
      <c r="C553" s="132"/>
      <c r="D553" s="132"/>
      <c r="E553" s="132"/>
      <c r="F553" s="132"/>
      <c r="G553" s="132"/>
      <c r="H553" s="132"/>
      <c r="I553" s="132"/>
      <c r="J553" s="133"/>
      <c r="K553" s="132"/>
      <c r="L553" s="132"/>
      <c r="M553" s="132"/>
      <c r="N553" s="132"/>
      <c r="O553" s="132"/>
      <c r="P553" s="132"/>
      <c r="Q553" s="134"/>
      <c r="R553" s="132"/>
      <c r="S553" s="132"/>
      <c r="V553" s="132"/>
      <c r="W553" s="132"/>
      <c r="X553" s="132"/>
      <c r="Y553" s="132"/>
      <c r="Z553" s="132"/>
      <c r="AA553" s="132"/>
      <c r="AB553" s="132"/>
      <c r="AC553" s="132"/>
      <c r="AD553" s="132"/>
      <c r="AE553" s="133"/>
      <c r="AF553" s="132"/>
      <c r="AG553" s="132"/>
      <c r="AH553" s="132"/>
      <c r="AI553" s="132"/>
      <c r="AJ553" s="132"/>
      <c r="AK553" s="132"/>
      <c r="AL553" s="134"/>
      <c r="AM553" s="132"/>
      <c r="AN553" s="132"/>
    </row>
    <row r="554" spans="1:42" s="143" customFormat="1" ht="9" x14ac:dyDescent="0.2">
      <c r="A554" s="138"/>
      <c r="B554" s="139" t="s">
        <v>7</v>
      </c>
      <c r="C554" s="139"/>
      <c r="D554" s="139" t="s">
        <v>8</v>
      </c>
      <c r="E554" s="139"/>
      <c r="F554" s="139" t="s">
        <v>26</v>
      </c>
      <c r="G554" s="139"/>
      <c r="H554" s="139" t="s">
        <v>27</v>
      </c>
      <c r="I554" s="139"/>
      <c r="J554" s="140"/>
      <c r="K554" s="139"/>
      <c r="L554" s="139" t="s">
        <v>7</v>
      </c>
      <c r="M554" s="139"/>
      <c r="N554" s="139" t="s">
        <v>8</v>
      </c>
      <c r="O554" s="139"/>
      <c r="P554" s="139" t="s">
        <v>28</v>
      </c>
      <c r="Q554" s="141"/>
      <c r="R554" s="139" t="s">
        <v>27</v>
      </c>
      <c r="S554" s="138"/>
      <c r="T554" s="142"/>
      <c r="V554" s="138"/>
      <c r="W554" s="139" t="s">
        <v>7</v>
      </c>
      <c r="X554" s="139"/>
      <c r="Y554" s="139" t="s">
        <v>8</v>
      </c>
      <c r="Z554" s="139"/>
      <c r="AA554" s="139" t="s">
        <v>28</v>
      </c>
      <c r="AB554" s="139"/>
      <c r="AC554" s="139" t="s">
        <v>27</v>
      </c>
      <c r="AD554" s="139"/>
      <c r="AE554" s="140"/>
      <c r="AF554" s="139"/>
      <c r="AG554" s="139" t="s">
        <v>7</v>
      </c>
      <c r="AH554" s="139"/>
      <c r="AI554" s="139" t="s">
        <v>8</v>
      </c>
      <c r="AJ554" s="139"/>
      <c r="AK554" s="139" t="s">
        <v>28</v>
      </c>
      <c r="AL554" s="141"/>
      <c r="AM554" s="139" t="s">
        <v>27</v>
      </c>
      <c r="AN554" s="138"/>
      <c r="AP554" s="144"/>
    </row>
    <row r="555" spans="1:42" s="143" customFormat="1" ht="9" x14ac:dyDescent="0.2">
      <c r="A555" s="138"/>
      <c r="B555" s="145"/>
      <c r="C555" s="139"/>
      <c r="D555" s="145"/>
      <c r="E555" s="139"/>
      <c r="F555" s="145"/>
      <c r="G555" s="139"/>
      <c r="H555" s="145"/>
      <c r="I555" s="139"/>
      <c r="J555" s="140"/>
      <c r="K555" s="139"/>
      <c r="L555" s="145"/>
      <c r="M555" s="139"/>
      <c r="N555" s="145"/>
      <c r="O555" s="139"/>
      <c r="P555" s="145"/>
      <c r="Q555" s="141"/>
      <c r="R555" s="145"/>
      <c r="S555" s="138"/>
      <c r="T555" s="142"/>
      <c r="V555" s="138"/>
      <c r="W555" s="145"/>
      <c r="X555" s="139"/>
      <c r="Y555" s="145"/>
      <c r="Z555" s="139"/>
      <c r="AA555" s="145"/>
      <c r="AB555" s="139"/>
      <c r="AC555" s="145"/>
      <c r="AD555" s="139"/>
      <c r="AE555" s="140"/>
      <c r="AF555" s="139"/>
      <c r="AG555" s="145"/>
      <c r="AH555" s="139"/>
      <c r="AI555" s="145"/>
      <c r="AJ555" s="139"/>
      <c r="AK555" s="145"/>
      <c r="AL555" s="141"/>
      <c r="AM555" s="145"/>
      <c r="AN555" s="138"/>
      <c r="AP555" s="144"/>
    </row>
    <row r="556" spans="1:42" s="118" customFormat="1" ht="10.5" x14ac:dyDescent="0.25">
      <c r="A556" s="146"/>
      <c r="B556" s="146"/>
      <c r="C556" s="146"/>
      <c r="D556" s="146"/>
      <c r="E556" s="146"/>
      <c r="F556" s="146"/>
      <c r="G556" s="146"/>
      <c r="H556" s="146"/>
      <c r="I556" s="146"/>
      <c r="J556" s="119"/>
      <c r="K556" s="146"/>
      <c r="L556" s="146"/>
      <c r="M556" s="146"/>
      <c r="N556" s="146"/>
      <c r="O556" s="146"/>
      <c r="P556" s="146"/>
      <c r="Q556" s="124"/>
      <c r="R556" s="146"/>
      <c r="S556" s="146"/>
      <c r="T556" s="120"/>
      <c r="V556" s="146"/>
      <c r="W556" s="146"/>
      <c r="X556" s="146"/>
      <c r="Y556" s="146"/>
      <c r="Z556" s="146"/>
      <c r="AA556" s="146"/>
      <c r="AB556" s="146"/>
      <c r="AC556" s="146"/>
      <c r="AD556" s="146"/>
      <c r="AE556" s="119"/>
      <c r="AF556" s="146"/>
      <c r="AG556" s="146"/>
      <c r="AH556" s="146"/>
      <c r="AI556" s="146"/>
      <c r="AJ556" s="146"/>
      <c r="AK556" s="146"/>
      <c r="AL556" s="124"/>
      <c r="AM556" s="146"/>
      <c r="AN556" s="146"/>
      <c r="AP556" s="121"/>
    </row>
    <row r="557" spans="1:42" s="147" customFormat="1" ht="15.5" x14ac:dyDescent="0.35">
      <c r="D557" s="147" t="s">
        <v>29</v>
      </c>
      <c r="H557" s="356"/>
      <c r="I557" s="356"/>
      <c r="J557" s="149" t="s">
        <v>9</v>
      </c>
      <c r="K557" s="150"/>
      <c r="L557" s="148"/>
      <c r="Q557" s="151"/>
      <c r="T557" s="152"/>
      <c r="Y557" s="147" t="s">
        <v>29</v>
      </c>
      <c r="AC557" s="356"/>
      <c r="AD557" s="356"/>
      <c r="AE557" s="149" t="s">
        <v>9</v>
      </c>
      <c r="AF557" s="150"/>
      <c r="AG557" s="148"/>
      <c r="AL557" s="151"/>
      <c r="AP557" s="153"/>
    </row>
    <row r="558" spans="1:42" s="147" customFormat="1" ht="15.5" x14ac:dyDescent="0.35">
      <c r="D558" s="147" t="s">
        <v>30</v>
      </c>
      <c r="H558" s="150"/>
      <c r="I558" s="148"/>
      <c r="J558" s="149" t="s">
        <v>9</v>
      </c>
      <c r="K558" s="150"/>
      <c r="L558" s="148"/>
      <c r="Q558" s="151"/>
      <c r="T558" s="152"/>
      <c r="Y558" s="147" t="s">
        <v>30</v>
      </c>
      <c r="AC558" s="150"/>
      <c r="AD558" s="148"/>
      <c r="AE558" s="149" t="s">
        <v>9</v>
      </c>
      <c r="AF558" s="150"/>
      <c r="AG558" s="148"/>
      <c r="AL558" s="151"/>
      <c r="AP558" s="153"/>
    </row>
    <row r="559" spans="1:42" s="147" customFormat="1" ht="15.5" x14ac:dyDescent="0.35">
      <c r="D559" s="147" t="s">
        <v>31</v>
      </c>
      <c r="H559" s="150"/>
      <c r="I559" s="148"/>
      <c r="J559" s="149" t="s">
        <v>9</v>
      </c>
      <c r="K559" s="150"/>
      <c r="L559" s="148"/>
      <c r="Q559" s="151"/>
      <c r="T559" s="152"/>
      <c r="Y559" s="147" t="s">
        <v>31</v>
      </c>
      <c r="AC559" s="150"/>
      <c r="AD559" s="148"/>
      <c r="AE559" s="149" t="s">
        <v>9</v>
      </c>
      <c r="AF559" s="150"/>
      <c r="AG559" s="148"/>
      <c r="AL559" s="151"/>
      <c r="AP559" s="153"/>
    </row>
    <row r="560" spans="1:42" s="147" customFormat="1" ht="15.5" x14ac:dyDescent="0.35">
      <c r="D560" s="147" t="s">
        <v>32</v>
      </c>
      <c r="H560" s="150"/>
      <c r="I560" s="148"/>
      <c r="J560" s="149" t="s">
        <v>9</v>
      </c>
      <c r="K560" s="150"/>
      <c r="L560" s="148"/>
      <c r="Q560" s="151"/>
      <c r="T560" s="152"/>
      <c r="Y560" s="147" t="s">
        <v>32</v>
      </c>
      <c r="AC560" s="150"/>
      <c r="AD560" s="148"/>
      <c r="AE560" s="149" t="s">
        <v>9</v>
      </c>
      <c r="AF560" s="150"/>
      <c r="AG560" s="148"/>
      <c r="AL560" s="151"/>
      <c r="AP560" s="153"/>
    </row>
    <row r="561" spans="1:42" s="147" customFormat="1" ht="15.5" x14ac:dyDescent="0.35">
      <c r="D561" s="147" t="s">
        <v>33</v>
      </c>
      <c r="H561" s="150"/>
      <c r="I561" s="148"/>
      <c r="J561" s="149" t="s">
        <v>9</v>
      </c>
      <c r="K561" s="150"/>
      <c r="L561" s="148"/>
      <c r="Q561" s="151"/>
      <c r="T561" s="152"/>
      <c r="Y561" s="147" t="s">
        <v>33</v>
      </c>
      <c r="AC561" s="150"/>
      <c r="AD561" s="148"/>
      <c r="AE561" s="149" t="s">
        <v>9</v>
      </c>
      <c r="AF561" s="150"/>
      <c r="AG561" s="148"/>
      <c r="AL561" s="151"/>
      <c r="AP561" s="153"/>
    </row>
    <row r="562" spans="1:42" s="147" customFormat="1" ht="15.5" x14ac:dyDescent="0.35">
      <c r="I562" s="149"/>
      <c r="J562" s="149"/>
      <c r="L562" s="149"/>
      <c r="Q562" s="151"/>
      <c r="T562" s="152"/>
      <c r="AD562" s="149"/>
      <c r="AE562" s="149"/>
      <c r="AG562" s="149"/>
      <c r="AL562" s="151"/>
      <c r="AP562" s="153"/>
    </row>
    <row r="563" spans="1:42" s="147" customFormat="1" ht="15.5" x14ac:dyDescent="0.35">
      <c r="I563" s="149"/>
      <c r="J563" s="149"/>
      <c r="L563" s="149"/>
      <c r="Q563" s="151"/>
      <c r="T563" s="152"/>
      <c r="AD563" s="149"/>
      <c r="AE563" s="149"/>
      <c r="AG563" s="149"/>
      <c r="AL563" s="151"/>
      <c r="AP563" s="153"/>
    </row>
    <row r="564" spans="1:42" s="154" customFormat="1" ht="14.5" thickBot="1" x14ac:dyDescent="0.35">
      <c r="C564" s="155" t="s">
        <v>34</v>
      </c>
      <c r="H564" s="156"/>
      <c r="I564" s="157"/>
      <c r="J564" s="158" t="s">
        <v>9</v>
      </c>
      <c r="K564" s="156"/>
      <c r="L564" s="157"/>
      <c r="Q564" s="159"/>
      <c r="T564" s="160"/>
      <c r="X564" s="155" t="s">
        <v>34</v>
      </c>
      <c r="AC564" s="156"/>
      <c r="AD564" s="157"/>
      <c r="AE564" s="158" t="s">
        <v>9</v>
      </c>
      <c r="AF564" s="156"/>
      <c r="AG564" s="157"/>
      <c r="AL564" s="159"/>
      <c r="AP564" s="161"/>
    </row>
    <row r="565" spans="1:42" s="162" customFormat="1" ht="11.5" x14ac:dyDescent="0.25">
      <c r="Q565" s="163"/>
      <c r="T565" s="164"/>
      <c r="AL565" s="163"/>
      <c r="AP565" s="165"/>
    </row>
    <row r="566" spans="1:42" x14ac:dyDescent="0.3">
      <c r="A566" s="136" t="s">
        <v>35</v>
      </c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7"/>
      <c r="R566" s="166"/>
      <c r="V566" s="136" t="s">
        <v>35</v>
      </c>
      <c r="Y566" s="166"/>
      <c r="Z566" s="166"/>
      <c r="AA566" s="166"/>
      <c r="AB566" s="166"/>
      <c r="AC566" s="166"/>
      <c r="AD566" s="166"/>
      <c r="AE566" s="166"/>
      <c r="AF566" s="166"/>
      <c r="AG566" s="166"/>
      <c r="AH566" s="166"/>
      <c r="AI566" s="166"/>
      <c r="AJ566" s="166"/>
      <c r="AK566" s="166"/>
      <c r="AL566" s="167"/>
      <c r="AM566" s="166"/>
    </row>
    <row r="567" spans="1:42" x14ac:dyDescent="0.3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7"/>
      <c r="R567" s="166"/>
      <c r="S567" s="166"/>
      <c r="T567" s="168"/>
      <c r="U567" s="166"/>
      <c r="V567" s="166"/>
      <c r="W567" s="166"/>
      <c r="X567" s="166"/>
      <c r="Y567" s="166"/>
      <c r="Z567" s="166"/>
      <c r="AA567" s="166"/>
      <c r="AB567" s="166"/>
      <c r="AC567" s="166"/>
      <c r="AD567" s="166"/>
      <c r="AE567" s="166"/>
      <c r="AF567" s="166"/>
      <c r="AG567" s="166"/>
      <c r="AH567" s="166"/>
      <c r="AI567" s="166"/>
      <c r="AJ567" s="166"/>
      <c r="AK567" s="166"/>
      <c r="AL567" s="167"/>
      <c r="AM567" s="166"/>
      <c r="AN567" s="166"/>
    </row>
    <row r="569" spans="1:42" s="118" customFormat="1" ht="10.5" x14ac:dyDescent="0.25">
      <c r="A569" s="117" t="str">
        <f>Prijave!$D$3</f>
        <v>U19M</v>
      </c>
      <c r="Q569" s="119"/>
      <c r="T569" s="120"/>
      <c r="V569" s="117" t="str">
        <f>Prijave!$D$3</f>
        <v>U19M</v>
      </c>
      <c r="AL569" s="119"/>
      <c r="AP569" s="121"/>
    </row>
    <row r="570" spans="1:42" s="118" customFormat="1" ht="10.5" x14ac:dyDescent="0.25">
      <c r="A570" s="118" t="s">
        <v>50</v>
      </c>
      <c r="F570" s="357" t="s">
        <v>51</v>
      </c>
      <c r="G570" s="357"/>
      <c r="H570" s="361"/>
      <c r="I570" s="122">
        <f ca="1">INDIRECT("'Predtekmovanje'!$B"&amp;$AP570)</f>
        <v>10</v>
      </c>
      <c r="K570" s="357" t="s">
        <v>52</v>
      </c>
      <c r="L570" s="361"/>
      <c r="M570" s="122">
        <v>1</v>
      </c>
      <c r="Q570" s="362"/>
      <c r="R570" s="362"/>
      <c r="S570" s="362"/>
      <c r="T570" s="363"/>
      <c r="V570" s="118" t="s">
        <v>50</v>
      </c>
      <c r="AA570" s="357" t="s">
        <v>51</v>
      </c>
      <c r="AB570" s="357"/>
      <c r="AC570" s="361"/>
      <c r="AD570" s="122">
        <f ca="1">INDIRECT("'Predtekmovanje'!$B"&amp;$AP570)</f>
        <v>10</v>
      </c>
      <c r="AF570" s="357" t="s">
        <v>52</v>
      </c>
      <c r="AG570" s="361"/>
      <c r="AH570" s="122">
        <v>1</v>
      </c>
      <c r="AL570" s="364"/>
      <c r="AM570" s="364"/>
      <c r="AN570" s="364"/>
      <c r="AP570" s="121">
        <f>AP507+19</f>
        <v>175</v>
      </c>
    </row>
    <row r="571" spans="1:42" s="118" customFormat="1" ht="10.5" x14ac:dyDescent="0.25">
      <c r="A571" s="357"/>
      <c r="B571" s="357"/>
      <c r="C571" s="357"/>
      <c r="D571" s="123"/>
      <c r="Q571" s="358"/>
      <c r="R571" s="359"/>
      <c r="T571" s="120"/>
      <c r="AB571" s="124"/>
      <c r="AC571" s="125"/>
      <c r="AL571" s="358"/>
      <c r="AM571" s="359"/>
      <c r="AP571" s="121"/>
    </row>
    <row r="572" spans="1:42" s="126" customFormat="1" x14ac:dyDescent="0.3">
      <c r="A572" s="360" t="str">
        <f ca="1">INDIRECT("'Predtekmovanje'!$C"&amp;$AP570+2)</f>
        <v>Dominik Rebič</v>
      </c>
      <c r="B572" s="360"/>
      <c r="C572" s="360"/>
      <c r="D572" s="360"/>
      <c r="E572" s="360"/>
      <c r="F572" s="360"/>
      <c r="G572" s="360"/>
      <c r="H572" s="360"/>
      <c r="I572" s="360"/>
      <c r="J572" s="126" t="s">
        <v>6</v>
      </c>
      <c r="K572" s="360" t="str">
        <f ca="1">INDIRECT("'Predtekmovanje'!$C"&amp;$AP570+8)</f>
        <v>Jan Vuzem</v>
      </c>
      <c r="L572" s="360"/>
      <c r="M572" s="360"/>
      <c r="N572" s="360"/>
      <c r="O572" s="360"/>
      <c r="P572" s="360"/>
      <c r="Q572" s="360"/>
      <c r="R572" s="360"/>
      <c r="S572" s="360"/>
      <c r="T572" s="127"/>
      <c r="V572" s="360" t="str">
        <f ca="1">INDIRECT("'Predtekmovanje'!$C"&amp;$AP570+4)</f>
        <v>Niko Habinc</v>
      </c>
      <c r="W572" s="360"/>
      <c r="X572" s="360"/>
      <c r="Y572" s="360"/>
      <c r="Z572" s="360"/>
      <c r="AA572" s="360"/>
      <c r="AB572" s="360"/>
      <c r="AC572" s="360"/>
      <c r="AD572" s="360"/>
      <c r="AE572" s="126" t="s">
        <v>6</v>
      </c>
      <c r="AF572" s="360" t="str">
        <f ca="1">INDIRECT("'Predtekmovanje'!$C"&amp;$AP570+6)</f>
        <v>Rok Košir</v>
      </c>
      <c r="AG572" s="360"/>
      <c r="AH572" s="360"/>
      <c r="AI572" s="360"/>
      <c r="AJ572" s="360"/>
      <c r="AK572" s="360"/>
      <c r="AL572" s="360"/>
      <c r="AM572" s="360"/>
      <c r="AN572" s="360"/>
      <c r="AP572" s="128"/>
    </row>
    <row r="573" spans="1:42" s="129" customFormat="1" ht="11.5" x14ac:dyDescent="0.25">
      <c r="A573" s="355" t="str">
        <f ca="1">INDIRECT("'Predtekmovanje'!$M"&amp;$AP570+2)</f>
        <v>(ŠKOFJA LOKA)</v>
      </c>
      <c r="B573" s="355"/>
      <c r="C573" s="355"/>
      <c r="D573" s="355"/>
      <c r="E573" s="355"/>
      <c r="F573" s="355"/>
      <c r="G573" s="355"/>
      <c r="H573" s="355"/>
      <c r="I573" s="355"/>
      <c r="K573" s="355" t="str">
        <f ca="1">INDIRECT("'Predtekmovanje'!$M"&amp;$AP570+8)</f>
        <v>(DOBOVA)</v>
      </c>
      <c r="L573" s="355"/>
      <c r="M573" s="355"/>
      <c r="N573" s="355"/>
      <c r="O573" s="355"/>
      <c r="P573" s="355"/>
      <c r="Q573" s="355"/>
      <c r="R573" s="355"/>
      <c r="S573" s="355"/>
      <c r="T573" s="130"/>
      <c r="V573" s="355" t="str">
        <f ca="1">INDIRECT("'Predtekmovanje'!$M"&amp;$AP570+4)</f>
        <v>(ILIRIJA)</v>
      </c>
      <c r="W573" s="355"/>
      <c r="X573" s="355"/>
      <c r="Y573" s="355"/>
      <c r="Z573" s="355"/>
      <c r="AA573" s="355"/>
      <c r="AB573" s="355"/>
      <c r="AC573" s="355"/>
      <c r="AD573" s="355"/>
      <c r="AF573" s="355" t="str">
        <f ca="1">INDIRECT("'Predtekmovanje'!$M"&amp;$AP570+6)</f>
        <v>(ŠENTJOŠT)</v>
      </c>
      <c r="AG573" s="355"/>
      <c r="AH573" s="355"/>
      <c r="AI573" s="355"/>
      <c r="AJ573" s="355"/>
      <c r="AK573" s="355"/>
      <c r="AL573" s="355"/>
      <c r="AM573" s="355"/>
      <c r="AN573" s="355"/>
      <c r="AP573" s="131"/>
    </row>
    <row r="574" spans="1:42" x14ac:dyDescent="0.3">
      <c r="A574" s="132"/>
      <c r="B574" s="132"/>
      <c r="C574" s="132"/>
      <c r="D574" s="132"/>
      <c r="E574" s="132"/>
      <c r="F574" s="132"/>
      <c r="G574" s="132"/>
      <c r="H574" s="132"/>
      <c r="I574" s="132"/>
      <c r="J574" s="133"/>
      <c r="K574" s="132"/>
      <c r="L574" s="132"/>
      <c r="M574" s="132"/>
      <c r="N574" s="132"/>
      <c r="O574" s="132"/>
      <c r="P574" s="132"/>
      <c r="Q574" s="134"/>
      <c r="R574" s="132"/>
      <c r="S574" s="132"/>
      <c r="V574" s="132"/>
      <c r="W574" s="132"/>
      <c r="X574" s="132"/>
      <c r="Y574" s="132"/>
      <c r="Z574" s="132"/>
      <c r="AA574" s="132"/>
      <c r="AB574" s="132"/>
      <c r="AC574" s="132"/>
      <c r="AD574" s="132"/>
      <c r="AE574" s="133"/>
      <c r="AF574" s="132"/>
      <c r="AG574" s="132"/>
      <c r="AH574" s="132"/>
      <c r="AI574" s="132"/>
      <c r="AJ574" s="132"/>
      <c r="AK574" s="132"/>
      <c r="AL574" s="134"/>
      <c r="AM574" s="132"/>
      <c r="AN574" s="132"/>
    </row>
    <row r="575" spans="1:42" s="143" customFormat="1" ht="9" x14ac:dyDescent="0.2">
      <c r="A575" s="138"/>
      <c r="B575" s="139" t="s">
        <v>7</v>
      </c>
      <c r="C575" s="139"/>
      <c r="D575" s="139" t="s">
        <v>8</v>
      </c>
      <c r="E575" s="139"/>
      <c r="F575" s="139" t="s">
        <v>26</v>
      </c>
      <c r="G575" s="139"/>
      <c r="H575" s="139" t="s">
        <v>27</v>
      </c>
      <c r="I575" s="139"/>
      <c r="J575" s="140"/>
      <c r="K575" s="139"/>
      <c r="L575" s="139" t="s">
        <v>7</v>
      </c>
      <c r="M575" s="139"/>
      <c r="N575" s="139" t="s">
        <v>8</v>
      </c>
      <c r="O575" s="139"/>
      <c r="P575" s="139" t="s">
        <v>28</v>
      </c>
      <c r="Q575" s="141"/>
      <c r="R575" s="139" t="s">
        <v>27</v>
      </c>
      <c r="S575" s="138"/>
      <c r="T575" s="142"/>
      <c r="V575" s="138"/>
      <c r="W575" s="139" t="s">
        <v>7</v>
      </c>
      <c r="X575" s="139"/>
      <c r="Y575" s="139" t="s">
        <v>8</v>
      </c>
      <c r="Z575" s="139"/>
      <c r="AA575" s="139" t="s">
        <v>28</v>
      </c>
      <c r="AB575" s="139"/>
      <c r="AC575" s="139" t="s">
        <v>27</v>
      </c>
      <c r="AD575" s="139"/>
      <c r="AE575" s="140"/>
      <c r="AF575" s="139"/>
      <c r="AG575" s="139" t="s">
        <v>7</v>
      </c>
      <c r="AH575" s="139"/>
      <c r="AI575" s="139" t="s">
        <v>8</v>
      </c>
      <c r="AJ575" s="139"/>
      <c r="AK575" s="139" t="s">
        <v>28</v>
      </c>
      <c r="AL575" s="141"/>
      <c r="AM575" s="139" t="s">
        <v>27</v>
      </c>
      <c r="AN575" s="138"/>
      <c r="AP575" s="144"/>
    </row>
    <row r="576" spans="1:42" s="143" customFormat="1" ht="9" x14ac:dyDescent="0.2">
      <c r="A576" s="138"/>
      <c r="B576" s="145"/>
      <c r="C576" s="139"/>
      <c r="D576" s="145"/>
      <c r="E576" s="139"/>
      <c r="F576" s="145"/>
      <c r="G576" s="139"/>
      <c r="H576" s="145"/>
      <c r="I576" s="139"/>
      <c r="J576" s="140"/>
      <c r="K576" s="139"/>
      <c r="L576" s="145"/>
      <c r="M576" s="139"/>
      <c r="N576" s="145"/>
      <c r="O576" s="139"/>
      <c r="P576" s="145"/>
      <c r="Q576" s="141"/>
      <c r="R576" s="145"/>
      <c r="S576" s="138"/>
      <c r="T576" s="142"/>
      <c r="V576" s="138"/>
      <c r="W576" s="145"/>
      <c r="X576" s="139"/>
      <c r="Y576" s="145"/>
      <c r="Z576" s="139"/>
      <c r="AA576" s="145"/>
      <c r="AB576" s="139"/>
      <c r="AC576" s="145"/>
      <c r="AD576" s="139"/>
      <c r="AE576" s="140"/>
      <c r="AF576" s="139"/>
      <c r="AG576" s="145"/>
      <c r="AH576" s="139"/>
      <c r="AI576" s="145"/>
      <c r="AJ576" s="139"/>
      <c r="AK576" s="145"/>
      <c r="AL576" s="141"/>
      <c r="AM576" s="145"/>
      <c r="AN576" s="138"/>
      <c r="AP576" s="144"/>
    </row>
    <row r="577" spans="1:42" s="118" customFormat="1" ht="10.5" x14ac:dyDescent="0.25">
      <c r="A577" s="146"/>
      <c r="B577" s="146"/>
      <c r="C577" s="146"/>
      <c r="D577" s="146"/>
      <c r="E577" s="146"/>
      <c r="F577" s="146"/>
      <c r="G577" s="146"/>
      <c r="H577" s="146"/>
      <c r="I577" s="146"/>
      <c r="J577" s="119"/>
      <c r="K577" s="146"/>
      <c r="L577" s="146"/>
      <c r="M577" s="146"/>
      <c r="N577" s="146"/>
      <c r="O577" s="146"/>
      <c r="P577" s="146"/>
      <c r="Q577" s="124"/>
      <c r="R577" s="146"/>
      <c r="S577" s="146"/>
      <c r="T577" s="120"/>
      <c r="V577" s="146"/>
      <c r="W577" s="146"/>
      <c r="X577" s="146"/>
      <c r="Y577" s="146"/>
      <c r="Z577" s="146"/>
      <c r="AA577" s="146"/>
      <c r="AB577" s="146"/>
      <c r="AC577" s="146"/>
      <c r="AD577" s="146"/>
      <c r="AE577" s="119"/>
      <c r="AF577" s="146"/>
      <c r="AG577" s="146"/>
      <c r="AH577" s="146"/>
      <c r="AI577" s="146"/>
      <c r="AJ577" s="146"/>
      <c r="AK577" s="146"/>
      <c r="AL577" s="124"/>
      <c r="AM577" s="146"/>
      <c r="AN577" s="146"/>
      <c r="AP577" s="121"/>
    </row>
    <row r="578" spans="1:42" s="147" customFormat="1" ht="15.5" x14ac:dyDescent="0.35">
      <c r="D578" s="147" t="s">
        <v>29</v>
      </c>
      <c r="H578" s="356"/>
      <c r="I578" s="356"/>
      <c r="J578" s="149" t="s">
        <v>9</v>
      </c>
      <c r="K578" s="150"/>
      <c r="L578" s="148"/>
      <c r="Q578" s="151"/>
      <c r="T578" s="152"/>
      <c r="Y578" s="147" t="s">
        <v>29</v>
      </c>
      <c r="AC578" s="356"/>
      <c r="AD578" s="356"/>
      <c r="AE578" s="149" t="s">
        <v>9</v>
      </c>
      <c r="AF578" s="150"/>
      <c r="AG578" s="148"/>
      <c r="AL578" s="151"/>
      <c r="AP578" s="153"/>
    </row>
    <row r="579" spans="1:42" s="147" customFormat="1" ht="15.5" x14ac:dyDescent="0.35">
      <c r="D579" s="147" t="s">
        <v>30</v>
      </c>
      <c r="H579" s="150"/>
      <c r="I579" s="148"/>
      <c r="J579" s="149" t="s">
        <v>9</v>
      </c>
      <c r="K579" s="150"/>
      <c r="L579" s="148"/>
      <c r="Q579" s="151"/>
      <c r="T579" s="152"/>
      <c r="Y579" s="147" t="s">
        <v>30</v>
      </c>
      <c r="AC579" s="150"/>
      <c r="AD579" s="148"/>
      <c r="AE579" s="149" t="s">
        <v>9</v>
      </c>
      <c r="AF579" s="150"/>
      <c r="AG579" s="148"/>
      <c r="AL579" s="151"/>
      <c r="AP579" s="153"/>
    </row>
    <row r="580" spans="1:42" s="147" customFormat="1" ht="15.5" x14ac:dyDescent="0.35">
      <c r="D580" s="147" t="s">
        <v>31</v>
      </c>
      <c r="H580" s="150"/>
      <c r="I580" s="148"/>
      <c r="J580" s="149" t="s">
        <v>9</v>
      </c>
      <c r="K580" s="150"/>
      <c r="L580" s="148"/>
      <c r="Q580" s="151"/>
      <c r="T580" s="152"/>
      <c r="Y580" s="147" t="s">
        <v>31</v>
      </c>
      <c r="AC580" s="150"/>
      <c r="AD580" s="148"/>
      <c r="AE580" s="149" t="s">
        <v>9</v>
      </c>
      <c r="AF580" s="150"/>
      <c r="AG580" s="148"/>
      <c r="AL580" s="151"/>
      <c r="AP580" s="153"/>
    </row>
    <row r="581" spans="1:42" s="147" customFormat="1" ht="15.5" x14ac:dyDescent="0.35">
      <c r="D581" s="147" t="s">
        <v>32</v>
      </c>
      <c r="H581" s="150"/>
      <c r="I581" s="148"/>
      <c r="J581" s="149" t="s">
        <v>9</v>
      </c>
      <c r="K581" s="150"/>
      <c r="L581" s="148"/>
      <c r="Q581" s="151"/>
      <c r="T581" s="152"/>
      <c r="Y581" s="147" t="s">
        <v>32</v>
      </c>
      <c r="AC581" s="150"/>
      <c r="AD581" s="148"/>
      <c r="AE581" s="149" t="s">
        <v>9</v>
      </c>
      <c r="AF581" s="150"/>
      <c r="AG581" s="148"/>
      <c r="AL581" s="151"/>
      <c r="AP581" s="153"/>
    </row>
    <row r="582" spans="1:42" s="147" customFormat="1" ht="15.5" x14ac:dyDescent="0.35">
      <c r="D582" s="147" t="s">
        <v>33</v>
      </c>
      <c r="H582" s="150"/>
      <c r="I582" s="148"/>
      <c r="J582" s="149" t="s">
        <v>9</v>
      </c>
      <c r="K582" s="150"/>
      <c r="L582" s="148"/>
      <c r="Q582" s="151"/>
      <c r="T582" s="152"/>
      <c r="Y582" s="147" t="s">
        <v>33</v>
      </c>
      <c r="AC582" s="150"/>
      <c r="AD582" s="148"/>
      <c r="AE582" s="149" t="s">
        <v>9</v>
      </c>
      <c r="AF582" s="150"/>
      <c r="AG582" s="148"/>
      <c r="AL582" s="151"/>
      <c r="AP582" s="153"/>
    </row>
    <row r="583" spans="1:42" s="147" customFormat="1" ht="15.5" x14ac:dyDescent="0.35">
      <c r="I583" s="149"/>
      <c r="J583" s="149"/>
      <c r="L583" s="149"/>
      <c r="Q583" s="151"/>
      <c r="T583" s="152"/>
      <c r="AD583" s="149"/>
      <c r="AE583" s="149"/>
      <c r="AG583" s="149"/>
      <c r="AL583" s="151"/>
      <c r="AP583" s="153"/>
    </row>
    <row r="584" spans="1:42" s="147" customFormat="1" ht="15.5" x14ac:dyDescent="0.35">
      <c r="I584" s="149"/>
      <c r="J584" s="149"/>
      <c r="L584" s="149"/>
      <c r="Q584" s="151"/>
      <c r="T584" s="152"/>
      <c r="AD584" s="149"/>
      <c r="AE584" s="149"/>
      <c r="AG584" s="149"/>
      <c r="AL584" s="151"/>
      <c r="AP584" s="153"/>
    </row>
    <row r="585" spans="1:42" s="154" customFormat="1" ht="14.5" thickBot="1" x14ac:dyDescent="0.35">
      <c r="C585" s="155" t="s">
        <v>34</v>
      </c>
      <c r="H585" s="156"/>
      <c r="I585" s="157"/>
      <c r="J585" s="158" t="s">
        <v>9</v>
      </c>
      <c r="K585" s="156"/>
      <c r="L585" s="157"/>
      <c r="Q585" s="159"/>
      <c r="T585" s="160"/>
      <c r="X585" s="155" t="s">
        <v>34</v>
      </c>
      <c r="AC585" s="156"/>
      <c r="AD585" s="157"/>
      <c r="AE585" s="158" t="s">
        <v>9</v>
      </c>
      <c r="AF585" s="156"/>
      <c r="AG585" s="157"/>
      <c r="AL585" s="159"/>
      <c r="AP585" s="161"/>
    </row>
    <row r="586" spans="1:42" s="162" customFormat="1" ht="11.5" x14ac:dyDescent="0.25">
      <c r="Q586" s="163"/>
      <c r="T586" s="164"/>
      <c r="AL586" s="163"/>
      <c r="AP586" s="165"/>
    </row>
    <row r="587" spans="1:42" x14ac:dyDescent="0.3">
      <c r="A587" s="136" t="s">
        <v>35</v>
      </c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7"/>
      <c r="R587" s="166"/>
      <c r="V587" s="136" t="s">
        <v>35</v>
      </c>
      <c r="Y587" s="166"/>
      <c r="Z587" s="166"/>
      <c r="AA587" s="166"/>
      <c r="AB587" s="166"/>
      <c r="AC587" s="166"/>
      <c r="AD587" s="166"/>
      <c r="AE587" s="166"/>
      <c r="AF587" s="166"/>
      <c r="AG587" s="166"/>
      <c r="AH587" s="166"/>
      <c r="AI587" s="166"/>
      <c r="AJ587" s="166"/>
      <c r="AK587" s="166"/>
      <c r="AL587" s="167"/>
      <c r="AM587" s="166"/>
    </row>
    <row r="588" spans="1:42" x14ac:dyDescent="0.3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7"/>
      <c r="R588" s="166"/>
      <c r="S588" s="166"/>
      <c r="T588" s="168"/>
      <c r="U588" s="166"/>
      <c r="V588" s="166"/>
      <c r="W588" s="166"/>
      <c r="X588" s="166"/>
      <c r="Y588" s="166"/>
      <c r="Z588" s="166"/>
      <c r="AA588" s="166"/>
      <c r="AB588" s="166"/>
      <c r="AC588" s="166"/>
      <c r="AD588" s="166"/>
      <c r="AE588" s="166"/>
      <c r="AF588" s="166"/>
      <c r="AG588" s="166"/>
      <c r="AH588" s="166"/>
      <c r="AI588" s="166"/>
      <c r="AJ588" s="166"/>
      <c r="AK588" s="166"/>
      <c r="AL588" s="167"/>
      <c r="AM588" s="166"/>
      <c r="AN588" s="166"/>
    </row>
    <row r="590" spans="1:42" s="118" customFormat="1" ht="10.5" x14ac:dyDescent="0.25">
      <c r="A590" s="117" t="str">
        <f>Prijave!$D$3</f>
        <v>U19M</v>
      </c>
      <c r="Q590" s="119"/>
      <c r="T590" s="120"/>
      <c r="V590" s="117" t="str">
        <f>Prijave!$D$3</f>
        <v>U19M</v>
      </c>
      <c r="AL590" s="119"/>
      <c r="AP590" s="121"/>
    </row>
    <row r="591" spans="1:42" s="118" customFormat="1" ht="10.5" x14ac:dyDescent="0.25">
      <c r="A591" s="118" t="s">
        <v>50</v>
      </c>
      <c r="F591" s="357" t="s">
        <v>51</v>
      </c>
      <c r="G591" s="357"/>
      <c r="H591" s="361"/>
      <c r="I591" s="122">
        <f ca="1">INDIRECT("'Predtekmovanje'!$B"&amp;$AP570)</f>
        <v>10</v>
      </c>
      <c r="K591" s="357" t="s">
        <v>52</v>
      </c>
      <c r="L591" s="361"/>
      <c r="M591" s="122">
        <v>2</v>
      </c>
      <c r="Q591" s="362"/>
      <c r="R591" s="362"/>
      <c r="S591" s="362"/>
      <c r="T591" s="363"/>
      <c r="V591" s="118" t="s">
        <v>50</v>
      </c>
      <c r="AA591" s="357" t="s">
        <v>51</v>
      </c>
      <c r="AB591" s="357"/>
      <c r="AC591" s="361"/>
      <c r="AD591" s="122">
        <f ca="1">INDIRECT("'Predtekmovanje'!$B"&amp;$AP570)</f>
        <v>10</v>
      </c>
      <c r="AF591" s="357" t="s">
        <v>52</v>
      </c>
      <c r="AG591" s="361"/>
      <c r="AH591" s="122">
        <v>2</v>
      </c>
      <c r="AL591" s="364"/>
      <c r="AM591" s="364"/>
      <c r="AN591" s="364"/>
      <c r="AP591" s="121"/>
    </row>
    <row r="592" spans="1:42" s="118" customFormat="1" ht="10.5" x14ac:dyDescent="0.25">
      <c r="A592" s="357"/>
      <c r="B592" s="357"/>
      <c r="C592" s="357"/>
      <c r="D592" s="123"/>
      <c r="Q592" s="358"/>
      <c r="R592" s="359"/>
      <c r="T592" s="120"/>
      <c r="AB592" s="124"/>
      <c r="AC592" s="125"/>
      <c r="AL592" s="358"/>
      <c r="AM592" s="359"/>
      <c r="AP592" s="121"/>
    </row>
    <row r="593" spans="1:42" s="126" customFormat="1" x14ac:dyDescent="0.3">
      <c r="A593" s="360" t="str">
        <f ca="1">INDIRECT("'Predtekmovanje'!$C"&amp;$AP570+8)</f>
        <v>Jan Vuzem</v>
      </c>
      <c r="B593" s="360"/>
      <c r="C593" s="360"/>
      <c r="D593" s="360"/>
      <c r="E593" s="360"/>
      <c r="F593" s="360"/>
      <c r="G593" s="360"/>
      <c r="H593" s="360"/>
      <c r="I593" s="360"/>
      <c r="J593" s="126" t="s">
        <v>6</v>
      </c>
      <c r="K593" s="360" t="str">
        <f ca="1">INDIRECT("'Predtekmovanje'!$C"&amp;$AP570+6)</f>
        <v>Rok Košir</v>
      </c>
      <c r="L593" s="360"/>
      <c r="M593" s="360"/>
      <c r="N593" s="360"/>
      <c r="O593" s="360"/>
      <c r="P593" s="360"/>
      <c r="Q593" s="360"/>
      <c r="R593" s="360"/>
      <c r="S593" s="360"/>
      <c r="T593" s="127"/>
      <c r="V593" s="360" t="str">
        <f ca="1">INDIRECT("'Predtekmovanje'!$C"&amp;$AP570+2)</f>
        <v>Dominik Rebič</v>
      </c>
      <c r="W593" s="360"/>
      <c r="X593" s="360"/>
      <c r="Y593" s="360"/>
      <c r="Z593" s="360"/>
      <c r="AA593" s="360"/>
      <c r="AB593" s="360"/>
      <c r="AC593" s="360"/>
      <c r="AD593" s="360"/>
      <c r="AE593" s="126" t="s">
        <v>6</v>
      </c>
      <c r="AF593" s="360" t="str">
        <f ca="1">INDIRECT("'Predtekmovanje'!$C"&amp;$AP570+4)</f>
        <v>Niko Habinc</v>
      </c>
      <c r="AG593" s="360"/>
      <c r="AH593" s="360"/>
      <c r="AI593" s="360"/>
      <c r="AJ593" s="360"/>
      <c r="AK593" s="360"/>
      <c r="AL593" s="360"/>
      <c r="AM593" s="360"/>
      <c r="AN593" s="360"/>
      <c r="AP593" s="128"/>
    </row>
    <row r="594" spans="1:42" s="129" customFormat="1" ht="11.5" x14ac:dyDescent="0.25">
      <c r="A594" s="355" t="str">
        <f ca="1">INDIRECT("'Predtekmovanje'!$M"&amp;$AP570+8)</f>
        <v>(DOBOVA)</v>
      </c>
      <c r="B594" s="355"/>
      <c r="C594" s="355"/>
      <c r="D594" s="355"/>
      <c r="E594" s="355"/>
      <c r="F594" s="355"/>
      <c r="G594" s="355"/>
      <c r="H594" s="355"/>
      <c r="I594" s="355"/>
      <c r="K594" s="355" t="str">
        <f ca="1">INDIRECT("'Predtekmovanje'!$M"&amp;$AP570+6)</f>
        <v>(ŠENTJOŠT)</v>
      </c>
      <c r="L594" s="355"/>
      <c r="M594" s="355"/>
      <c r="N594" s="355"/>
      <c r="O594" s="355"/>
      <c r="P594" s="355"/>
      <c r="Q594" s="355"/>
      <c r="R594" s="355"/>
      <c r="S594" s="355"/>
      <c r="T594" s="130"/>
      <c r="V594" s="355" t="str">
        <f ca="1">INDIRECT("'Predtekmovanje'!$M"&amp;$AP570+2)</f>
        <v>(ŠKOFJA LOKA)</v>
      </c>
      <c r="W594" s="355"/>
      <c r="X594" s="355"/>
      <c r="Y594" s="355"/>
      <c r="Z594" s="355"/>
      <c r="AA594" s="355"/>
      <c r="AB594" s="355"/>
      <c r="AC594" s="355"/>
      <c r="AD594" s="355"/>
      <c r="AF594" s="355" t="str">
        <f ca="1">INDIRECT("'Predtekmovanje'!$M"&amp;$AP570+4)</f>
        <v>(ILIRIJA)</v>
      </c>
      <c r="AG594" s="355"/>
      <c r="AH594" s="355"/>
      <c r="AI594" s="355"/>
      <c r="AJ594" s="355"/>
      <c r="AK594" s="355"/>
      <c r="AL594" s="355"/>
      <c r="AM594" s="355"/>
      <c r="AN594" s="355"/>
      <c r="AP594" s="131"/>
    </row>
    <row r="595" spans="1:42" x14ac:dyDescent="0.3">
      <c r="A595" s="132"/>
      <c r="B595" s="132"/>
      <c r="C595" s="132"/>
      <c r="D595" s="132"/>
      <c r="E595" s="132"/>
      <c r="F595" s="132"/>
      <c r="G595" s="132"/>
      <c r="H595" s="132"/>
      <c r="I595" s="132"/>
      <c r="J595" s="133"/>
      <c r="K595" s="132"/>
      <c r="L595" s="132"/>
      <c r="M595" s="132"/>
      <c r="N595" s="132"/>
      <c r="O595" s="132"/>
      <c r="P595" s="132"/>
      <c r="Q595" s="134"/>
      <c r="R595" s="132"/>
      <c r="S595" s="132"/>
      <c r="V595" s="132"/>
      <c r="W595" s="132"/>
      <c r="X595" s="132"/>
      <c r="Y595" s="132"/>
      <c r="Z595" s="132"/>
      <c r="AA595" s="132"/>
      <c r="AB595" s="132"/>
      <c r="AC595" s="132"/>
      <c r="AD595" s="132"/>
      <c r="AE595" s="133"/>
      <c r="AF595" s="132"/>
      <c r="AG595" s="132"/>
      <c r="AH595" s="132"/>
      <c r="AI595" s="132"/>
      <c r="AJ595" s="132"/>
      <c r="AK595" s="132"/>
      <c r="AL595" s="134"/>
      <c r="AM595" s="132"/>
      <c r="AN595" s="132"/>
    </row>
    <row r="596" spans="1:42" s="143" customFormat="1" ht="9" x14ac:dyDescent="0.2">
      <c r="A596" s="138"/>
      <c r="B596" s="139" t="s">
        <v>7</v>
      </c>
      <c r="C596" s="139"/>
      <c r="D596" s="139" t="s">
        <v>8</v>
      </c>
      <c r="E596" s="139"/>
      <c r="F596" s="139" t="s">
        <v>26</v>
      </c>
      <c r="G596" s="139"/>
      <c r="H596" s="139" t="s">
        <v>27</v>
      </c>
      <c r="I596" s="139"/>
      <c r="J596" s="140"/>
      <c r="K596" s="139"/>
      <c r="L596" s="139" t="s">
        <v>7</v>
      </c>
      <c r="M596" s="139"/>
      <c r="N596" s="139" t="s">
        <v>8</v>
      </c>
      <c r="O596" s="139"/>
      <c r="P596" s="139" t="s">
        <v>28</v>
      </c>
      <c r="Q596" s="141"/>
      <c r="R596" s="139" t="s">
        <v>27</v>
      </c>
      <c r="S596" s="138"/>
      <c r="T596" s="142"/>
      <c r="V596" s="138"/>
      <c r="W596" s="139" t="s">
        <v>7</v>
      </c>
      <c r="X596" s="139"/>
      <c r="Y596" s="139" t="s">
        <v>8</v>
      </c>
      <c r="Z596" s="139"/>
      <c r="AA596" s="139" t="s">
        <v>28</v>
      </c>
      <c r="AB596" s="139"/>
      <c r="AC596" s="139" t="s">
        <v>27</v>
      </c>
      <c r="AD596" s="139"/>
      <c r="AE596" s="140"/>
      <c r="AF596" s="139"/>
      <c r="AG596" s="139" t="s">
        <v>7</v>
      </c>
      <c r="AH596" s="139"/>
      <c r="AI596" s="139" t="s">
        <v>8</v>
      </c>
      <c r="AJ596" s="139"/>
      <c r="AK596" s="139" t="s">
        <v>28</v>
      </c>
      <c r="AL596" s="141"/>
      <c r="AM596" s="139" t="s">
        <v>27</v>
      </c>
      <c r="AN596" s="138"/>
      <c r="AP596" s="144"/>
    </row>
    <row r="597" spans="1:42" s="143" customFormat="1" ht="9" x14ac:dyDescent="0.2">
      <c r="A597" s="138"/>
      <c r="B597" s="145"/>
      <c r="C597" s="139"/>
      <c r="D597" s="145"/>
      <c r="E597" s="139"/>
      <c r="F597" s="145"/>
      <c r="G597" s="139"/>
      <c r="H597" s="145"/>
      <c r="I597" s="139"/>
      <c r="J597" s="140"/>
      <c r="K597" s="139"/>
      <c r="L597" s="145"/>
      <c r="M597" s="139"/>
      <c r="N597" s="145"/>
      <c r="O597" s="139"/>
      <c r="P597" s="145"/>
      <c r="Q597" s="141"/>
      <c r="R597" s="145"/>
      <c r="S597" s="138"/>
      <c r="T597" s="142"/>
      <c r="V597" s="138"/>
      <c r="W597" s="145"/>
      <c r="X597" s="139"/>
      <c r="Y597" s="145"/>
      <c r="Z597" s="139"/>
      <c r="AA597" s="145"/>
      <c r="AB597" s="139"/>
      <c r="AC597" s="145"/>
      <c r="AD597" s="139"/>
      <c r="AE597" s="140"/>
      <c r="AF597" s="139"/>
      <c r="AG597" s="145"/>
      <c r="AH597" s="139"/>
      <c r="AI597" s="145"/>
      <c r="AJ597" s="139"/>
      <c r="AK597" s="145"/>
      <c r="AL597" s="141"/>
      <c r="AM597" s="145"/>
      <c r="AN597" s="138"/>
      <c r="AP597" s="144"/>
    </row>
    <row r="598" spans="1:42" s="118" customFormat="1" ht="10.5" x14ac:dyDescent="0.25">
      <c r="A598" s="146"/>
      <c r="B598" s="146"/>
      <c r="C598" s="146"/>
      <c r="D598" s="146"/>
      <c r="E598" s="146"/>
      <c r="F598" s="146"/>
      <c r="G598" s="146"/>
      <c r="H598" s="146"/>
      <c r="I598" s="146"/>
      <c r="J598" s="119"/>
      <c r="K598" s="146"/>
      <c r="L598" s="146"/>
      <c r="M598" s="146"/>
      <c r="N598" s="146"/>
      <c r="O598" s="146"/>
      <c r="P598" s="146"/>
      <c r="Q598" s="124"/>
      <c r="R598" s="146"/>
      <c r="S598" s="146"/>
      <c r="T598" s="120"/>
      <c r="V598" s="146"/>
      <c r="W598" s="146"/>
      <c r="X598" s="146"/>
      <c r="Y598" s="146"/>
      <c r="Z598" s="146"/>
      <c r="AA598" s="146"/>
      <c r="AB598" s="146"/>
      <c r="AC598" s="146"/>
      <c r="AD598" s="146"/>
      <c r="AE598" s="119"/>
      <c r="AF598" s="146"/>
      <c r="AG598" s="146"/>
      <c r="AH598" s="146"/>
      <c r="AI598" s="146"/>
      <c r="AJ598" s="146"/>
      <c r="AK598" s="146"/>
      <c r="AL598" s="124"/>
      <c r="AM598" s="146"/>
      <c r="AN598" s="146"/>
      <c r="AP598" s="121"/>
    </row>
    <row r="599" spans="1:42" s="147" customFormat="1" ht="15.5" x14ac:dyDescent="0.35">
      <c r="D599" s="147" t="s">
        <v>29</v>
      </c>
      <c r="H599" s="356"/>
      <c r="I599" s="356"/>
      <c r="J599" s="149" t="s">
        <v>9</v>
      </c>
      <c r="K599" s="150"/>
      <c r="L599" s="148"/>
      <c r="Q599" s="151"/>
      <c r="T599" s="152"/>
      <c r="Y599" s="147" t="s">
        <v>29</v>
      </c>
      <c r="AC599" s="356"/>
      <c r="AD599" s="356"/>
      <c r="AE599" s="149" t="s">
        <v>9</v>
      </c>
      <c r="AF599" s="150"/>
      <c r="AG599" s="148"/>
      <c r="AL599" s="151"/>
      <c r="AP599" s="153"/>
    </row>
    <row r="600" spans="1:42" s="147" customFormat="1" ht="15.5" x14ac:dyDescent="0.35">
      <c r="D600" s="147" t="s">
        <v>30</v>
      </c>
      <c r="H600" s="150"/>
      <c r="I600" s="148"/>
      <c r="J600" s="149" t="s">
        <v>9</v>
      </c>
      <c r="K600" s="150"/>
      <c r="L600" s="148"/>
      <c r="Q600" s="151"/>
      <c r="T600" s="152"/>
      <c r="Y600" s="147" t="s">
        <v>30</v>
      </c>
      <c r="AC600" s="150"/>
      <c r="AD600" s="148"/>
      <c r="AE600" s="149" t="s">
        <v>9</v>
      </c>
      <c r="AF600" s="150"/>
      <c r="AG600" s="148"/>
      <c r="AL600" s="151"/>
      <c r="AP600" s="153"/>
    </row>
    <row r="601" spans="1:42" s="147" customFormat="1" ht="15.5" x14ac:dyDescent="0.35">
      <c r="D601" s="147" t="s">
        <v>31</v>
      </c>
      <c r="H601" s="150"/>
      <c r="I601" s="148"/>
      <c r="J601" s="149" t="s">
        <v>9</v>
      </c>
      <c r="K601" s="150"/>
      <c r="L601" s="148"/>
      <c r="Q601" s="151"/>
      <c r="T601" s="152"/>
      <c r="Y601" s="147" t="s">
        <v>31</v>
      </c>
      <c r="AC601" s="150"/>
      <c r="AD601" s="148"/>
      <c r="AE601" s="149" t="s">
        <v>9</v>
      </c>
      <c r="AF601" s="150"/>
      <c r="AG601" s="148"/>
      <c r="AL601" s="151"/>
      <c r="AP601" s="153"/>
    </row>
    <row r="602" spans="1:42" s="147" customFormat="1" ht="15.5" x14ac:dyDescent="0.35">
      <c r="D602" s="147" t="s">
        <v>32</v>
      </c>
      <c r="H602" s="150"/>
      <c r="I602" s="148"/>
      <c r="J602" s="149" t="s">
        <v>9</v>
      </c>
      <c r="K602" s="150"/>
      <c r="L602" s="148"/>
      <c r="Q602" s="151"/>
      <c r="T602" s="152"/>
      <c r="Y602" s="147" t="s">
        <v>32</v>
      </c>
      <c r="AC602" s="150"/>
      <c r="AD602" s="148"/>
      <c r="AE602" s="149" t="s">
        <v>9</v>
      </c>
      <c r="AF602" s="150"/>
      <c r="AG602" s="148"/>
      <c r="AL602" s="151"/>
      <c r="AP602" s="153"/>
    </row>
    <row r="603" spans="1:42" s="147" customFormat="1" ht="15.5" x14ac:dyDescent="0.35">
      <c r="D603" s="147" t="s">
        <v>33</v>
      </c>
      <c r="H603" s="150"/>
      <c r="I603" s="148"/>
      <c r="J603" s="149" t="s">
        <v>9</v>
      </c>
      <c r="K603" s="150"/>
      <c r="L603" s="148"/>
      <c r="Q603" s="151"/>
      <c r="T603" s="152"/>
      <c r="Y603" s="147" t="s">
        <v>33</v>
      </c>
      <c r="AC603" s="150"/>
      <c r="AD603" s="148"/>
      <c r="AE603" s="149" t="s">
        <v>9</v>
      </c>
      <c r="AF603" s="150"/>
      <c r="AG603" s="148"/>
      <c r="AL603" s="151"/>
      <c r="AP603" s="153"/>
    </row>
    <row r="604" spans="1:42" s="147" customFormat="1" ht="15.5" x14ac:dyDescent="0.35">
      <c r="I604" s="149"/>
      <c r="J604" s="149"/>
      <c r="L604" s="149"/>
      <c r="Q604" s="151"/>
      <c r="T604" s="152"/>
      <c r="AD604" s="149"/>
      <c r="AE604" s="149"/>
      <c r="AG604" s="149"/>
      <c r="AL604" s="151"/>
      <c r="AP604" s="153"/>
    </row>
    <row r="605" spans="1:42" s="147" customFormat="1" ht="15.5" x14ac:dyDescent="0.35">
      <c r="I605" s="149"/>
      <c r="J605" s="149"/>
      <c r="L605" s="149"/>
      <c r="Q605" s="151"/>
      <c r="T605" s="152"/>
      <c r="AD605" s="149"/>
      <c r="AE605" s="149"/>
      <c r="AG605" s="149"/>
      <c r="AL605" s="151"/>
      <c r="AP605" s="153"/>
    </row>
    <row r="606" spans="1:42" s="154" customFormat="1" ht="14.5" thickBot="1" x14ac:dyDescent="0.35">
      <c r="C606" s="155" t="s">
        <v>34</v>
      </c>
      <c r="H606" s="156"/>
      <c r="I606" s="157"/>
      <c r="J606" s="158" t="s">
        <v>9</v>
      </c>
      <c r="K606" s="156"/>
      <c r="L606" s="157"/>
      <c r="Q606" s="159"/>
      <c r="T606" s="160"/>
      <c r="X606" s="155" t="s">
        <v>34</v>
      </c>
      <c r="AC606" s="156"/>
      <c r="AD606" s="157"/>
      <c r="AE606" s="158" t="s">
        <v>9</v>
      </c>
      <c r="AF606" s="156"/>
      <c r="AG606" s="157"/>
      <c r="AL606" s="159"/>
      <c r="AP606" s="161"/>
    </row>
    <row r="607" spans="1:42" s="162" customFormat="1" ht="11.5" x14ac:dyDescent="0.25">
      <c r="Q607" s="163"/>
      <c r="T607" s="164"/>
      <c r="AL607" s="163"/>
      <c r="AP607" s="165"/>
    </row>
    <row r="608" spans="1:42" x14ac:dyDescent="0.3">
      <c r="A608" s="136" t="s">
        <v>35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7"/>
      <c r="R608" s="166"/>
      <c r="V608" s="136" t="s">
        <v>35</v>
      </c>
      <c r="Y608" s="166"/>
      <c r="Z608" s="166"/>
      <c r="AA608" s="166"/>
      <c r="AB608" s="166"/>
      <c r="AC608" s="166"/>
      <c r="AD608" s="166"/>
      <c r="AE608" s="166"/>
      <c r="AF608" s="166"/>
      <c r="AG608" s="166"/>
      <c r="AH608" s="166"/>
      <c r="AI608" s="166"/>
      <c r="AJ608" s="166"/>
      <c r="AK608" s="166"/>
      <c r="AL608" s="167"/>
      <c r="AM608" s="166"/>
    </row>
    <row r="609" spans="1:42" x14ac:dyDescent="0.3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7"/>
      <c r="R609" s="166"/>
      <c r="S609" s="166"/>
      <c r="T609" s="168"/>
      <c r="U609" s="166"/>
      <c r="V609" s="166"/>
      <c r="W609" s="166"/>
      <c r="X609" s="166"/>
      <c r="Y609" s="166"/>
      <c r="Z609" s="166"/>
      <c r="AA609" s="166"/>
      <c r="AB609" s="166"/>
      <c r="AC609" s="166"/>
      <c r="AD609" s="166"/>
      <c r="AE609" s="166"/>
      <c r="AF609" s="166"/>
      <c r="AG609" s="166"/>
      <c r="AH609" s="166"/>
      <c r="AI609" s="166"/>
      <c r="AJ609" s="166"/>
      <c r="AK609" s="166"/>
      <c r="AL609" s="167"/>
      <c r="AM609" s="166"/>
      <c r="AN609" s="166"/>
    </row>
    <row r="611" spans="1:42" s="118" customFormat="1" ht="10.5" x14ac:dyDescent="0.25">
      <c r="A611" s="117" t="str">
        <f>Prijave!$D$3</f>
        <v>U19M</v>
      </c>
      <c r="Q611" s="119"/>
      <c r="T611" s="120"/>
      <c r="V611" s="117" t="str">
        <f>Prijave!$D$3</f>
        <v>U19M</v>
      </c>
      <c r="AL611" s="119"/>
      <c r="AP611" s="121"/>
    </row>
    <row r="612" spans="1:42" s="118" customFormat="1" ht="10.5" x14ac:dyDescent="0.25">
      <c r="A612" s="118" t="s">
        <v>50</v>
      </c>
      <c r="F612" s="357" t="s">
        <v>51</v>
      </c>
      <c r="G612" s="357"/>
      <c r="H612" s="361"/>
      <c r="I612" s="122">
        <f ca="1">INDIRECT("'Predtekmovanje'!$B"&amp;$AP570)</f>
        <v>10</v>
      </c>
      <c r="K612" s="357" t="s">
        <v>52</v>
      </c>
      <c r="L612" s="361"/>
      <c r="M612" s="122">
        <v>3</v>
      </c>
      <c r="Q612" s="362"/>
      <c r="R612" s="362"/>
      <c r="S612" s="362"/>
      <c r="T612" s="363"/>
      <c r="V612" s="118" t="s">
        <v>50</v>
      </c>
      <c r="AA612" s="357" t="s">
        <v>51</v>
      </c>
      <c r="AB612" s="357"/>
      <c r="AC612" s="361"/>
      <c r="AD612" s="122">
        <f ca="1">INDIRECT("'Predtekmovanje'!$B"&amp;$AP570)</f>
        <v>10</v>
      </c>
      <c r="AF612" s="357" t="s">
        <v>52</v>
      </c>
      <c r="AG612" s="361"/>
      <c r="AH612" s="122">
        <v>3</v>
      </c>
      <c r="AL612" s="364"/>
      <c r="AM612" s="364"/>
      <c r="AN612" s="364"/>
      <c r="AP612" s="121"/>
    </row>
    <row r="613" spans="1:42" s="118" customFormat="1" ht="10.5" x14ac:dyDescent="0.25">
      <c r="A613" s="357"/>
      <c r="B613" s="357"/>
      <c r="C613" s="357"/>
      <c r="D613" s="123"/>
      <c r="Q613" s="358"/>
      <c r="R613" s="359"/>
      <c r="T613" s="120"/>
      <c r="AB613" s="124"/>
      <c r="AC613" s="125"/>
      <c r="AL613" s="358"/>
      <c r="AM613" s="359"/>
      <c r="AP613" s="121"/>
    </row>
    <row r="614" spans="1:42" s="126" customFormat="1" x14ac:dyDescent="0.3">
      <c r="A614" s="360" t="str">
        <f ca="1">INDIRECT("'Predtekmovanje'!$C"&amp;$AP570+4)</f>
        <v>Niko Habinc</v>
      </c>
      <c r="B614" s="360"/>
      <c r="C614" s="360"/>
      <c r="D614" s="360"/>
      <c r="E614" s="360"/>
      <c r="F614" s="360"/>
      <c r="G614" s="360"/>
      <c r="H614" s="360"/>
      <c r="I614" s="360"/>
      <c r="J614" s="126" t="s">
        <v>6</v>
      </c>
      <c r="K614" s="360" t="str">
        <f ca="1">INDIRECT("'Predtekmovanje'!$C"&amp;$AP570+8)</f>
        <v>Jan Vuzem</v>
      </c>
      <c r="L614" s="360"/>
      <c r="M614" s="360"/>
      <c r="N614" s="360"/>
      <c r="O614" s="360"/>
      <c r="P614" s="360"/>
      <c r="Q614" s="360"/>
      <c r="R614" s="360"/>
      <c r="S614" s="360"/>
      <c r="T614" s="127"/>
      <c r="V614" s="360" t="str">
        <f ca="1">INDIRECT("'Predtekmovanje'!$C"&amp;$AP570+6)</f>
        <v>Rok Košir</v>
      </c>
      <c r="W614" s="360"/>
      <c r="X614" s="360"/>
      <c r="Y614" s="360"/>
      <c r="Z614" s="360"/>
      <c r="AA614" s="360"/>
      <c r="AB614" s="360"/>
      <c r="AC614" s="360"/>
      <c r="AD614" s="360"/>
      <c r="AE614" s="126" t="s">
        <v>6</v>
      </c>
      <c r="AF614" s="360" t="str">
        <f ca="1">INDIRECT("'Predtekmovanje'!$C"&amp;$AP570+2)</f>
        <v>Dominik Rebič</v>
      </c>
      <c r="AG614" s="360"/>
      <c r="AH614" s="360"/>
      <c r="AI614" s="360"/>
      <c r="AJ614" s="360"/>
      <c r="AK614" s="360"/>
      <c r="AL614" s="360"/>
      <c r="AM614" s="360"/>
      <c r="AN614" s="360"/>
      <c r="AP614" s="128"/>
    </row>
    <row r="615" spans="1:42" s="129" customFormat="1" ht="11.5" x14ac:dyDescent="0.25">
      <c r="A615" s="355" t="str">
        <f ca="1">INDIRECT("'Predtekmovanje'!$M"&amp;$AP570+4)</f>
        <v>(ILIRIJA)</v>
      </c>
      <c r="B615" s="355"/>
      <c r="C615" s="355"/>
      <c r="D615" s="355"/>
      <c r="E615" s="355"/>
      <c r="F615" s="355"/>
      <c r="G615" s="355"/>
      <c r="H615" s="355"/>
      <c r="I615" s="355"/>
      <c r="K615" s="355" t="str">
        <f ca="1">INDIRECT("'Predtekmovanje'!$M"&amp;$AP570+8)</f>
        <v>(DOBOVA)</v>
      </c>
      <c r="L615" s="355"/>
      <c r="M615" s="355"/>
      <c r="N615" s="355"/>
      <c r="O615" s="355"/>
      <c r="P615" s="355"/>
      <c r="Q615" s="355"/>
      <c r="R615" s="355"/>
      <c r="S615" s="355"/>
      <c r="T615" s="130"/>
      <c r="V615" s="355" t="str">
        <f ca="1">INDIRECT("'Predtekmovanje'!$M"&amp;$AP570+6)</f>
        <v>(ŠENTJOŠT)</v>
      </c>
      <c r="W615" s="355"/>
      <c r="X615" s="355"/>
      <c r="Y615" s="355"/>
      <c r="Z615" s="355"/>
      <c r="AA615" s="355"/>
      <c r="AB615" s="355"/>
      <c r="AC615" s="355"/>
      <c r="AD615" s="355"/>
      <c r="AF615" s="355" t="str">
        <f ca="1">INDIRECT("'Predtekmovanje'!$M"&amp;$AP570+2)</f>
        <v>(ŠKOFJA LOKA)</v>
      </c>
      <c r="AG615" s="355"/>
      <c r="AH615" s="355"/>
      <c r="AI615" s="355"/>
      <c r="AJ615" s="355"/>
      <c r="AK615" s="355"/>
      <c r="AL615" s="355"/>
      <c r="AM615" s="355"/>
      <c r="AN615" s="355"/>
      <c r="AP615" s="131"/>
    </row>
    <row r="616" spans="1:42" x14ac:dyDescent="0.3">
      <c r="A616" s="132"/>
      <c r="B616" s="132"/>
      <c r="C616" s="132"/>
      <c r="D616" s="132"/>
      <c r="E616" s="132"/>
      <c r="F616" s="132"/>
      <c r="G616" s="132"/>
      <c r="H616" s="132"/>
      <c r="I616" s="132"/>
      <c r="J616" s="133"/>
      <c r="K616" s="132"/>
      <c r="L616" s="132"/>
      <c r="M616" s="132"/>
      <c r="N616" s="132"/>
      <c r="O616" s="132"/>
      <c r="P616" s="132"/>
      <c r="Q616" s="134"/>
      <c r="R616" s="132"/>
      <c r="S616" s="132"/>
      <c r="V616" s="132"/>
      <c r="W616" s="132"/>
      <c r="X616" s="132"/>
      <c r="Y616" s="132"/>
      <c r="Z616" s="132"/>
      <c r="AA616" s="132"/>
      <c r="AB616" s="132"/>
      <c r="AC616" s="132"/>
      <c r="AD616" s="132"/>
      <c r="AE616" s="133"/>
      <c r="AF616" s="132"/>
      <c r="AG616" s="132"/>
      <c r="AH616" s="132"/>
      <c r="AI616" s="132"/>
      <c r="AJ616" s="132"/>
      <c r="AK616" s="132"/>
      <c r="AL616" s="134"/>
      <c r="AM616" s="132"/>
      <c r="AN616" s="132"/>
    </row>
    <row r="617" spans="1:42" s="143" customFormat="1" ht="9" x14ac:dyDescent="0.2">
      <c r="A617" s="138"/>
      <c r="B617" s="139" t="s">
        <v>7</v>
      </c>
      <c r="C617" s="139"/>
      <c r="D617" s="139" t="s">
        <v>8</v>
      </c>
      <c r="E617" s="139"/>
      <c r="F617" s="139" t="s">
        <v>26</v>
      </c>
      <c r="G617" s="139"/>
      <c r="H617" s="139" t="s">
        <v>27</v>
      </c>
      <c r="I617" s="139"/>
      <c r="J617" s="140"/>
      <c r="K617" s="139"/>
      <c r="L617" s="139" t="s">
        <v>7</v>
      </c>
      <c r="M617" s="139"/>
      <c r="N617" s="139" t="s">
        <v>8</v>
      </c>
      <c r="O617" s="139"/>
      <c r="P617" s="139" t="s">
        <v>28</v>
      </c>
      <c r="Q617" s="141"/>
      <c r="R617" s="139" t="s">
        <v>27</v>
      </c>
      <c r="S617" s="138"/>
      <c r="T617" s="142"/>
      <c r="V617" s="138"/>
      <c r="W617" s="139" t="s">
        <v>7</v>
      </c>
      <c r="X617" s="139"/>
      <c r="Y617" s="139" t="s">
        <v>8</v>
      </c>
      <c r="Z617" s="139"/>
      <c r="AA617" s="139" t="s">
        <v>28</v>
      </c>
      <c r="AB617" s="139"/>
      <c r="AC617" s="139" t="s">
        <v>27</v>
      </c>
      <c r="AD617" s="139"/>
      <c r="AE617" s="140"/>
      <c r="AF617" s="139"/>
      <c r="AG617" s="139" t="s">
        <v>7</v>
      </c>
      <c r="AH617" s="139"/>
      <c r="AI617" s="139" t="s">
        <v>8</v>
      </c>
      <c r="AJ617" s="139"/>
      <c r="AK617" s="139" t="s">
        <v>28</v>
      </c>
      <c r="AL617" s="141"/>
      <c r="AM617" s="139" t="s">
        <v>27</v>
      </c>
      <c r="AN617" s="138"/>
      <c r="AP617" s="144"/>
    </row>
    <row r="618" spans="1:42" s="143" customFormat="1" ht="9" x14ac:dyDescent="0.2">
      <c r="A618" s="138"/>
      <c r="B618" s="145"/>
      <c r="C618" s="139"/>
      <c r="D618" s="145"/>
      <c r="E618" s="139"/>
      <c r="F618" s="145"/>
      <c r="G618" s="139"/>
      <c r="H618" s="145"/>
      <c r="I618" s="139"/>
      <c r="J618" s="140"/>
      <c r="K618" s="139"/>
      <c r="L618" s="145"/>
      <c r="M618" s="139"/>
      <c r="N618" s="145"/>
      <c r="O618" s="139"/>
      <c r="P618" s="145"/>
      <c r="Q618" s="141"/>
      <c r="R618" s="145"/>
      <c r="S618" s="138"/>
      <c r="T618" s="142"/>
      <c r="V618" s="138"/>
      <c r="W618" s="145"/>
      <c r="X618" s="139"/>
      <c r="Y618" s="145"/>
      <c r="Z618" s="139"/>
      <c r="AA618" s="145"/>
      <c r="AB618" s="139"/>
      <c r="AC618" s="145"/>
      <c r="AD618" s="139"/>
      <c r="AE618" s="140"/>
      <c r="AF618" s="139"/>
      <c r="AG618" s="145"/>
      <c r="AH618" s="139"/>
      <c r="AI618" s="145"/>
      <c r="AJ618" s="139"/>
      <c r="AK618" s="145"/>
      <c r="AL618" s="141"/>
      <c r="AM618" s="145"/>
      <c r="AN618" s="138"/>
      <c r="AP618" s="144"/>
    </row>
    <row r="619" spans="1:42" s="118" customFormat="1" ht="10.5" x14ac:dyDescent="0.25">
      <c r="A619" s="146"/>
      <c r="B619" s="146"/>
      <c r="C619" s="146"/>
      <c r="D619" s="146"/>
      <c r="E619" s="146"/>
      <c r="F619" s="146"/>
      <c r="G619" s="146"/>
      <c r="H619" s="146"/>
      <c r="I619" s="146"/>
      <c r="J619" s="119"/>
      <c r="K619" s="146"/>
      <c r="L619" s="146"/>
      <c r="M619" s="146"/>
      <c r="N619" s="146"/>
      <c r="O619" s="146"/>
      <c r="P619" s="146"/>
      <c r="Q619" s="124"/>
      <c r="R619" s="146"/>
      <c r="S619" s="146"/>
      <c r="T619" s="120"/>
      <c r="V619" s="146"/>
      <c r="W619" s="146"/>
      <c r="X619" s="146"/>
      <c r="Y619" s="146"/>
      <c r="Z619" s="146"/>
      <c r="AA619" s="146"/>
      <c r="AB619" s="146"/>
      <c r="AC619" s="146"/>
      <c r="AD619" s="146"/>
      <c r="AE619" s="119"/>
      <c r="AF619" s="146"/>
      <c r="AG619" s="146"/>
      <c r="AH619" s="146"/>
      <c r="AI619" s="146"/>
      <c r="AJ619" s="146"/>
      <c r="AK619" s="146"/>
      <c r="AL619" s="124"/>
      <c r="AM619" s="146"/>
      <c r="AN619" s="146"/>
      <c r="AP619" s="121"/>
    </row>
    <row r="620" spans="1:42" s="147" customFormat="1" ht="15.5" x14ac:dyDescent="0.35">
      <c r="D620" s="147" t="s">
        <v>29</v>
      </c>
      <c r="H620" s="356"/>
      <c r="I620" s="356"/>
      <c r="J620" s="149" t="s">
        <v>9</v>
      </c>
      <c r="K620" s="150"/>
      <c r="L620" s="148"/>
      <c r="Q620" s="151"/>
      <c r="T620" s="152"/>
      <c r="Y620" s="147" t="s">
        <v>29</v>
      </c>
      <c r="AC620" s="356"/>
      <c r="AD620" s="356"/>
      <c r="AE620" s="149" t="s">
        <v>9</v>
      </c>
      <c r="AF620" s="150"/>
      <c r="AG620" s="148"/>
      <c r="AL620" s="151"/>
      <c r="AP620" s="153"/>
    </row>
    <row r="621" spans="1:42" s="147" customFormat="1" ht="15.5" x14ac:dyDescent="0.35">
      <c r="D621" s="147" t="s">
        <v>30</v>
      </c>
      <c r="H621" s="150"/>
      <c r="I621" s="148"/>
      <c r="J621" s="149" t="s">
        <v>9</v>
      </c>
      <c r="K621" s="150"/>
      <c r="L621" s="148"/>
      <c r="Q621" s="151"/>
      <c r="T621" s="152"/>
      <c r="Y621" s="147" t="s">
        <v>30</v>
      </c>
      <c r="AC621" s="150"/>
      <c r="AD621" s="148"/>
      <c r="AE621" s="149" t="s">
        <v>9</v>
      </c>
      <c r="AF621" s="150"/>
      <c r="AG621" s="148"/>
      <c r="AL621" s="151"/>
      <c r="AP621" s="153"/>
    </row>
    <row r="622" spans="1:42" s="147" customFormat="1" ht="15.5" x14ac:dyDescent="0.35">
      <c r="D622" s="147" t="s">
        <v>31</v>
      </c>
      <c r="H622" s="150"/>
      <c r="I622" s="148"/>
      <c r="J622" s="149" t="s">
        <v>9</v>
      </c>
      <c r="K622" s="150"/>
      <c r="L622" s="148"/>
      <c r="Q622" s="151"/>
      <c r="T622" s="152"/>
      <c r="Y622" s="147" t="s">
        <v>31</v>
      </c>
      <c r="AC622" s="150"/>
      <c r="AD622" s="148"/>
      <c r="AE622" s="149" t="s">
        <v>9</v>
      </c>
      <c r="AF622" s="150"/>
      <c r="AG622" s="148"/>
      <c r="AL622" s="151"/>
      <c r="AP622" s="153"/>
    </row>
    <row r="623" spans="1:42" s="147" customFormat="1" ht="15.5" x14ac:dyDescent="0.35">
      <c r="D623" s="147" t="s">
        <v>32</v>
      </c>
      <c r="H623" s="150"/>
      <c r="I623" s="148"/>
      <c r="J623" s="149" t="s">
        <v>9</v>
      </c>
      <c r="K623" s="150"/>
      <c r="L623" s="148"/>
      <c r="Q623" s="151"/>
      <c r="T623" s="152"/>
      <c r="Y623" s="147" t="s">
        <v>32</v>
      </c>
      <c r="AC623" s="150"/>
      <c r="AD623" s="148"/>
      <c r="AE623" s="149" t="s">
        <v>9</v>
      </c>
      <c r="AF623" s="150"/>
      <c r="AG623" s="148"/>
      <c r="AL623" s="151"/>
      <c r="AP623" s="153"/>
    </row>
    <row r="624" spans="1:42" s="147" customFormat="1" ht="15.5" x14ac:dyDescent="0.35">
      <c r="D624" s="147" t="s">
        <v>33</v>
      </c>
      <c r="H624" s="150"/>
      <c r="I624" s="148"/>
      <c r="J624" s="149" t="s">
        <v>9</v>
      </c>
      <c r="K624" s="150"/>
      <c r="L624" s="148"/>
      <c r="Q624" s="151"/>
      <c r="T624" s="152"/>
      <c r="Y624" s="147" t="s">
        <v>33</v>
      </c>
      <c r="AC624" s="150"/>
      <c r="AD624" s="148"/>
      <c r="AE624" s="149" t="s">
        <v>9</v>
      </c>
      <c r="AF624" s="150"/>
      <c r="AG624" s="148"/>
      <c r="AL624" s="151"/>
      <c r="AP624" s="153"/>
    </row>
    <row r="625" spans="1:42" s="147" customFormat="1" ht="15.5" x14ac:dyDescent="0.35">
      <c r="I625" s="149"/>
      <c r="J625" s="149"/>
      <c r="L625" s="149"/>
      <c r="Q625" s="151"/>
      <c r="T625" s="152"/>
      <c r="AD625" s="149"/>
      <c r="AE625" s="149"/>
      <c r="AG625" s="149"/>
      <c r="AL625" s="151"/>
      <c r="AP625" s="153"/>
    </row>
    <row r="626" spans="1:42" s="147" customFormat="1" ht="15.5" x14ac:dyDescent="0.35">
      <c r="I626" s="149"/>
      <c r="J626" s="149"/>
      <c r="L626" s="149"/>
      <c r="Q626" s="151"/>
      <c r="T626" s="152"/>
      <c r="AD626" s="149"/>
      <c r="AE626" s="149"/>
      <c r="AG626" s="149"/>
      <c r="AL626" s="151"/>
      <c r="AP626" s="153"/>
    </row>
    <row r="627" spans="1:42" s="154" customFormat="1" ht="14.5" thickBot="1" x14ac:dyDescent="0.35">
      <c r="C627" s="155" t="s">
        <v>34</v>
      </c>
      <c r="H627" s="156"/>
      <c r="I627" s="157"/>
      <c r="J627" s="158" t="s">
        <v>9</v>
      </c>
      <c r="K627" s="156"/>
      <c r="L627" s="157"/>
      <c r="Q627" s="159"/>
      <c r="T627" s="160"/>
      <c r="X627" s="155" t="s">
        <v>34</v>
      </c>
      <c r="AC627" s="156"/>
      <c r="AD627" s="157"/>
      <c r="AE627" s="158" t="s">
        <v>9</v>
      </c>
      <c r="AF627" s="156"/>
      <c r="AG627" s="157"/>
      <c r="AL627" s="159"/>
      <c r="AP627" s="161"/>
    </row>
    <row r="628" spans="1:42" s="162" customFormat="1" ht="11.5" x14ac:dyDescent="0.25">
      <c r="Q628" s="163"/>
      <c r="T628" s="164"/>
      <c r="AL628" s="163"/>
      <c r="AP628" s="165"/>
    </row>
    <row r="629" spans="1:42" x14ac:dyDescent="0.3">
      <c r="A629" s="136" t="s">
        <v>35</v>
      </c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7"/>
      <c r="R629" s="166"/>
      <c r="V629" s="136" t="s">
        <v>35</v>
      </c>
      <c r="Y629" s="166"/>
      <c r="Z629" s="166"/>
      <c r="AA629" s="166"/>
      <c r="AB629" s="166"/>
      <c r="AC629" s="166"/>
      <c r="AD629" s="166"/>
      <c r="AE629" s="166"/>
      <c r="AF629" s="166"/>
      <c r="AG629" s="166"/>
      <c r="AH629" s="166"/>
      <c r="AI629" s="166"/>
      <c r="AJ629" s="166"/>
      <c r="AK629" s="166"/>
      <c r="AL629" s="167"/>
      <c r="AM629" s="166"/>
    </row>
    <row r="630" spans="1:42" x14ac:dyDescent="0.3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7"/>
      <c r="R630" s="166"/>
      <c r="S630" s="166"/>
      <c r="T630" s="168"/>
      <c r="U630" s="166"/>
      <c r="V630" s="166"/>
      <c r="W630" s="166"/>
      <c r="X630" s="166"/>
      <c r="Y630" s="166"/>
      <c r="Z630" s="166"/>
      <c r="AA630" s="166"/>
      <c r="AB630" s="166"/>
      <c r="AC630" s="166"/>
      <c r="AD630" s="166"/>
      <c r="AE630" s="166"/>
      <c r="AF630" s="166"/>
      <c r="AG630" s="166"/>
      <c r="AH630" s="166"/>
      <c r="AI630" s="166"/>
      <c r="AJ630" s="166"/>
      <c r="AK630" s="166"/>
      <c r="AL630" s="167"/>
      <c r="AM630" s="166"/>
      <c r="AN630" s="166"/>
    </row>
    <row r="632" spans="1:42" s="118" customFormat="1" ht="10.5" x14ac:dyDescent="0.25">
      <c r="A632" s="117" t="str">
        <f>Prijave!$D$3</f>
        <v>U19M</v>
      </c>
      <c r="Q632" s="119"/>
      <c r="T632" s="120"/>
      <c r="V632" s="117" t="str">
        <f>Prijave!$D$3</f>
        <v>U19M</v>
      </c>
      <c r="AL632" s="119"/>
      <c r="AP632" s="121"/>
    </row>
    <row r="633" spans="1:42" s="118" customFormat="1" ht="10.5" x14ac:dyDescent="0.25">
      <c r="A633" s="118" t="s">
        <v>50</v>
      </c>
      <c r="F633" s="357" t="s">
        <v>51</v>
      </c>
      <c r="G633" s="357"/>
      <c r="H633" s="361"/>
      <c r="I633" s="122">
        <f ca="1">INDIRECT("'Predtekmovanje'!$B"&amp;$AP633)</f>
        <v>0</v>
      </c>
      <c r="K633" s="357" t="s">
        <v>52</v>
      </c>
      <c r="L633" s="361"/>
      <c r="M633" s="122">
        <v>1</v>
      </c>
      <c r="Q633" s="362"/>
      <c r="R633" s="362"/>
      <c r="S633" s="362"/>
      <c r="T633" s="363"/>
      <c r="V633" s="118" t="s">
        <v>50</v>
      </c>
      <c r="AA633" s="357" t="s">
        <v>51</v>
      </c>
      <c r="AB633" s="357"/>
      <c r="AC633" s="361"/>
      <c r="AD633" s="122">
        <f ca="1">INDIRECT("'Predtekmovanje'!$B"&amp;$AP633)</f>
        <v>0</v>
      </c>
      <c r="AF633" s="357" t="s">
        <v>52</v>
      </c>
      <c r="AG633" s="361"/>
      <c r="AH633" s="122">
        <v>1</v>
      </c>
      <c r="AL633" s="364"/>
      <c r="AM633" s="364"/>
      <c r="AN633" s="364"/>
      <c r="AP633" s="121">
        <f>AP570+19</f>
        <v>194</v>
      </c>
    </row>
    <row r="634" spans="1:42" s="118" customFormat="1" ht="10.5" x14ac:dyDescent="0.25">
      <c r="A634" s="357"/>
      <c r="B634" s="357"/>
      <c r="C634" s="357"/>
      <c r="D634" s="123"/>
      <c r="Q634" s="358"/>
      <c r="R634" s="359"/>
      <c r="T634" s="120"/>
      <c r="AB634" s="124"/>
      <c r="AC634" s="125"/>
      <c r="AL634" s="358"/>
      <c r="AM634" s="359"/>
      <c r="AP634" s="121"/>
    </row>
    <row r="635" spans="1:42" s="126" customFormat="1" x14ac:dyDescent="0.3">
      <c r="A635" s="360">
        <f ca="1">INDIRECT("'Predtekmovanje'!$C"&amp;$AP633+2)</f>
        <v>0</v>
      </c>
      <c r="B635" s="360"/>
      <c r="C635" s="360"/>
      <c r="D635" s="360"/>
      <c r="E635" s="360"/>
      <c r="F635" s="360"/>
      <c r="G635" s="360"/>
      <c r="H635" s="360"/>
      <c r="I635" s="360"/>
      <c r="J635" s="126" t="s">
        <v>6</v>
      </c>
      <c r="K635" s="360">
        <f ca="1">INDIRECT("'Predtekmovanje'!$C"&amp;$AP633+8)</f>
        <v>0</v>
      </c>
      <c r="L635" s="360"/>
      <c r="M635" s="360"/>
      <c r="N635" s="360"/>
      <c r="O635" s="360"/>
      <c r="P635" s="360"/>
      <c r="Q635" s="360"/>
      <c r="R635" s="360"/>
      <c r="S635" s="360"/>
      <c r="T635" s="127"/>
      <c r="V635" s="360">
        <f ca="1">INDIRECT("'Predtekmovanje'!$C"&amp;$AP633+4)</f>
        <v>0</v>
      </c>
      <c r="W635" s="360"/>
      <c r="X635" s="360"/>
      <c r="Y635" s="360"/>
      <c r="Z635" s="360"/>
      <c r="AA635" s="360"/>
      <c r="AB635" s="360"/>
      <c r="AC635" s="360"/>
      <c r="AD635" s="360"/>
      <c r="AE635" s="126" t="s">
        <v>6</v>
      </c>
      <c r="AF635" s="360">
        <f ca="1">INDIRECT("'Predtekmovanje'!$C"&amp;$AP633+6)</f>
        <v>0</v>
      </c>
      <c r="AG635" s="360"/>
      <c r="AH635" s="360"/>
      <c r="AI635" s="360"/>
      <c r="AJ635" s="360"/>
      <c r="AK635" s="360"/>
      <c r="AL635" s="360"/>
      <c r="AM635" s="360"/>
      <c r="AN635" s="360"/>
      <c r="AP635" s="128"/>
    </row>
    <row r="636" spans="1:42" s="129" customFormat="1" ht="11.5" x14ac:dyDescent="0.25">
      <c r="A636" s="355">
        <f ca="1">INDIRECT("'Predtekmovanje'!$M"&amp;$AP633+2)</f>
        <v>0</v>
      </c>
      <c r="B636" s="355"/>
      <c r="C636" s="355"/>
      <c r="D636" s="355"/>
      <c r="E636" s="355"/>
      <c r="F636" s="355"/>
      <c r="G636" s="355"/>
      <c r="H636" s="355"/>
      <c r="I636" s="355"/>
      <c r="K636" s="355">
        <f ca="1">INDIRECT("'Predtekmovanje'!$M"&amp;$AP633+8)</f>
        <v>0</v>
      </c>
      <c r="L636" s="355"/>
      <c r="M636" s="355"/>
      <c r="N636" s="355"/>
      <c r="O636" s="355"/>
      <c r="P636" s="355"/>
      <c r="Q636" s="355"/>
      <c r="R636" s="355"/>
      <c r="S636" s="355"/>
      <c r="T636" s="130"/>
      <c r="V636" s="355">
        <f ca="1">INDIRECT("'Predtekmovanje'!$M"&amp;$AP633+4)</f>
        <v>0</v>
      </c>
      <c r="W636" s="355"/>
      <c r="X636" s="355"/>
      <c r="Y636" s="355"/>
      <c r="Z636" s="355"/>
      <c r="AA636" s="355"/>
      <c r="AB636" s="355"/>
      <c r="AC636" s="355"/>
      <c r="AD636" s="355"/>
      <c r="AF636" s="355">
        <f ca="1">INDIRECT("'Predtekmovanje'!$M"&amp;$AP633+6)</f>
        <v>0</v>
      </c>
      <c r="AG636" s="355"/>
      <c r="AH636" s="355"/>
      <c r="AI636" s="355"/>
      <c r="AJ636" s="355"/>
      <c r="AK636" s="355"/>
      <c r="AL636" s="355"/>
      <c r="AM636" s="355"/>
      <c r="AN636" s="355"/>
      <c r="AP636" s="131"/>
    </row>
    <row r="637" spans="1:42" x14ac:dyDescent="0.3">
      <c r="A637" s="132"/>
      <c r="B637" s="132"/>
      <c r="C637" s="132"/>
      <c r="D637" s="132"/>
      <c r="E637" s="132"/>
      <c r="F637" s="132"/>
      <c r="G637" s="132"/>
      <c r="H637" s="132"/>
      <c r="I637" s="132"/>
      <c r="J637" s="133"/>
      <c r="K637" s="132"/>
      <c r="L637" s="132"/>
      <c r="M637" s="132"/>
      <c r="N637" s="132"/>
      <c r="O637" s="132"/>
      <c r="P637" s="132"/>
      <c r="Q637" s="134"/>
      <c r="R637" s="132"/>
      <c r="S637" s="132"/>
      <c r="V637" s="132"/>
      <c r="W637" s="132"/>
      <c r="X637" s="132"/>
      <c r="Y637" s="132"/>
      <c r="Z637" s="132"/>
      <c r="AA637" s="132"/>
      <c r="AB637" s="132"/>
      <c r="AC637" s="132"/>
      <c r="AD637" s="132"/>
      <c r="AE637" s="133"/>
      <c r="AF637" s="132"/>
      <c r="AG637" s="132"/>
      <c r="AH637" s="132"/>
      <c r="AI637" s="132"/>
      <c r="AJ637" s="132"/>
      <c r="AK637" s="132"/>
      <c r="AL637" s="134"/>
      <c r="AM637" s="132"/>
      <c r="AN637" s="132"/>
    </row>
    <row r="638" spans="1:42" s="143" customFormat="1" ht="9" x14ac:dyDescent="0.2">
      <c r="A638" s="138"/>
      <c r="B638" s="139" t="s">
        <v>7</v>
      </c>
      <c r="C638" s="139"/>
      <c r="D638" s="139" t="s">
        <v>8</v>
      </c>
      <c r="E638" s="139"/>
      <c r="F638" s="139" t="s">
        <v>26</v>
      </c>
      <c r="G638" s="139"/>
      <c r="H638" s="139" t="s">
        <v>27</v>
      </c>
      <c r="I638" s="139"/>
      <c r="J638" s="140"/>
      <c r="K638" s="139"/>
      <c r="L638" s="139" t="s">
        <v>7</v>
      </c>
      <c r="M638" s="139"/>
      <c r="N638" s="139" t="s">
        <v>8</v>
      </c>
      <c r="O638" s="139"/>
      <c r="P638" s="139" t="s">
        <v>28</v>
      </c>
      <c r="Q638" s="141"/>
      <c r="R638" s="139" t="s">
        <v>27</v>
      </c>
      <c r="S638" s="138"/>
      <c r="T638" s="142"/>
      <c r="V638" s="138"/>
      <c r="W638" s="139" t="s">
        <v>7</v>
      </c>
      <c r="X638" s="139"/>
      <c r="Y638" s="139" t="s">
        <v>8</v>
      </c>
      <c r="Z638" s="139"/>
      <c r="AA638" s="139" t="s">
        <v>28</v>
      </c>
      <c r="AB638" s="139"/>
      <c r="AC638" s="139" t="s">
        <v>27</v>
      </c>
      <c r="AD638" s="139"/>
      <c r="AE638" s="140"/>
      <c r="AF638" s="139"/>
      <c r="AG638" s="139" t="s">
        <v>7</v>
      </c>
      <c r="AH638" s="139"/>
      <c r="AI638" s="139" t="s">
        <v>8</v>
      </c>
      <c r="AJ638" s="139"/>
      <c r="AK638" s="139" t="s">
        <v>28</v>
      </c>
      <c r="AL638" s="141"/>
      <c r="AM638" s="139" t="s">
        <v>27</v>
      </c>
      <c r="AN638" s="138"/>
      <c r="AP638" s="144"/>
    </row>
    <row r="639" spans="1:42" s="143" customFormat="1" ht="9" x14ac:dyDescent="0.2">
      <c r="A639" s="138"/>
      <c r="B639" s="145"/>
      <c r="C639" s="139"/>
      <c r="D639" s="145"/>
      <c r="E639" s="139"/>
      <c r="F639" s="145"/>
      <c r="G639" s="139"/>
      <c r="H639" s="145"/>
      <c r="I639" s="139"/>
      <c r="J639" s="140"/>
      <c r="K639" s="139"/>
      <c r="L639" s="145"/>
      <c r="M639" s="139"/>
      <c r="N639" s="145"/>
      <c r="O639" s="139"/>
      <c r="P639" s="145"/>
      <c r="Q639" s="141"/>
      <c r="R639" s="145"/>
      <c r="S639" s="138"/>
      <c r="T639" s="142"/>
      <c r="V639" s="138"/>
      <c r="W639" s="145"/>
      <c r="X639" s="139"/>
      <c r="Y639" s="145"/>
      <c r="Z639" s="139"/>
      <c r="AA639" s="145"/>
      <c r="AB639" s="139"/>
      <c r="AC639" s="145"/>
      <c r="AD639" s="139"/>
      <c r="AE639" s="140"/>
      <c r="AF639" s="139"/>
      <c r="AG639" s="145"/>
      <c r="AH639" s="139"/>
      <c r="AI639" s="145"/>
      <c r="AJ639" s="139"/>
      <c r="AK639" s="145"/>
      <c r="AL639" s="141"/>
      <c r="AM639" s="145"/>
      <c r="AN639" s="138"/>
      <c r="AP639" s="144"/>
    </row>
    <row r="640" spans="1:42" s="118" customFormat="1" ht="10.5" x14ac:dyDescent="0.25">
      <c r="A640" s="146"/>
      <c r="B640" s="146"/>
      <c r="C640" s="146"/>
      <c r="D640" s="146"/>
      <c r="E640" s="146"/>
      <c r="F640" s="146"/>
      <c r="G640" s="146"/>
      <c r="H640" s="146"/>
      <c r="I640" s="146"/>
      <c r="J640" s="119"/>
      <c r="K640" s="146"/>
      <c r="L640" s="146"/>
      <c r="M640" s="146"/>
      <c r="N640" s="146"/>
      <c r="O640" s="146"/>
      <c r="P640" s="146"/>
      <c r="Q640" s="124"/>
      <c r="R640" s="146"/>
      <c r="S640" s="146"/>
      <c r="T640" s="120"/>
      <c r="V640" s="146"/>
      <c r="W640" s="146"/>
      <c r="X640" s="146"/>
      <c r="Y640" s="146"/>
      <c r="Z640" s="146"/>
      <c r="AA640" s="146"/>
      <c r="AB640" s="146"/>
      <c r="AC640" s="146"/>
      <c r="AD640" s="146"/>
      <c r="AE640" s="119"/>
      <c r="AF640" s="146"/>
      <c r="AG640" s="146"/>
      <c r="AH640" s="146"/>
      <c r="AI640" s="146"/>
      <c r="AJ640" s="146"/>
      <c r="AK640" s="146"/>
      <c r="AL640" s="124"/>
      <c r="AM640" s="146"/>
      <c r="AN640" s="146"/>
      <c r="AP640" s="121"/>
    </row>
    <row r="641" spans="1:42" s="147" customFormat="1" ht="15.5" x14ac:dyDescent="0.35">
      <c r="D641" s="147" t="s">
        <v>29</v>
      </c>
      <c r="H641" s="356"/>
      <c r="I641" s="356"/>
      <c r="J641" s="149" t="s">
        <v>9</v>
      </c>
      <c r="K641" s="150"/>
      <c r="L641" s="148"/>
      <c r="Q641" s="151"/>
      <c r="T641" s="152"/>
      <c r="Y641" s="147" t="s">
        <v>29</v>
      </c>
      <c r="AC641" s="356"/>
      <c r="AD641" s="356"/>
      <c r="AE641" s="149" t="s">
        <v>9</v>
      </c>
      <c r="AF641" s="150"/>
      <c r="AG641" s="148"/>
      <c r="AL641" s="151"/>
      <c r="AP641" s="153"/>
    </row>
    <row r="642" spans="1:42" s="147" customFormat="1" ht="15.5" x14ac:dyDescent="0.35">
      <c r="D642" s="147" t="s">
        <v>30</v>
      </c>
      <c r="H642" s="150"/>
      <c r="I642" s="148"/>
      <c r="J642" s="149" t="s">
        <v>9</v>
      </c>
      <c r="K642" s="150"/>
      <c r="L642" s="148"/>
      <c r="Q642" s="151"/>
      <c r="T642" s="152"/>
      <c r="Y642" s="147" t="s">
        <v>30</v>
      </c>
      <c r="AC642" s="150"/>
      <c r="AD642" s="148"/>
      <c r="AE642" s="149" t="s">
        <v>9</v>
      </c>
      <c r="AF642" s="150"/>
      <c r="AG642" s="148"/>
      <c r="AL642" s="151"/>
      <c r="AP642" s="153"/>
    </row>
    <row r="643" spans="1:42" s="147" customFormat="1" ht="15.5" x14ac:dyDescent="0.35">
      <c r="D643" s="147" t="s">
        <v>31</v>
      </c>
      <c r="H643" s="150"/>
      <c r="I643" s="148"/>
      <c r="J643" s="149" t="s">
        <v>9</v>
      </c>
      <c r="K643" s="150"/>
      <c r="L643" s="148"/>
      <c r="Q643" s="151"/>
      <c r="T643" s="152"/>
      <c r="Y643" s="147" t="s">
        <v>31</v>
      </c>
      <c r="AC643" s="150"/>
      <c r="AD643" s="148"/>
      <c r="AE643" s="149" t="s">
        <v>9</v>
      </c>
      <c r="AF643" s="150"/>
      <c r="AG643" s="148"/>
      <c r="AL643" s="151"/>
      <c r="AP643" s="153"/>
    </row>
    <row r="644" spans="1:42" s="147" customFormat="1" ht="15.5" x14ac:dyDescent="0.35">
      <c r="D644" s="147" t="s">
        <v>32</v>
      </c>
      <c r="H644" s="150"/>
      <c r="I644" s="148"/>
      <c r="J644" s="149" t="s">
        <v>9</v>
      </c>
      <c r="K644" s="150"/>
      <c r="L644" s="148"/>
      <c r="Q644" s="151"/>
      <c r="T644" s="152"/>
      <c r="Y644" s="147" t="s">
        <v>32</v>
      </c>
      <c r="AC644" s="150"/>
      <c r="AD644" s="148"/>
      <c r="AE644" s="149" t="s">
        <v>9</v>
      </c>
      <c r="AF644" s="150"/>
      <c r="AG644" s="148"/>
      <c r="AL644" s="151"/>
      <c r="AP644" s="153"/>
    </row>
    <row r="645" spans="1:42" s="147" customFormat="1" ht="15.5" x14ac:dyDescent="0.35">
      <c r="D645" s="147" t="s">
        <v>33</v>
      </c>
      <c r="H645" s="150"/>
      <c r="I645" s="148"/>
      <c r="J645" s="149" t="s">
        <v>9</v>
      </c>
      <c r="K645" s="150"/>
      <c r="L645" s="148"/>
      <c r="Q645" s="151"/>
      <c r="T645" s="152"/>
      <c r="Y645" s="147" t="s">
        <v>33</v>
      </c>
      <c r="AC645" s="150"/>
      <c r="AD645" s="148"/>
      <c r="AE645" s="149" t="s">
        <v>9</v>
      </c>
      <c r="AF645" s="150"/>
      <c r="AG645" s="148"/>
      <c r="AL645" s="151"/>
      <c r="AP645" s="153"/>
    </row>
    <row r="646" spans="1:42" s="147" customFormat="1" ht="15.5" x14ac:dyDescent="0.35">
      <c r="I646" s="149"/>
      <c r="J646" s="149"/>
      <c r="L646" s="149"/>
      <c r="Q646" s="151"/>
      <c r="T646" s="152"/>
      <c r="AD646" s="149"/>
      <c r="AE646" s="149"/>
      <c r="AG646" s="149"/>
      <c r="AL646" s="151"/>
      <c r="AP646" s="153"/>
    </row>
    <row r="647" spans="1:42" s="147" customFormat="1" ht="15.5" x14ac:dyDescent="0.35">
      <c r="I647" s="149"/>
      <c r="J647" s="149"/>
      <c r="L647" s="149"/>
      <c r="Q647" s="151"/>
      <c r="T647" s="152"/>
      <c r="AD647" s="149"/>
      <c r="AE647" s="149"/>
      <c r="AG647" s="149"/>
      <c r="AL647" s="151"/>
      <c r="AP647" s="153"/>
    </row>
    <row r="648" spans="1:42" s="154" customFormat="1" ht="14.5" thickBot="1" x14ac:dyDescent="0.35">
      <c r="C648" s="155" t="s">
        <v>34</v>
      </c>
      <c r="H648" s="156"/>
      <c r="I648" s="157"/>
      <c r="J648" s="158" t="s">
        <v>9</v>
      </c>
      <c r="K648" s="156"/>
      <c r="L648" s="157"/>
      <c r="Q648" s="159"/>
      <c r="T648" s="160"/>
      <c r="X648" s="155" t="s">
        <v>34</v>
      </c>
      <c r="AC648" s="156"/>
      <c r="AD648" s="157"/>
      <c r="AE648" s="158" t="s">
        <v>9</v>
      </c>
      <c r="AF648" s="156"/>
      <c r="AG648" s="157"/>
      <c r="AL648" s="159"/>
      <c r="AP648" s="161"/>
    </row>
    <row r="649" spans="1:42" s="162" customFormat="1" ht="11.5" x14ac:dyDescent="0.25">
      <c r="Q649" s="163"/>
      <c r="T649" s="164"/>
      <c r="AL649" s="163"/>
      <c r="AP649" s="165"/>
    </row>
    <row r="650" spans="1:42" x14ac:dyDescent="0.3">
      <c r="A650" s="136" t="s">
        <v>35</v>
      </c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7"/>
      <c r="R650" s="166"/>
      <c r="V650" s="136" t="s">
        <v>35</v>
      </c>
      <c r="Y650" s="166"/>
      <c r="Z650" s="166"/>
      <c r="AA650" s="166"/>
      <c r="AB650" s="166"/>
      <c r="AC650" s="166"/>
      <c r="AD650" s="166"/>
      <c r="AE650" s="166"/>
      <c r="AF650" s="166"/>
      <c r="AG650" s="166"/>
      <c r="AH650" s="166"/>
      <c r="AI650" s="166"/>
      <c r="AJ650" s="166"/>
      <c r="AK650" s="166"/>
      <c r="AL650" s="167"/>
      <c r="AM650" s="166"/>
    </row>
    <row r="651" spans="1:42" x14ac:dyDescent="0.3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7"/>
      <c r="R651" s="166"/>
      <c r="S651" s="166"/>
      <c r="T651" s="168"/>
      <c r="U651" s="166"/>
      <c r="V651" s="166"/>
      <c r="W651" s="166"/>
      <c r="X651" s="166"/>
      <c r="Y651" s="166"/>
      <c r="Z651" s="166"/>
      <c r="AA651" s="166"/>
      <c r="AB651" s="166"/>
      <c r="AC651" s="166"/>
      <c r="AD651" s="166"/>
      <c r="AE651" s="166"/>
      <c r="AF651" s="166"/>
      <c r="AG651" s="166"/>
      <c r="AH651" s="166"/>
      <c r="AI651" s="166"/>
      <c r="AJ651" s="166"/>
      <c r="AK651" s="166"/>
      <c r="AL651" s="167"/>
      <c r="AM651" s="166"/>
      <c r="AN651" s="166"/>
    </row>
    <row r="653" spans="1:42" s="118" customFormat="1" ht="10.5" x14ac:dyDescent="0.25">
      <c r="A653" s="117" t="str">
        <f>Prijave!$D$3</f>
        <v>U19M</v>
      </c>
      <c r="Q653" s="119"/>
      <c r="T653" s="120"/>
      <c r="V653" s="117" t="str">
        <f>Prijave!$D$3</f>
        <v>U19M</v>
      </c>
      <c r="AL653" s="119"/>
      <c r="AP653" s="121"/>
    </row>
    <row r="654" spans="1:42" s="118" customFormat="1" ht="10.5" x14ac:dyDescent="0.25">
      <c r="A654" s="118" t="s">
        <v>50</v>
      </c>
      <c r="F654" s="357" t="s">
        <v>51</v>
      </c>
      <c r="G654" s="357"/>
      <c r="H654" s="361"/>
      <c r="I654" s="122">
        <f ca="1">INDIRECT("'Predtekmovanje'!$B"&amp;$AP633)</f>
        <v>0</v>
      </c>
      <c r="K654" s="357" t="s">
        <v>52</v>
      </c>
      <c r="L654" s="361"/>
      <c r="M654" s="122">
        <v>2</v>
      </c>
      <c r="Q654" s="362"/>
      <c r="R654" s="362"/>
      <c r="S654" s="362"/>
      <c r="T654" s="363"/>
      <c r="V654" s="118" t="s">
        <v>50</v>
      </c>
      <c r="AA654" s="357" t="s">
        <v>51</v>
      </c>
      <c r="AB654" s="357"/>
      <c r="AC654" s="361"/>
      <c r="AD654" s="122">
        <f ca="1">INDIRECT("'Predtekmovanje'!$B"&amp;$AP633)</f>
        <v>0</v>
      </c>
      <c r="AF654" s="357" t="s">
        <v>52</v>
      </c>
      <c r="AG654" s="361"/>
      <c r="AH654" s="122">
        <v>2</v>
      </c>
      <c r="AL654" s="364"/>
      <c r="AM654" s="364"/>
      <c r="AN654" s="364"/>
      <c r="AP654" s="121"/>
    </row>
    <row r="655" spans="1:42" s="118" customFormat="1" ht="10.5" x14ac:dyDescent="0.25">
      <c r="A655" s="357"/>
      <c r="B655" s="357"/>
      <c r="C655" s="357"/>
      <c r="D655" s="123"/>
      <c r="Q655" s="358"/>
      <c r="R655" s="359"/>
      <c r="T655" s="120"/>
      <c r="AB655" s="124"/>
      <c r="AC655" s="125"/>
      <c r="AL655" s="358"/>
      <c r="AM655" s="359"/>
      <c r="AP655" s="121"/>
    </row>
    <row r="656" spans="1:42" s="126" customFormat="1" x14ac:dyDescent="0.3">
      <c r="A656" s="360">
        <f ca="1">INDIRECT("'Predtekmovanje'!$C"&amp;$AP633+8)</f>
        <v>0</v>
      </c>
      <c r="B656" s="360"/>
      <c r="C656" s="360"/>
      <c r="D656" s="360"/>
      <c r="E656" s="360"/>
      <c r="F656" s="360"/>
      <c r="G656" s="360"/>
      <c r="H656" s="360"/>
      <c r="I656" s="360"/>
      <c r="J656" s="126" t="s">
        <v>6</v>
      </c>
      <c r="K656" s="360">
        <f ca="1">INDIRECT("'Predtekmovanje'!$C"&amp;$AP633+6)</f>
        <v>0</v>
      </c>
      <c r="L656" s="360"/>
      <c r="M656" s="360"/>
      <c r="N656" s="360"/>
      <c r="O656" s="360"/>
      <c r="P656" s="360"/>
      <c r="Q656" s="360"/>
      <c r="R656" s="360"/>
      <c r="S656" s="360"/>
      <c r="T656" s="127"/>
      <c r="V656" s="360">
        <f ca="1">INDIRECT("'Predtekmovanje'!$C"&amp;$AP633+2)</f>
        <v>0</v>
      </c>
      <c r="W656" s="360"/>
      <c r="X656" s="360"/>
      <c r="Y656" s="360"/>
      <c r="Z656" s="360"/>
      <c r="AA656" s="360"/>
      <c r="AB656" s="360"/>
      <c r="AC656" s="360"/>
      <c r="AD656" s="360"/>
      <c r="AE656" s="126" t="s">
        <v>6</v>
      </c>
      <c r="AF656" s="360">
        <f ca="1">INDIRECT("'Predtekmovanje'!$C"&amp;$AP633+4)</f>
        <v>0</v>
      </c>
      <c r="AG656" s="360"/>
      <c r="AH656" s="360"/>
      <c r="AI656" s="360"/>
      <c r="AJ656" s="360"/>
      <c r="AK656" s="360"/>
      <c r="AL656" s="360"/>
      <c r="AM656" s="360"/>
      <c r="AN656" s="360"/>
      <c r="AP656" s="128"/>
    </row>
    <row r="657" spans="1:42" s="129" customFormat="1" ht="11.5" x14ac:dyDescent="0.25">
      <c r="A657" s="355">
        <f ca="1">INDIRECT("'Predtekmovanje'!$M"&amp;$AP633+8)</f>
        <v>0</v>
      </c>
      <c r="B657" s="355"/>
      <c r="C657" s="355"/>
      <c r="D657" s="355"/>
      <c r="E657" s="355"/>
      <c r="F657" s="355"/>
      <c r="G657" s="355"/>
      <c r="H657" s="355"/>
      <c r="I657" s="355"/>
      <c r="K657" s="355">
        <f ca="1">INDIRECT("'Predtekmovanje'!$M"&amp;$AP633+6)</f>
        <v>0</v>
      </c>
      <c r="L657" s="355"/>
      <c r="M657" s="355"/>
      <c r="N657" s="355"/>
      <c r="O657" s="355"/>
      <c r="P657" s="355"/>
      <c r="Q657" s="355"/>
      <c r="R657" s="355"/>
      <c r="S657" s="355"/>
      <c r="T657" s="130"/>
      <c r="V657" s="355">
        <f ca="1">INDIRECT("'Predtekmovanje'!$M"&amp;$AP633+2)</f>
        <v>0</v>
      </c>
      <c r="W657" s="355"/>
      <c r="X657" s="355"/>
      <c r="Y657" s="355"/>
      <c r="Z657" s="355"/>
      <c r="AA657" s="355"/>
      <c r="AB657" s="355"/>
      <c r="AC657" s="355"/>
      <c r="AD657" s="355"/>
      <c r="AF657" s="355">
        <f ca="1">INDIRECT("'Predtekmovanje'!$M"&amp;$AP633+4)</f>
        <v>0</v>
      </c>
      <c r="AG657" s="355"/>
      <c r="AH657" s="355"/>
      <c r="AI657" s="355"/>
      <c r="AJ657" s="355"/>
      <c r="AK657" s="355"/>
      <c r="AL657" s="355"/>
      <c r="AM657" s="355"/>
      <c r="AN657" s="355"/>
      <c r="AP657" s="131"/>
    </row>
    <row r="658" spans="1:42" x14ac:dyDescent="0.3">
      <c r="A658" s="132"/>
      <c r="B658" s="132"/>
      <c r="C658" s="132"/>
      <c r="D658" s="132"/>
      <c r="E658" s="132"/>
      <c r="F658" s="132"/>
      <c r="G658" s="132"/>
      <c r="H658" s="132"/>
      <c r="I658" s="132"/>
      <c r="J658" s="133"/>
      <c r="K658" s="132"/>
      <c r="L658" s="132"/>
      <c r="M658" s="132"/>
      <c r="N658" s="132"/>
      <c r="O658" s="132"/>
      <c r="P658" s="132"/>
      <c r="Q658" s="134"/>
      <c r="R658" s="132"/>
      <c r="S658" s="132"/>
      <c r="V658" s="132"/>
      <c r="W658" s="132"/>
      <c r="X658" s="132"/>
      <c r="Y658" s="132"/>
      <c r="Z658" s="132"/>
      <c r="AA658" s="132"/>
      <c r="AB658" s="132"/>
      <c r="AC658" s="132"/>
      <c r="AD658" s="132"/>
      <c r="AE658" s="133"/>
      <c r="AF658" s="132"/>
      <c r="AG658" s="132"/>
      <c r="AH658" s="132"/>
      <c r="AI658" s="132"/>
      <c r="AJ658" s="132"/>
      <c r="AK658" s="132"/>
      <c r="AL658" s="134"/>
      <c r="AM658" s="132"/>
      <c r="AN658" s="132"/>
    </row>
    <row r="659" spans="1:42" s="143" customFormat="1" ht="9" x14ac:dyDescent="0.2">
      <c r="A659" s="138"/>
      <c r="B659" s="139" t="s">
        <v>7</v>
      </c>
      <c r="C659" s="139"/>
      <c r="D659" s="139" t="s">
        <v>8</v>
      </c>
      <c r="E659" s="139"/>
      <c r="F659" s="139" t="s">
        <v>26</v>
      </c>
      <c r="G659" s="139"/>
      <c r="H659" s="139" t="s">
        <v>27</v>
      </c>
      <c r="I659" s="139"/>
      <c r="J659" s="140"/>
      <c r="K659" s="139"/>
      <c r="L659" s="139" t="s">
        <v>7</v>
      </c>
      <c r="M659" s="139"/>
      <c r="N659" s="139" t="s">
        <v>8</v>
      </c>
      <c r="O659" s="139"/>
      <c r="P659" s="139" t="s">
        <v>28</v>
      </c>
      <c r="Q659" s="141"/>
      <c r="R659" s="139" t="s">
        <v>27</v>
      </c>
      <c r="S659" s="138"/>
      <c r="T659" s="142"/>
      <c r="V659" s="138"/>
      <c r="W659" s="139" t="s">
        <v>7</v>
      </c>
      <c r="X659" s="139"/>
      <c r="Y659" s="139" t="s">
        <v>8</v>
      </c>
      <c r="Z659" s="139"/>
      <c r="AA659" s="139" t="s">
        <v>28</v>
      </c>
      <c r="AB659" s="139"/>
      <c r="AC659" s="139" t="s">
        <v>27</v>
      </c>
      <c r="AD659" s="139"/>
      <c r="AE659" s="140"/>
      <c r="AF659" s="139"/>
      <c r="AG659" s="139" t="s">
        <v>7</v>
      </c>
      <c r="AH659" s="139"/>
      <c r="AI659" s="139" t="s">
        <v>8</v>
      </c>
      <c r="AJ659" s="139"/>
      <c r="AK659" s="139" t="s">
        <v>28</v>
      </c>
      <c r="AL659" s="141"/>
      <c r="AM659" s="139" t="s">
        <v>27</v>
      </c>
      <c r="AN659" s="138"/>
      <c r="AP659" s="144"/>
    </row>
    <row r="660" spans="1:42" s="143" customFormat="1" ht="9" x14ac:dyDescent="0.2">
      <c r="A660" s="138"/>
      <c r="B660" s="145"/>
      <c r="C660" s="139"/>
      <c r="D660" s="145"/>
      <c r="E660" s="139"/>
      <c r="F660" s="145"/>
      <c r="G660" s="139"/>
      <c r="H660" s="145"/>
      <c r="I660" s="139"/>
      <c r="J660" s="140"/>
      <c r="K660" s="139"/>
      <c r="L660" s="145"/>
      <c r="M660" s="139"/>
      <c r="N660" s="145"/>
      <c r="O660" s="139"/>
      <c r="P660" s="145"/>
      <c r="Q660" s="141"/>
      <c r="R660" s="145"/>
      <c r="S660" s="138"/>
      <c r="T660" s="142"/>
      <c r="V660" s="138"/>
      <c r="W660" s="145"/>
      <c r="X660" s="139"/>
      <c r="Y660" s="145"/>
      <c r="Z660" s="139"/>
      <c r="AA660" s="145"/>
      <c r="AB660" s="139"/>
      <c r="AC660" s="145"/>
      <c r="AD660" s="139"/>
      <c r="AE660" s="140"/>
      <c r="AF660" s="139"/>
      <c r="AG660" s="145"/>
      <c r="AH660" s="139"/>
      <c r="AI660" s="145"/>
      <c r="AJ660" s="139"/>
      <c r="AK660" s="145"/>
      <c r="AL660" s="141"/>
      <c r="AM660" s="145"/>
      <c r="AN660" s="138"/>
      <c r="AP660" s="144"/>
    </row>
    <row r="661" spans="1:42" s="118" customFormat="1" ht="10.5" x14ac:dyDescent="0.25">
      <c r="A661" s="146"/>
      <c r="B661" s="146"/>
      <c r="C661" s="146"/>
      <c r="D661" s="146"/>
      <c r="E661" s="146"/>
      <c r="F661" s="146"/>
      <c r="G661" s="146"/>
      <c r="H661" s="146"/>
      <c r="I661" s="146"/>
      <c r="J661" s="119"/>
      <c r="K661" s="146"/>
      <c r="L661" s="146"/>
      <c r="M661" s="146"/>
      <c r="N661" s="146"/>
      <c r="O661" s="146"/>
      <c r="P661" s="146"/>
      <c r="Q661" s="124"/>
      <c r="R661" s="146"/>
      <c r="S661" s="146"/>
      <c r="T661" s="120"/>
      <c r="V661" s="146"/>
      <c r="W661" s="146"/>
      <c r="X661" s="146"/>
      <c r="Y661" s="146"/>
      <c r="Z661" s="146"/>
      <c r="AA661" s="146"/>
      <c r="AB661" s="146"/>
      <c r="AC661" s="146"/>
      <c r="AD661" s="146"/>
      <c r="AE661" s="119"/>
      <c r="AF661" s="146"/>
      <c r="AG661" s="146"/>
      <c r="AH661" s="146"/>
      <c r="AI661" s="146"/>
      <c r="AJ661" s="146"/>
      <c r="AK661" s="146"/>
      <c r="AL661" s="124"/>
      <c r="AM661" s="146"/>
      <c r="AN661" s="146"/>
      <c r="AP661" s="121"/>
    </row>
    <row r="662" spans="1:42" s="147" customFormat="1" ht="15.5" x14ac:dyDescent="0.35">
      <c r="D662" s="147" t="s">
        <v>29</v>
      </c>
      <c r="H662" s="356"/>
      <c r="I662" s="356"/>
      <c r="J662" s="149" t="s">
        <v>9</v>
      </c>
      <c r="K662" s="150"/>
      <c r="L662" s="148"/>
      <c r="Q662" s="151"/>
      <c r="T662" s="152"/>
      <c r="Y662" s="147" t="s">
        <v>29</v>
      </c>
      <c r="AC662" s="356"/>
      <c r="AD662" s="356"/>
      <c r="AE662" s="149" t="s">
        <v>9</v>
      </c>
      <c r="AF662" s="150"/>
      <c r="AG662" s="148"/>
      <c r="AL662" s="151"/>
      <c r="AP662" s="153"/>
    </row>
    <row r="663" spans="1:42" s="147" customFormat="1" ht="15.5" x14ac:dyDescent="0.35">
      <c r="D663" s="147" t="s">
        <v>30</v>
      </c>
      <c r="H663" s="150"/>
      <c r="I663" s="148"/>
      <c r="J663" s="149" t="s">
        <v>9</v>
      </c>
      <c r="K663" s="150"/>
      <c r="L663" s="148"/>
      <c r="Q663" s="151"/>
      <c r="T663" s="152"/>
      <c r="Y663" s="147" t="s">
        <v>30</v>
      </c>
      <c r="AC663" s="150"/>
      <c r="AD663" s="148"/>
      <c r="AE663" s="149" t="s">
        <v>9</v>
      </c>
      <c r="AF663" s="150"/>
      <c r="AG663" s="148"/>
      <c r="AL663" s="151"/>
      <c r="AP663" s="153"/>
    </row>
    <row r="664" spans="1:42" s="147" customFormat="1" ht="15.5" x14ac:dyDescent="0.35">
      <c r="D664" s="147" t="s">
        <v>31</v>
      </c>
      <c r="H664" s="150"/>
      <c r="I664" s="148"/>
      <c r="J664" s="149" t="s">
        <v>9</v>
      </c>
      <c r="K664" s="150"/>
      <c r="L664" s="148"/>
      <c r="Q664" s="151"/>
      <c r="T664" s="152"/>
      <c r="Y664" s="147" t="s">
        <v>31</v>
      </c>
      <c r="AC664" s="150"/>
      <c r="AD664" s="148"/>
      <c r="AE664" s="149" t="s">
        <v>9</v>
      </c>
      <c r="AF664" s="150"/>
      <c r="AG664" s="148"/>
      <c r="AL664" s="151"/>
      <c r="AP664" s="153"/>
    </row>
    <row r="665" spans="1:42" s="147" customFormat="1" ht="15.5" x14ac:dyDescent="0.35">
      <c r="D665" s="147" t="s">
        <v>32</v>
      </c>
      <c r="H665" s="150"/>
      <c r="I665" s="148"/>
      <c r="J665" s="149" t="s">
        <v>9</v>
      </c>
      <c r="K665" s="150"/>
      <c r="L665" s="148"/>
      <c r="Q665" s="151"/>
      <c r="T665" s="152"/>
      <c r="Y665" s="147" t="s">
        <v>32</v>
      </c>
      <c r="AC665" s="150"/>
      <c r="AD665" s="148"/>
      <c r="AE665" s="149" t="s">
        <v>9</v>
      </c>
      <c r="AF665" s="150"/>
      <c r="AG665" s="148"/>
      <c r="AL665" s="151"/>
      <c r="AP665" s="153"/>
    </row>
    <row r="666" spans="1:42" s="147" customFormat="1" ht="15.5" x14ac:dyDescent="0.35">
      <c r="D666" s="147" t="s">
        <v>33</v>
      </c>
      <c r="H666" s="150"/>
      <c r="I666" s="148"/>
      <c r="J666" s="149" t="s">
        <v>9</v>
      </c>
      <c r="K666" s="150"/>
      <c r="L666" s="148"/>
      <c r="Q666" s="151"/>
      <c r="T666" s="152"/>
      <c r="Y666" s="147" t="s">
        <v>33</v>
      </c>
      <c r="AC666" s="150"/>
      <c r="AD666" s="148"/>
      <c r="AE666" s="149" t="s">
        <v>9</v>
      </c>
      <c r="AF666" s="150"/>
      <c r="AG666" s="148"/>
      <c r="AL666" s="151"/>
      <c r="AP666" s="153"/>
    </row>
    <row r="667" spans="1:42" s="147" customFormat="1" ht="15.5" x14ac:dyDescent="0.35">
      <c r="I667" s="149"/>
      <c r="J667" s="149"/>
      <c r="L667" s="149"/>
      <c r="Q667" s="151"/>
      <c r="T667" s="152"/>
      <c r="AD667" s="149"/>
      <c r="AE667" s="149"/>
      <c r="AG667" s="149"/>
      <c r="AL667" s="151"/>
      <c r="AP667" s="153"/>
    </row>
    <row r="668" spans="1:42" s="147" customFormat="1" ht="15.5" x14ac:dyDescent="0.35">
      <c r="I668" s="149"/>
      <c r="J668" s="149"/>
      <c r="L668" s="149"/>
      <c r="Q668" s="151"/>
      <c r="T668" s="152"/>
      <c r="AD668" s="149"/>
      <c r="AE668" s="149"/>
      <c r="AG668" s="149"/>
      <c r="AL668" s="151"/>
      <c r="AP668" s="153"/>
    </row>
    <row r="669" spans="1:42" s="154" customFormat="1" ht="14.5" thickBot="1" x14ac:dyDescent="0.35">
      <c r="C669" s="155" t="s">
        <v>34</v>
      </c>
      <c r="H669" s="156"/>
      <c r="I669" s="157"/>
      <c r="J669" s="158" t="s">
        <v>9</v>
      </c>
      <c r="K669" s="156"/>
      <c r="L669" s="157"/>
      <c r="Q669" s="159"/>
      <c r="T669" s="160"/>
      <c r="X669" s="155" t="s">
        <v>34</v>
      </c>
      <c r="AC669" s="156"/>
      <c r="AD669" s="157"/>
      <c r="AE669" s="158" t="s">
        <v>9</v>
      </c>
      <c r="AF669" s="156"/>
      <c r="AG669" s="157"/>
      <c r="AL669" s="159"/>
      <c r="AP669" s="161"/>
    </row>
    <row r="670" spans="1:42" s="162" customFormat="1" ht="11.5" x14ac:dyDescent="0.25">
      <c r="Q670" s="163"/>
      <c r="T670" s="164"/>
      <c r="AL670" s="163"/>
      <c r="AP670" s="165"/>
    </row>
    <row r="671" spans="1:42" x14ac:dyDescent="0.3">
      <c r="A671" s="136" t="s">
        <v>35</v>
      </c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7"/>
      <c r="R671" s="166"/>
      <c r="V671" s="136" t="s">
        <v>35</v>
      </c>
      <c r="Y671" s="166"/>
      <c r="Z671" s="166"/>
      <c r="AA671" s="166"/>
      <c r="AB671" s="166"/>
      <c r="AC671" s="166"/>
      <c r="AD671" s="166"/>
      <c r="AE671" s="166"/>
      <c r="AF671" s="166"/>
      <c r="AG671" s="166"/>
      <c r="AH671" s="166"/>
      <c r="AI671" s="166"/>
      <c r="AJ671" s="166"/>
      <c r="AK671" s="166"/>
      <c r="AL671" s="167"/>
      <c r="AM671" s="166"/>
    </row>
    <row r="672" spans="1:42" x14ac:dyDescent="0.3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7"/>
      <c r="R672" s="166"/>
      <c r="S672" s="166"/>
      <c r="T672" s="168"/>
      <c r="U672" s="166"/>
      <c r="V672" s="166"/>
      <c r="W672" s="166"/>
      <c r="X672" s="166"/>
      <c r="Y672" s="166"/>
      <c r="Z672" s="166"/>
      <c r="AA672" s="166"/>
      <c r="AB672" s="166"/>
      <c r="AC672" s="166"/>
      <c r="AD672" s="166"/>
      <c r="AE672" s="166"/>
      <c r="AF672" s="166"/>
      <c r="AG672" s="166"/>
      <c r="AH672" s="166"/>
      <c r="AI672" s="166"/>
      <c r="AJ672" s="166"/>
      <c r="AK672" s="166"/>
      <c r="AL672" s="167"/>
      <c r="AM672" s="166"/>
      <c r="AN672" s="166"/>
    </row>
    <row r="674" spans="1:42" s="118" customFormat="1" ht="10.5" x14ac:dyDescent="0.25">
      <c r="A674" s="117" t="str">
        <f>Prijave!$D$3</f>
        <v>U19M</v>
      </c>
      <c r="Q674" s="119"/>
      <c r="T674" s="120"/>
      <c r="V674" s="117" t="str">
        <f>Prijave!$D$3</f>
        <v>U19M</v>
      </c>
      <c r="AL674" s="119"/>
      <c r="AP674" s="121"/>
    </row>
    <row r="675" spans="1:42" s="118" customFormat="1" ht="10.5" x14ac:dyDescent="0.25">
      <c r="A675" s="118" t="s">
        <v>50</v>
      </c>
      <c r="F675" s="357" t="s">
        <v>51</v>
      </c>
      <c r="G675" s="357"/>
      <c r="H675" s="361"/>
      <c r="I675" s="122">
        <f ca="1">INDIRECT("'Predtekmovanje'!$B"&amp;$AP633)</f>
        <v>0</v>
      </c>
      <c r="K675" s="357" t="s">
        <v>52</v>
      </c>
      <c r="L675" s="361"/>
      <c r="M675" s="122">
        <v>3</v>
      </c>
      <c r="Q675" s="362"/>
      <c r="R675" s="362"/>
      <c r="S675" s="362"/>
      <c r="T675" s="363"/>
      <c r="V675" s="118" t="s">
        <v>50</v>
      </c>
      <c r="AA675" s="357" t="s">
        <v>51</v>
      </c>
      <c r="AB675" s="357"/>
      <c r="AC675" s="361"/>
      <c r="AD675" s="122">
        <f ca="1">INDIRECT("'Predtekmovanje'!$B"&amp;$AP633)</f>
        <v>0</v>
      </c>
      <c r="AF675" s="357" t="s">
        <v>52</v>
      </c>
      <c r="AG675" s="361"/>
      <c r="AH675" s="122">
        <v>3</v>
      </c>
      <c r="AL675" s="364"/>
      <c r="AM675" s="364"/>
      <c r="AN675" s="364"/>
      <c r="AP675" s="121"/>
    </row>
    <row r="676" spans="1:42" s="118" customFormat="1" ht="10.5" x14ac:dyDescent="0.25">
      <c r="A676" s="357"/>
      <c r="B676" s="357"/>
      <c r="C676" s="357"/>
      <c r="D676" s="123"/>
      <c r="Q676" s="358"/>
      <c r="R676" s="359"/>
      <c r="T676" s="120"/>
      <c r="AB676" s="124"/>
      <c r="AC676" s="125"/>
      <c r="AL676" s="358"/>
      <c r="AM676" s="359"/>
      <c r="AP676" s="121"/>
    </row>
    <row r="677" spans="1:42" s="126" customFormat="1" x14ac:dyDescent="0.3">
      <c r="A677" s="360">
        <f ca="1">INDIRECT("'Predtekmovanje'!$C"&amp;$AP633+4)</f>
        <v>0</v>
      </c>
      <c r="B677" s="360"/>
      <c r="C677" s="360"/>
      <c r="D677" s="360"/>
      <c r="E677" s="360"/>
      <c r="F677" s="360"/>
      <c r="G677" s="360"/>
      <c r="H677" s="360"/>
      <c r="I677" s="360"/>
      <c r="J677" s="126" t="s">
        <v>6</v>
      </c>
      <c r="K677" s="360">
        <f ca="1">INDIRECT("'Predtekmovanje'!$C"&amp;$AP633+8)</f>
        <v>0</v>
      </c>
      <c r="L677" s="360"/>
      <c r="M677" s="360"/>
      <c r="N677" s="360"/>
      <c r="O677" s="360"/>
      <c r="P677" s="360"/>
      <c r="Q677" s="360"/>
      <c r="R677" s="360"/>
      <c r="S677" s="360"/>
      <c r="T677" s="127"/>
      <c r="V677" s="360">
        <f ca="1">INDIRECT("'Predtekmovanje'!$C"&amp;$AP633+6)</f>
        <v>0</v>
      </c>
      <c r="W677" s="360"/>
      <c r="X677" s="360"/>
      <c r="Y677" s="360"/>
      <c r="Z677" s="360"/>
      <c r="AA677" s="360"/>
      <c r="AB677" s="360"/>
      <c r="AC677" s="360"/>
      <c r="AD677" s="360"/>
      <c r="AE677" s="126" t="s">
        <v>6</v>
      </c>
      <c r="AF677" s="360">
        <f ca="1">INDIRECT("'Predtekmovanje'!$C"&amp;$AP633+2)</f>
        <v>0</v>
      </c>
      <c r="AG677" s="360"/>
      <c r="AH677" s="360"/>
      <c r="AI677" s="360"/>
      <c r="AJ677" s="360"/>
      <c r="AK677" s="360"/>
      <c r="AL677" s="360"/>
      <c r="AM677" s="360"/>
      <c r="AN677" s="360"/>
      <c r="AP677" s="128"/>
    </row>
    <row r="678" spans="1:42" s="129" customFormat="1" ht="11.5" x14ac:dyDescent="0.25">
      <c r="A678" s="355">
        <f ca="1">INDIRECT("'Predtekmovanje'!$M"&amp;$AP633+4)</f>
        <v>0</v>
      </c>
      <c r="B678" s="355"/>
      <c r="C678" s="355"/>
      <c r="D678" s="355"/>
      <c r="E678" s="355"/>
      <c r="F678" s="355"/>
      <c r="G678" s="355"/>
      <c r="H678" s="355"/>
      <c r="I678" s="355"/>
      <c r="K678" s="355">
        <f ca="1">INDIRECT("'Predtekmovanje'!$M"&amp;$AP633+8)</f>
        <v>0</v>
      </c>
      <c r="L678" s="355"/>
      <c r="M678" s="355"/>
      <c r="N678" s="355"/>
      <c r="O678" s="355"/>
      <c r="P678" s="355"/>
      <c r="Q678" s="355"/>
      <c r="R678" s="355"/>
      <c r="S678" s="355"/>
      <c r="T678" s="130"/>
      <c r="V678" s="355">
        <f ca="1">INDIRECT("'Predtekmovanje'!$M"&amp;$AP633+6)</f>
        <v>0</v>
      </c>
      <c r="W678" s="355"/>
      <c r="X678" s="355"/>
      <c r="Y678" s="355"/>
      <c r="Z678" s="355"/>
      <c r="AA678" s="355"/>
      <c r="AB678" s="355"/>
      <c r="AC678" s="355"/>
      <c r="AD678" s="355"/>
      <c r="AF678" s="355">
        <f ca="1">INDIRECT("'Predtekmovanje'!$M"&amp;$AP633+2)</f>
        <v>0</v>
      </c>
      <c r="AG678" s="355"/>
      <c r="AH678" s="355"/>
      <c r="AI678" s="355"/>
      <c r="AJ678" s="355"/>
      <c r="AK678" s="355"/>
      <c r="AL678" s="355"/>
      <c r="AM678" s="355"/>
      <c r="AN678" s="355"/>
      <c r="AP678" s="131"/>
    </row>
    <row r="679" spans="1:42" x14ac:dyDescent="0.3">
      <c r="A679" s="132"/>
      <c r="B679" s="132"/>
      <c r="C679" s="132"/>
      <c r="D679" s="132"/>
      <c r="E679" s="132"/>
      <c r="F679" s="132"/>
      <c r="G679" s="132"/>
      <c r="H679" s="132"/>
      <c r="I679" s="132"/>
      <c r="J679" s="133"/>
      <c r="K679" s="132"/>
      <c r="L679" s="132"/>
      <c r="M679" s="132"/>
      <c r="N679" s="132"/>
      <c r="O679" s="132"/>
      <c r="P679" s="132"/>
      <c r="Q679" s="134"/>
      <c r="R679" s="132"/>
      <c r="S679" s="132"/>
      <c r="V679" s="132"/>
      <c r="W679" s="132"/>
      <c r="X679" s="132"/>
      <c r="Y679" s="132"/>
      <c r="Z679" s="132"/>
      <c r="AA679" s="132"/>
      <c r="AB679" s="132"/>
      <c r="AC679" s="132"/>
      <c r="AD679" s="132"/>
      <c r="AE679" s="133"/>
      <c r="AF679" s="132"/>
      <c r="AG679" s="132"/>
      <c r="AH679" s="132"/>
      <c r="AI679" s="132"/>
      <c r="AJ679" s="132"/>
      <c r="AK679" s="132"/>
      <c r="AL679" s="134"/>
      <c r="AM679" s="132"/>
      <c r="AN679" s="132"/>
    </row>
    <row r="680" spans="1:42" s="143" customFormat="1" ht="9" x14ac:dyDescent="0.2">
      <c r="A680" s="138"/>
      <c r="B680" s="139" t="s">
        <v>7</v>
      </c>
      <c r="C680" s="139"/>
      <c r="D680" s="139" t="s">
        <v>8</v>
      </c>
      <c r="E680" s="139"/>
      <c r="F680" s="139" t="s">
        <v>26</v>
      </c>
      <c r="G680" s="139"/>
      <c r="H680" s="139" t="s">
        <v>27</v>
      </c>
      <c r="I680" s="139"/>
      <c r="J680" s="140"/>
      <c r="K680" s="139"/>
      <c r="L680" s="139" t="s">
        <v>7</v>
      </c>
      <c r="M680" s="139"/>
      <c r="N680" s="139" t="s">
        <v>8</v>
      </c>
      <c r="O680" s="139"/>
      <c r="P680" s="139" t="s">
        <v>28</v>
      </c>
      <c r="Q680" s="141"/>
      <c r="R680" s="139" t="s">
        <v>27</v>
      </c>
      <c r="S680" s="138"/>
      <c r="T680" s="142"/>
      <c r="V680" s="138"/>
      <c r="W680" s="139" t="s">
        <v>7</v>
      </c>
      <c r="X680" s="139"/>
      <c r="Y680" s="139" t="s">
        <v>8</v>
      </c>
      <c r="Z680" s="139"/>
      <c r="AA680" s="139" t="s">
        <v>28</v>
      </c>
      <c r="AB680" s="139"/>
      <c r="AC680" s="139" t="s">
        <v>27</v>
      </c>
      <c r="AD680" s="139"/>
      <c r="AE680" s="140"/>
      <c r="AF680" s="139"/>
      <c r="AG680" s="139" t="s">
        <v>7</v>
      </c>
      <c r="AH680" s="139"/>
      <c r="AI680" s="139" t="s">
        <v>8</v>
      </c>
      <c r="AJ680" s="139"/>
      <c r="AK680" s="139" t="s">
        <v>28</v>
      </c>
      <c r="AL680" s="141"/>
      <c r="AM680" s="139" t="s">
        <v>27</v>
      </c>
      <c r="AN680" s="138"/>
      <c r="AP680" s="144"/>
    </row>
    <row r="681" spans="1:42" s="143" customFormat="1" ht="9" x14ac:dyDescent="0.2">
      <c r="A681" s="138"/>
      <c r="B681" s="145"/>
      <c r="C681" s="139"/>
      <c r="D681" s="145"/>
      <c r="E681" s="139"/>
      <c r="F681" s="145"/>
      <c r="G681" s="139"/>
      <c r="H681" s="145"/>
      <c r="I681" s="139"/>
      <c r="J681" s="140"/>
      <c r="K681" s="139"/>
      <c r="L681" s="145"/>
      <c r="M681" s="139"/>
      <c r="N681" s="145"/>
      <c r="O681" s="139"/>
      <c r="P681" s="145"/>
      <c r="Q681" s="141"/>
      <c r="R681" s="145"/>
      <c r="S681" s="138"/>
      <c r="T681" s="142"/>
      <c r="V681" s="138"/>
      <c r="W681" s="145"/>
      <c r="X681" s="139"/>
      <c r="Y681" s="145"/>
      <c r="Z681" s="139"/>
      <c r="AA681" s="145"/>
      <c r="AB681" s="139"/>
      <c r="AC681" s="145"/>
      <c r="AD681" s="139"/>
      <c r="AE681" s="140"/>
      <c r="AF681" s="139"/>
      <c r="AG681" s="145"/>
      <c r="AH681" s="139"/>
      <c r="AI681" s="145"/>
      <c r="AJ681" s="139"/>
      <c r="AK681" s="145"/>
      <c r="AL681" s="141"/>
      <c r="AM681" s="145"/>
      <c r="AN681" s="138"/>
      <c r="AP681" s="144"/>
    </row>
    <row r="682" spans="1:42" s="118" customFormat="1" ht="10.5" x14ac:dyDescent="0.25">
      <c r="A682" s="146"/>
      <c r="B682" s="146"/>
      <c r="C682" s="146"/>
      <c r="D682" s="146"/>
      <c r="E682" s="146"/>
      <c r="F682" s="146"/>
      <c r="G682" s="146"/>
      <c r="H682" s="146"/>
      <c r="I682" s="146"/>
      <c r="J682" s="119"/>
      <c r="K682" s="146"/>
      <c r="L682" s="146"/>
      <c r="M682" s="146"/>
      <c r="N682" s="146"/>
      <c r="O682" s="146"/>
      <c r="P682" s="146"/>
      <c r="Q682" s="124"/>
      <c r="R682" s="146"/>
      <c r="S682" s="146"/>
      <c r="T682" s="120"/>
      <c r="V682" s="146"/>
      <c r="W682" s="146"/>
      <c r="X682" s="146"/>
      <c r="Y682" s="146"/>
      <c r="Z682" s="146"/>
      <c r="AA682" s="146"/>
      <c r="AB682" s="146"/>
      <c r="AC682" s="146"/>
      <c r="AD682" s="146"/>
      <c r="AE682" s="119"/>
      <c r="AF682" s="146"/>
      <c r="AG682" s="146"/>
      <c r="AH682" s="146"/>
      <c r="AI682" s="146"/>
      <c r="AJ682" s="146"/>
      <c r="AK682" s="146"/>
      <c r="AL682" s="124"/>
      <c r="AM682" s="146"/>
      <c r="AN682" s="146"/>
      <c r="AP682" s="121"/>
    </row>
    <row r="683" spans="1:42" s="147" customFormat="1" ht="15.5" x14ac:dyDescent="0.35">
      <c r="D683" s="147" t="s">
        <v>29</v>
      </c>
      <c r="H683" s="356"/>
      <c r="I683" s="356"/>
      <c r="J683" s="149" t="s">
        <v>9</v>
      </c>
      <c r="K683" s="150"/>
      <c r="L683" s="148"/>
      <c r="Q683" s="151"/>
      <c r="T683" s="152"/>
      <c r="Y683" s="147" t="s">
        <v>29</v>
      </c>
      <c r="AC683" s="356"/>
      <c r="AD683" s="356"/>
      <c r="AE683" s="149" t="s">
        <v>9</v>
      </c>
      <c r="AF683" s="150"/>
      <c r="AG683" s="148"/>
      <c r="AL683" s="151"/>
      <c r="AP683" s="153"/>
    </row>
    <row r="684" spans="1:42" s="147" customFormat="1" ht="15.5" x14ac:dyDescent="0.35">
      <c r="D684" s="147" t="s">
        <v>30</v>
      </c>
      <c r="H684" s="150"/>
      <c r="I684" s="148"/>
      <c r="J684" s="149" t="s">
        <v>9</v>
      </c>
      <c r="K684" s="150"/>
      <c r="L684" s="148"/>
      <c r="Q684" s="151"/>
      <c r="T684" s="152"/>
      <c r="Y684" s="147" t="s">
        <v>30</v>
      </c>
      <c r="AC684" s="150"/>
      <c r="AD684" s="148"/>
      <c r="AE684" s="149" t="s">
        <v>9</v>
      </c>
      <c r="AF684" s="150"/>
      <c r="AG684" s="148"/>
      <c r="AL684" s="151"/>
      <c r="AP684" s="153"/>
    </row>
    <row r="685" spans="1:42" s="147" customFormat="1" ht="15.5" x14ac:dyDescent="0.35">
      <c r="D685" s="147" t="s">
        <v>31</v>
      </c>
      <c r="H685" s="150"/>
      <c r="I685" s="148"/>
      <c r="J685" s="149" t="s">
        <v>9</v>
      </c>
      <c r="K685" s="150"/>
      <c r="L685" s="148"/>
      <c r="Q685" s="151"/>
      <c r="T685" s="152"/>
      <c r="Y685" s="147" t="s">
        <v>31</v>
      </c>
      <c r="AC685" s="150"/>
      <c r="AD685" s="148"/>
      <c r="AE685" s="149" t="s">
        <v>9</v>
      </c>
      <c r="AF685" s="150"/>
      <c r="AG685" s="148"/>
      <c r="AL685" s="151"/>
      <c r="AP685" s="153"/>
    </row>
    <row r="686" spans="1:42" s="147" customFormat="1" ht="15.5" x14ac:dyDescent="0.35">
      <c r="D686" s="147" t="s">
        <v>32</v>
      </c>
      <c r="H686" s="150"/>
      <c r="I686" s="148"/>
      <c r="J686" s="149" t="s">
        <v>9</v>
      </c>
      <c r="K686" s="150"/>
      <c r="L686" s="148"/>
      <c r="Q686" s="151"/>
      <c r="T686" s="152"/>
      <c r="Y686" s="147" t="s">
        <v>32</v>
      </c>
      <c r="AC686" s="150"/>
      <c r="AD686" s="148"/>
      <c r="AE686" s="149" t="s">
        <v>9</v>
      </c>
      <c r="AF686" s="150"/>
      <c r="AG686" s="148"/>
      <c r="AL686" s="151"/>
      <c r="AP686" s="153"/>
    </row>
    <row r="687" spans="1:42" s="147" customFormat="1" ht="15.5" x14ac:dyDescent="0.35">
      <c r="D687" s="147" t="s">
        <v>33</v>
      </c>
      <c r="H687" s="150"/>
      <c r="I687" s="148"/>
      <c r="J687" s="149" t="s">
        <v>9</v>
      </c>
      <c r="K687" s="150"/>
      <c r="L687" s="148"/>
      <c r="Q687" s="151"/>
      <c r="T687" s="152"/>
      <c r="Y687" s="147" t="s">
        <v>33</v>
      </c>
      <c r="AC687" s="150"/>
      <c r="AD687" s="148"/>
      <c r="AE687" s="149" t="s">
        <v>9</v>
      </c>
      <c r="AF687" s="150"/>
      <c r="AG687" s="148"/>
      <c r="AL687" s="151"/>
      <c r="AP687" s="153"/>
    </row>
    <row r="688" spans="1:42" s="147" customFormat="1" ht="15.5" x14ac:dyDescent="0.35">
      <c r="I688" s="149"/>
      <c r="J688" s="149"/>
      <c r="L688" s="149"/>
      <c r="Q688" s="151"/>
      <c r="T688" s="152"/>
      <c r="AD688" s="149"/>
      <c r="AE688" s="149"/>
      <c r="AG688" s="149"/>
      <c r="AL688" s="151"/>
      <c r="AP688" s="153"/>
    </row>
    <row r="689" spans="1:42" s="147" customFormat="1" ht="15.5" x14ac:dyDescent="0.35">
      <c r="I689" s="149"/>
      <c r="J689" s="149"/>
      <c r="L689" s="149"/>
      <c r="Q689" s="151"/>
      <c r="T689" s="152"/>
      <c r="AD689" s="149"/>
      <c r="AE689" s="149"/>
      <c r="AG689" s="149"/>
      <c r="AL689" s="151"/>
      <c r="AP689" s="153"/>
    </row>
    <row r="690" spans="1:42" s="154" customFormat="1" ht="14.5" thickBot="1" x14ac:dyDescent="0.35">
      <c r="C690" s="155" t="s">
        <v>34</v>
      </c>
      <c r="H690" s="156"/>
      <c r="I690" s="157"/>
      <c r="J690" s="158" t="s">
        <v>9</v>
      </c>
      <c r="K690" s="156"/>
      <c r="L690" s="157"/>
      <c r="Q690" s="159"/>
      <c r="T690" s="160"/>
      <c r="X690" s="155" t="s">
        <v>34</v>
      </c>
      <c r="AC690" s="156"/>
      <c r="AD690" s="157"/>
      <c r="AE690" s="158" t="s">
        <v>9</v>
      </c>
      <c r="AF690" s="156"/>
      <c r="AG690" s="157"/>
      <c r="AL690" s="159"/>
      <c r="AP690" s="161"/>
    </row>
    <row r="691" spans="1:42" s="162" customFormat="1" ht="11.5" x14ac:dyDescent="0.25">
      <c r="Q691" s="163"/>
      <c r="T691" s="164"/>
      <c r="AL691" s="163"/>
      <c r="AP691" s="165"/>
    </row>
    <row r="692" spans="1:42" x14ac:dyDescent="0.3">
      <c r="A692" s="136" t="s">
        <v>35</v>
      </c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7"/>
      <c r="R692" s="166"/>
      <c r="V692" s="136" t="s">
        <v>35</v>
      </c>
      <c r="Y692" s="166"/>
      <c r="Z692" s="166"/>
      <c r="AA692" s="166"/>
      <c r="AB692" s="166"/>
      <c r="AC692" s="166"/>
      <c r="AD692" s="166"/>
      <c r="AE692" s="166"/>
      <c r="AF692" s="166"/>
      <c r="AG692" s="166"/>
      <c r="AH692" s="166"/>
      <c r="AI692" s="166"/>
      <c r="AJ692" s="166"/>
      <c r="AK692" s="166"/>
      <c r="AL692" s="167"/>
      <c r="AM692" s="166"/>
    </row>
    <row r="693" spans="1:42" x14ac:dyDescent="0.3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7"/>
      <c r="R693" s="166"/>
      <c r="S693" s="166"/>
      <c r="T693" s="168"/>
      <c r="U693" s="166"/>
      <c r="V693" s="166"/>
      <c r="W693" s="166"/>
      <c r="X693" s="166"/>
      <c r="Y693" s="166"/>
      <c r="Z693" s="166"/>
      <c r="AA693" s="166"/>
      <c r="AB693" s="166"/>
      <c r="AC693" s="166"/>
      <c r="AD693" s="166"/>
      <c r="AE693" s="166"/>
      <c r="AF693" s="166"/>
      <c r="AG693" s="166"/>
      <c r="AH693" s="166"/>
      <c r="AI693" s="166"/>
      <c r="AJ693" s="166"/>
      <c r="AK693" s="166"/>
      <c r="AL693" s="167"/>
      <c r="AM693" s="166"/>
      <c r="AN693" s="166"/>
    </row>
    <row r="695" spans="1:42" s="118" customFormat="1" ht="10.5" x14ac:dyDescent="0.25">
      <c r="A695" s="117" t="str">
        <f>Prijave!$D$3</f>
        <v>U19M</v>
      </c>
      <c r="Q695" s="119"/>
      <c r="T695" s="120"/>
      <c r="V695" s="117" t="str">
        <f>Prijave!$D$3</f>
        <v>U19M</v>
      </c>
      <c r="AL695" s="119"/>
      <c r="AP695" s="121"/>
    </row>
    <row r="696" spans="1:42" s="118" customFormat="1" ht="10.5" x14ac:dyDescent="0.25">
      <c r="A696" s="118" t="s">
        <v>50</v>
      </c>
      <c r="F696" s="357" t="s">
        <v>51</v>
      </c>
      <c r="G696" s="357"/>
      <c r="H696" s="361"/>
      <c r="I696" s="122">
        <f ca="1">INDIRECT("'Predtekmovanje'!$B"&amp;$AP696)</f>
        <v>0</v>
      </c>
      <c r="K696" s="357" t="s">
        <v>52</v>
      </c>
      <c r="L696" s="361"/>
      <c r="M696" s="122">
        <v>1</v>
      </c>
      <c r="Q696" s="362"/>
      <c r="R696" s="362"/>
      <c r="S696" s="362"/>
      <c r="T696" s="363"/>
      <c r="V696" s="118" t="s">
        <v>50</v>
      </c>
      <c r="AA696" s="357" t="s">
        <v>51</v>
      </c>
      <c r="AB696" s="357"/>
      <c r="AC696" s="361"/>
      <c r="AD696" s="122">
        <f ca="1">INDIRECT("'Predtekmovanje'!$B"&amp;$AP696)</f>
        <v>0</v>
      </c>
      <c r="AF696" s="357" t="s">
        <v>52</v>
      </c>
      <c r="AG696" s="361"/>
      <c r="AH696" s="122">
        <v>1</v>
      </c>
      <c r="AL696" s="364"/>
      <c r="AM696" s="364"/>
      <c r="AN696" s="364"/>
      <c r="AP696" s="121">
        <f>AP633+19</f>
        <v>213</v>
      </c>
    </row>
    <row r="697" spans="1:42" s="118" customFormat="1" ht="10.5" x14ac:dyDescent="0.25">
      <c r="A697" s="357"/>
      <c r="B697" s="357"/>
      <c r="C697" s="357"/>
      <c r="D697" s="123"/>
      <c r="Q697" s="358"/>
      <c r="R697" s="359"/>
      <c r="T697" s="120"/>
      <c r="AB697" s="124"/>
      <c r="AC697" s="125"/>
      <c r="AL697" s="358"/>
      <c r="AM697" s="359"/>
      <c r="AP697" s="121"/>
    </row>
    <row r="698" spans="1:42" s="126" customFormat="1" x14ac:dyDescent="0.3">
      <c r="A698" s="360">
        <f ca="1">INDIRECT("'Predtekmovanje'!$C"&amp;$AP696+2)</f>
        <v>0</v>
      </c>
      <c r="B698" s="360"/>
      <c r="C698" s="360"/>
      <c r="D698" s="360"/>
      <c r="E698" s="360"/>
      <c r="F698" s="360"/>
      <c r="G698" s="360"/>
      <c r="H698" s="360"/>
      <c r="I698" s="360"/>
      <c r="J698" s="126" t="s">
        <v>6</v>
      </c>
      <c r="K698" s="360">
        <f ca="1">INDIRECT("'Predtekmovanje'!$C"&amp;$AP696+8)</f>
        <v>0</v>
      </c>
      <c r="L698" s="360"/>
      <c r="M698" s="360"/>
      <c r="N698" s="360"/>
      <c r="O698" s="360"/>
      <c r="P698" s="360"/>
      <c r="Q698" s="360"/>
      <c r="R698" s="360"/>
      <c r="S698" s="360"/>
      <c r="T698" s="127"/>
      <c r="V698" s="360">
        <f ca="1">INDIRECT("'Predtekmovanje'!$C"&amp;$AP696+4)</f>
        <v>0</v>
      </c>
      <c r="W698" s="360"/>
      <c r="X698" s="360"/>
      <c r="Y698" s="360"/>
      <c r="Z698" s="360"/>
      <c r="AA698" s="360"/>
      <c r="AB698" s="360"/>
      <c r="AC698" s="360"/>
      <c r="AD698" s="360"/>
      <c r="AE698" s="126" t="s">
        <v>6</v>
      </c>
      <c r="AF698" s="360">
        <f ca="1">INDIRECT("'Predtekmovanje'!$C"&amp;$AP696+6)</f>
        <v>0</v>
      </c>
      <c r="AG698" s="360"/>
      <c r="AH698" s="360"/>
      <c r="AI698" s="360"/>
      <c r="AJ698" s="360"/>
      <c r="AK698" s="360"/>
      <c r="AL698" s="360"/>
      <c r="AM698" s="360"/>
      <c r="AN698" s="360"/>
      <c r="AP698" s="128"/>
    </row>
    <row r="699" spans="1:42" s="129" customFormat="1" ht="11.5" x14ac:dyDescent="0.25">
      <c r="A699" s="355">
        <f ca="1">INDIRECT("'Predtekmovanje'!$M"&amp;$AP696+2)</f>
        <v>0</v>
      </c>
      <c r="B699" s="355"/>
      <c r="C699" s="355"/>
      <c r="D699" s="355"/>
      <c r="E699" s="355"/>
      <c r="F699" s="355"/>
      <c r="G699" s="355"/>
      <c r="H699" s="355"/>
      <c r="I699" s="355"/>
      <c r="K699" s="355">
        <f ca="1">INDIRECT("'Predtekmovanje'!$M"&amp;$AP696+8)</f>
        <v>0</v>
      </c>
      <c r="L699" s="355"/>
      <c r="M699" s="355"/>
      <c r="N699" s="355"/>
      <c r="O699" s="355"/>
      <c r="P699" s="355"/>
      <c r="Q699" s="355"/>
      <c r="R699" s="355"/>
      <c r="S699" s="355"/>
      <c r="T699" s="130"/>
      <c r="V699" s="355">
        <f ca="1">INDIRECT("'Predtekmovanje'!$M"&amp;$AP696+4)</f>
        <v>0</v>
      </c>
      <c r="W699" s="355"/>
      <c r="X699" s="355"/>
      <c r="Y699" s="355"/>
      <c r="Z699" s="355"/>
      <c r="AA699" s="355"/>
      <c r="AB699" s="355"/>
      <c r="AC699" s="355"/>
      <c r="AD699" s="355"/>
      <c r="AF699" s="355">
        <f ca="1">INDIRECT("'Predtekmovanje'!$M"&amp;$AP696+6)</f>
        <v>0</v>
      </c>
      <c r="AG699" s="355"/>
      <c r="AH699" s="355"/>
      <c r="AI699" s="355"/>
      <c r="AJ699" s="355"/>
      <c r="AK699" s="355"/>
      <c r="AL699" s="355"/>
      <c r="AM699" s="355"/>
      <c r="AN699" s="355"/>
      <c r="AP699" s="131"/>
    </row>
    <row r="700" spans="1:42" x14ac:dyDescent="0.3">
      <c r="A700" s="132"/>
      <c r="B700" s="132"/>
      <c r="C700" s="132"/>
      <c r="D700" s="132"/>
      <c r="E700" s="132"/>
      <c r="F700" s="132"/>
      <c r="G700" s="132"/>
      <c r="H700" s="132"/>
      <c r="I700" s="132"/>
      <c r="J700" s="133"/>
      <c r="K700" s="132"/>
      <c r="L700" s="132"/>
      <c r="M700" s="132"/>
      <c r="N700" s="132"/>
      <c r="O700" s="132"/>
      <c r="P700" s="132"/>
      <c r="Q700" s="134"/>
      <c r="R700" s="132"/>
      <c r="S700" s="132"/>
      <c r="V700" s="132"/>
      <c r="W700" s="132"/>
      <c r="X700" s="132"/>
      <c r="Y700" s="132"/>
      <c r="Z700" s="132"/>
      <c r="AA700" s="132"/>
      <c r="AB700" s="132"/>
      <c r="AC700" s="132"/>
      <c r="AD700" s="132"/>
      <c r="AE700" s="133"/>
      <c r="AF700" s="132"/>
      <c r="AG700" s="132"/>
      <c r="AH700" s="132"/>
      <c r="AI700" s="132"/>
      <c r="AJ700" s="132"/>
      <c r="AK700" s="132"/>
      <c r="AL700" s="134"/>
      <c r="AM700" s="132"/>
      <c r="AN700" s="132"/>
    </row>
    <row r="701" spans="1:42" s="143" customFormat="1" ht="9" x14ac:dyDescent="0.2">
      <c r="A701" s="138"/>
      <c r="B701" s="139" t="s">
        <v>7</v>
      </c>
      <c r="C701" s="139"/>
      <c r="D701" s="139" t="s">
        <v>8</v>
      </c>
      <c r="E701" s="139"/>
      <c r="F701" s="139" t="s">
        <v>26</v>
      </c>
      <c r="G701" s="139"/>
      <c r="H701" s="139" t="s">
        <v>27</v>
      </c>
      <c r="I701" s="139"/>
      <c r="J701" s="140"/>
      <c r="K701" s="139"/>
      <c r="L701" s="139" t="s">
        <v>7</v>
      </c>
      <c r="M701" s="139"/>
      <c r="N701" s="139" t="s">
        <v>8</v>
      </c>
      <c r="O701" s="139"/>
      <c r="P701" s="139" t="s">
        <v>28</v>
      </c>
      <c r="Q701" s="141"/>
      <c r="R701" s="139" t="s">
        <v>27</v>
      </c>
      <c r="S701" s="138"/>
      <c r="T701" s="142"/>
      <c r="V701" s="138"/>
      <c r="W701" s="139" t="s">
        <v>7</v>
      </c>
      <c r="X701" s="139"/>
      <c r="Y701" s="139" t="s">
        <v>8</v>
      </c>
      <c r="Z701" s="139"/>
      <c r="AA701" s="139" t="s">
        <v>28</v>
      </c>
      <c r="AB701" s="139"/>
      <c r="AC701" s="139" t="s">
        <v>27</v>
      </c>
      <c r="AD701" s="139"/>
      <c r="AE701" s="140"/>
      <c r="AF701" s="139"/>
      <c r="AG701" s="139" t="s">
        <v>7</v>
      </c>
      <c r="AH701" s="139"/>
      <c r="AI701" s="139" t="s">
        <v>8</v>
      </c>
      <c r="AJ701" s="139"/>
      <c r="AK701" s="139" t="s">
        <v>28</v>
      </c>
      <c r="AL701" s="141"/>
      <c r="AM701" s="139" t="s">
        <v>27</v>
      </c>
      <c r="AN701" s="138"/>
      <c r="AP701" s="144"/>
    </row>
    <row r="702" spans="1:42" s="143" customFormat="1" ht="9" x14ac:dyDescent="0.2">
      <c r="A702" s="138"/>
      <c r="B702" s="145"/>
      <c r="C702" s="139"/>
      <c r="D702" s="145"/>
      <c r="E702" s="139"/>
      <c r="F702" s="145"/>
      <c r="G702" s="139"/>
      <c r="H702" s="145"/>
      <c r="I702" s="139"/>
      <c r="J702" s="140"/>
      <c r="K702" s="139"/>
      <c r="L702" s="145"/>
      <c r="M702" s="139"/>
      <c r="N702" s="145"/>
      <c r="O702" s="139"/>
      <c r="P702" s="145"/>
      <c r="Q702" s="141"/>
      <c r="R702" s="145"/>
      <c r="S702" s="138"/>
      <c r="T702" s="142"/>
      <c r="V702" s="138"/>
      <c r="W702" s="145"/>
      <c r="X702" s="139"/>
      <c r="Y702" s="145"/>
      <c r="Z702" s="139"/>
      <c r="AA702" s="145"/>
      <c r="AB702" s="139"/>
      <c r="AC702" s="145"/>
      <c r="AD702" s="139"/>
      <c r="AE702" s="140"/>
      <c r="AF702" s="139"/>
      <c r="AG702" s="145"/>
      <c r="AH702" s="139"/>
      <c r="AI702" s="145"/>
      <c r="AJ702" s="139"/>
      <c r="AK702" s="145"/>
      <c r="AL702" s="141"/>
      <c r="AM702" s="145"/>
      <c r="AN702" s="138"/>
      <c r="AP702" s="144"/>
    </row>
    <row r="703" spans="1:42" s="118" customFormat="1" ht="10.5" x14ac:dyDescent="0.25">
      <c r="A703" s="146"/>
      <c r="B703" s="146"/>
      <c r="C703" s="146"/>
      <c r="D703" s="146"/>
      <c r="E703" s="146"/>
      <c r="F703" s="146"/>
      <c r="G703" s="146"/>
      <c r="H703" s="146"/>
      <c r="I703" s="146"/>
      <c r="J703" s="119"/>
      <c r="K703" s="146"/>
      <c r="L703" s="146"/>
      <c r="M703" s="146"/>
      <c r="N703" s="146"/>
      <c r="O703" s="146"/>
      <c r="P703" s="146"/>
      <c r="Q703" s="124"/>
      <c r="R703" s="146"/>
      <c r="S703" s="146"/>
      <c r="T703" s="120"/>
      <c r="V703" s="146"/>
      <c r="W703" s="146"/>
      <c r="X703" s="146"/>
      <c r="Y703" s="146"/>
      <c r="Z703" s="146"/>
      <c r="AA703" s="146"/>
      <c r="AB703" s="146"/>
      <c r="AC703" s="146"/>
      <c r="AD703" s="146"/>
      <c r="AE703" s="119"/>
      <c r="AF703" s="146"/>
      <c r="AG703" s="146"/>
      <c r="AH703" s="146"/>
      <c r="AI703" s="146"/>
      <c r="AJ703" s="146"/>
      <c r="AK703" s="146"/>
      <c r="AL703" s="124"/>
      <c r="AM703" s="146"/>
      <c r="AN703" s="146"/>
      <c r="AP703" s="121"/>
    </row>
    <row r="704" spans="1:42" s="147" customFormat="1" ht="15.5" x14ac:dyDescent="0.35">
      <c r="D704" s="147" t="s">
        <v>29</v>
      </c>
      <c r="H704" s="356"/>
      <c r="I704" s="356"/>
      <c r="J704" s="149" t="s">
        <v>9</v>
      </c>
      <c r="K704" s="150"/>
      <c r="L704" s="148"/>
      <c r="Q704" s="151"/>
      <c r="T704" s="152"/>
      <c r="Y704" s="147" t="s">
        <v>29</v>
      </c>
      <c r="AC704" s="356"/>
      <c r="AD704" s="356"/>
      <c r="AE704" s="149" t="s">
        <v>9</v>
      </c>
      <c r="AF704" s="150"/>
      <c r="AG704" s="148"/>
      <c r="AL704" s="151"/>
      <c r="AP704" s="153"/>
    </row>
    <row r="705" spans="1:42" s="147" customFormat="1" ht="15.5" x14ac:dyDescent="0.35">
      <c r="D705" s="147" t="s">
        <v>30</v>
      </c>
      <c r="H705" s="150"/>
      <c r="I705" s="148"/>
      <c r="J705" s="149" t="s">
        <v>9</v>
      </c>
      <c r="K705" s="150"/>
      <c r="L705" s="148"/>
      <c r="Q705" s="151"/>
      <c r="T705" s="152"/>
      <c r="Y705" s="147" t="s">
        <v>30</v>
      </c>
      <c r="AC705" s="150"/>
      <c r="AD705" s="148"/>
      <c r="AE705" s="149" t="s">
        <v>9</v>
      </c>
      <c r="AF705" s="150"/>
      <c r="AG705" s="148"/>
      <c r="AL705" s="151"/>
      <c r="AP705" s="153"/>
    </row>
    <row r="706" spans="1:42" s="147" customFormat="1" ht="15.5" x14ac:dyDescent="0.35">
      <c r="D706" s="147" t="s">
        <v>31</v>
      </c>
      <c r="H706" s="150"/>
      <c r="I706" s="148"/>
      <c r="J706" s="149" t="s">
        <v>9</v>
      </c>
      <c r="K706" s="150"/>
      <c r="L706" s="148"/>
      <c r="Q706" s="151"/>
      <c r="T706" s="152"/>
      <c r="Y706" s="147" t="s">
        <v>31</v>
      </c>
      <c r="AC706" s="150"/>
      <c r="AD706" s="148"/>
      <c r="AE706" s="149" t="s">
        <v>9</v>
      </c>
      <c r="AF706" s="150"/>
      <c r="AG706" s="148"/>
      <c r="AL706" s="151"/>
      <c r="AP706" s="153"/>
    </row>
    <row r="707" spans="1:42" s="147" customFormat="1" ht="15.5" x14ac:dyDescent="0.35">
      <c r="D707" s="147" t="s">
        <v>32</v>
      </c>
      <c r="H707" s="150"/>
      <c r="I707" s="148"/>
      <c r="J707" s="149" t="s">
        <v>9</v>
      </c>
      <c r="K707" s="150"/>
      <c r="L707" s="148"/>
      <c r="Q707" s="151"/>
      <c r="T707" s="152"/>
      <c r="Y707" s="147" t="s">
        <v>32</v>
      </c>
      <c r="AC707" s="150"/>
      <c r="AD707" s="148"/>
      <c r="AE707" s="149" t="s">
        <v>9</v>
      </c>
      <c r="AF707" s="150"/>
      <c r="AG707" s="148"/>
      <c r="AL707" s="151"/>
      <c r="AP707" s="153"/>
    </row>
    <row r="708" spans="1:42" s="147" customFormat="1" ht="15.5" x14ac:dyDescent="0.35">
      <c r="D708" s="147" t="s">
        <v>33</v>
      </c>
      <c r="H708" s="150"/>
      <c r="I708" s="148"/>
      <c r="J708" s="149" t="s">
        <v>9</v>
      </c>
      <c r="K708" s="150"/>
      <c r="L708" s="148"/>
      <c r="Q708" s="151"/>
      <c r="T708" s="152"/>
      <c r="Y708" s="147" t="s">
        <v>33</v>
      </c>
      <c r="AC708" s="150"/>
      <c r="AD708" s="148"/>
      <c r="AE708" s="149" t="s">
        <v>9</v>
      </c>
      <c r="AF708" s="150"/>
      <c r="AG708" s="148"/>
      <c r="AL708" s="151"/>
      <c r="AP708" s="153"/>
    </row>
    <row r="709" spans="1:42" s="147" customFormat="1" ht="15.5" x14ac:dyDescent="0.35">
      <c r="I709" s="149"/>
      <c r="J709" s="149"/>
      <c r="L709" s="149"/>
      <c r="Q709" s="151"/>
      <c r="T709" s="152"/>
      <c r="AD709" s="149"/>
      <c r="AE709" s="149"/>
      <c r="AG709" s="149"/>
      <c r="AL709" s="151"/>
      <c r="AP709" s="153"/>
    </row>
    <row r="710" spans="1:42" s="147" customFormat="1" ht="15.5" x14ac:dyDescent="0.35">
      <c r="I710" s="149"/>
      <c r="J710" s="149"/>
      <c r="L710" s="149"/>
      <c r="Q710" s="151"/>
      <c r="T710" s="152"/>
      <c r="AD710" s="149"/>
      <c r="AE710" s="149"/>
      <c r="AG710" s="149"/>
      <c r="AL710" s="151"/>
      <c r="AP710" s="153"/>
    </row>
    <row r="711" spans="1:42" s="154" customFormat="1" ht="14.5" thickBot="1" x14ac:dyDescent="0.35">
      <c r="C711" s="155" t="s">
        <v>34</v>
      </c>
      <c r="H711" s="156"/>
      <c r="I711" s="157"/>
      <c r="J711" s="158" t="s">
        <v>9</v>
      </c>
      <c r="K711" s="156"/>
      <c r="L711" s="157"/>
      <c r="Q711" s="159"/>
      <c r="T711" s="160"/>
      <c r="X711" s="155" t="s">
        <v>34</v>
      </c>
      <c r="AC711" s="156"/>
      <c r="AD711" s="157"/>
      <c r="AE711" s="158" t="s">
        <v>9</v>
      </c>
      <c r="AF711" s="156"/>
      <c r="AG711" s="157"/>
      <c r="AL711" s="159"/>
      <c r="AP711" s="161"/>
    </row>
    <row r="712" spans="1:42" s="162" customFormat="1" ht="11.5" x14ac:dyDescent="0.25">
      <c r="Q712" s="163"/>
      <c r="T712" s="164"/>
      <c r="AL712" s="163"/>
      <c r="AP712" s="165"/>
    </row>
    <row r="713" spans="1:42" x14ac:dyDescent="0.3">
      <c r="A713" s="136" t="s">
        <v>35</v>
      </c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7"/>
      <c r="R713" s="166"/>
      <c r="V713" s="136" t="s">
        <v>35</v>
      </c>
      <c r="Y713" s="166"/>
      <c r="Z713" s="166"/>
      <c r="AA713" s="166"/>
      <c r="AB713" s="166"/>
      <c r="AC713" s="166"/>
      <c r="AD713" s="166"/>
      <c r="AE713" s="166"/>
      <c r="AF713" s="166"/>
      <c r="AG713" s="166"/>
      <c r="AH713" s="166"/>
      <c r="AI713" s="166"/>
      <c r="AJ713" s="166"/>
      <c r="AK713" s="166"/>
      <c r="AL713" s="167"/>
      <c r="AM713" s="166"/>
    </row>
    <row r="714" spans="1:42" x14ac:dyDescent="0.3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7"/>
      <c r="R714" s="166"/>
      <c r="S714" s="166"/>
      <c r="T714" s="168"/>
      <c r="U714" s="166"/>
      <c r="V714" s="166"/>
      <c r="W714" s="166"/>
      <c r="X714" s="166"/>
      <c r="Y714" s="166"/>
      <c r="Z714" s="166"/>
      <c r="AA714" s="166"/>
      <c r="AB714" s="166"/>
      <c r="AC714" s="166"/>
      <c r="AD714" s="166"/>
      <c r="AE714" s="166"/>
      <c r="AF714" s="166"/>
      <c r="AG714" s="166"/>
      <c r="AH714" s="166"/>
      <c r="AI714" s="166"/>
      <c r="AJ714" s="166"/>
      <c r="AK714" s="166"/>
      <c r="AL714" s="167"/>
      <c r="AM714" s="166"/>
      <c r="AN714" s="166"/>
    </row>
    <row r="716" spans="1:42" s="118" customFormat="1" ht="10.5" x14ac:dyDescent="0.25">
      <c r="A716" s="117" t="str">
        <f>Prijave!$D$3</f>
        <v>U19M</v>
      </c>
      <c r="Q716" s="119"/>
      <c r="T716" s="120"/>
      <c r="V716" s="117" t="str">
        <f>Prijave!$D$3</f>
        <v>U19M</v>
      </c>
      <c r="AL716" s="119"/>
      <c r="AP716" s="121"/>
    </row>
    <row r="717" spans="1:42" s="118" customFormat="1" ht="10.5" x14ac:dyDescent="0.25">
      <c r="A717" s="118" t="s">
        <v>50</v>
      </c>
      <c r="F717" s="357" t="s">
        <v>51</v>
      </c>
      <c r="G717" s="357"/>
      <c r="H717" s="361"/>
      <c r="I717" s="122">
        <f ca="1">INDIRECT("'Predtekmovanje'!$B"&amp;$AP696)</f>
        <v>0</v>
      </c>
      <c r="K717" s="357" t="s">
        <v>52</v>
      </c>
      <c r="L717" s="361"/>
      <c r="M717" s="122">
        <v>2</v>
      </c>
      <c r="Q717" s="362"/>
      <c r="R717" s="362"/>
      <c r="S717" s="362"/>
      <c r="T717" s="363"/>
      <c r="V717" s="118" t="s">
        <v>50</v>
      </c>
      <c r="AA717" s="357" t="s">
        <v>51</v>
      </c>
      <c r="AB717" s="357"/>
      <c r="AC717" s="361"/>
      <c r="AD717" s="122">
        <f ca="1">INDIRECT("'Predtekmovanje'!$B"&amp;$AP696)</f>
        <v>0</v>
      </c>
      <c r="AF717" s="357" t="s">
        <v>52</v>
      </c>
      <c r="AG717" s="361"/>
      <c r="AH717" s="122">
        <v>2</v>
      </c>
      <c r="AL717" s="364"/>
      <c r="AM717" s="364"/>
      <c r="AN717" s="364"/>
      <c r="AP717" s="121"/>
    </row>
    <row r="718" spans="1:42" s="118" customFormat="1" ht="10.5" x14ac:dyDescent="0.25">
      <c r="A718" s="357"/>
      <c r="B718" s="357"/>
      <c r="C718" s="357"/>
      <c r="D718" s="123"/>
      <c r="Q718" s="358"/>
      <c r="R718" s="359"/>
      <c r="T718" s="120"/>
      <c r="AB718" s="124"/>
      <c r="AC718" s="125"/>
      <c r="AL718" s="358"/>
      <c r="AM718" s="359"/>
      <c r="AP718" s="121"/>
    </row>
    <row r="719" spans="1:42" s="126" customFormat="1" x14ac:dyDescent="0.3">
      <c r="A719" s="360">
        <f ca="1">INDIRECT("'Predtekmovanje'!$C"&amp;$AP696+8)</f>
        <v>0</v>
      </c>
      <c r="B719" s="360"/>
      <c r="C719" s="360"/>
      <c r="D719" s="360"/>
      <c r="E719" s="360"/>
      <c r="F719" s="360"/>
      <c r="G719" s="360"/>
      <c r="H719" s="360"/>
      <c r="I719" s="360"/>
      <c r="J719" s="126" t="s">
        <v>6</v>
      </c>
      <c r="K719" s="360">
        <f ca="1">INDIRECT("'Predtekmovanje'!$C"&amp;$AP696+6)</f>
        <v>0</v>
      </c>
      <c r="L719" s="360"/>
      <c r="M719" s="360"/>
      <c r="N719" s="360"/>
      <c r="O719" s="360"/>
      <c r="P719" s="360"/>
      <c r="Q719" s="360"/>
      <c r="R719" s="360"/>
      <c r="S719" s="360"/>
      <c r="T719" s="127"/>
      <c r="V719" s="360">
        <f ca="1">INDIRECT("'Predtekmovanje'!$C"&amp;$AP696+2)</f>
        <v>0</v>
      </c>
      <c r="W719" s="360"/>
      <c r="X719" s="360"/>
      <c r="Y719" s="360"/>
      <c r="Z719" s="360"/>
      <c r="AA719" s="360"/>
      <c r="AB719" s="360"/>
      <c r="AC719" s="360"/>
      <c r="AD719" s="360"/>
      <c r="AE719" s="126" t="s">
        <v>6</v>
      </c>
      <c r="AF719" s="360">
        <f ca="1">INDIRECT("'Predtekmovanje'!$C"&amp;$AP696+4)</f>
        <v>0</v>
      </c>
      <c r="AG719" s="360"/>
      <c r="AH719" s="360"/>
      <c r="AI719" s="360"/>
      <c r="AJ719" s="360"/>
      <c r="AK719" s="360"/>
      <c r="AL719" s="360"/>
      <c r="AM719" s="360"/>
      <c r="AN719" s="360"/>
      <c r="AP719" s="128"/>
    </row>
    <row r="720" spans="1:42" s="129" customFormat="1" ht="11.5" x14ac:dyDescent="0.25">
      <c r="A720" s="355">
        <f ca="1">INDIRECT("'Predtekmovanje'!$M"&amp;$AP696+8)</f>
        <v>0</v>
      </c>
      <c r="B720" s="355"/>
      <c r="C720" s="355"/>
      <c r="D720" s="355"/>
      <c r="E720" s="355"/>
      <c r="F720" s="355"/>
      <c r="G720" s="355"/>
      <c r="H720" s="355"/>
      <c r="I720" s="355"/>
      <c r="K720" s="355">
        <f ca="1">INDIRECT("'Predtekmovanje'!$M"&amp;$AP696+6)</f>
        <v>0</v>
      </c>
      <c r="L720" s="355"/>
      <c r="M720" s="355"/>
      <c r="N720" s="355"/>
      <c r="O720" s="355"/>
      <c r="P720" s="355"/>
      <c r="Q720" s="355"/>
      <c r="R720" s="355"/>
      <c r="S720" s="355"/>
      <c r="T720" s="130"/>
      <c r="V720" s="355">
        <f ca="1">INDIRECT("'Predtekmovanje'!$M"&amp;$AP696+2)</f>
        <v>0</v>
      </c>
      <c r="W720" s="355"/>
      <c r="X720" s="355"/>
      <c r="Y720" s="355"/>
      <c r="Z720" s="355"/>
      <c r="AA720" s="355"/>
      <c r="AB720" s="355"/>
      <c r="AC720" s="355"/>
      <c r="AD720" s="355"/>
      <c r="AF720" s="355">
        <f ca="1">INDIRECT("'Predtekmovanje'!$M"&amp;$AP696+4)</f>
        <v>0</v>
      </c>
      <c r="AG720" s="355"/>
      <c r="AH720" s="355"/>
      <c r="AI720" s="355"/>
      <c r="AJ720" s="355"/>
      <c r="AK720" s="355"/>
      <c r="AL720" s="355"/>
      <c r="AM720" s="355"/>
      <c r="AN720" s="355"/>
      <c r="AP720" s="131"/>
    </row>
    <row r="721" spans="1:42" x14ac:dyDescent="0.3">
      <c r="A721" s="132"/>
      <c r="B721" s="132"/>
      <c r="C721" s="132"/>
      <c r="D721" s="132"/>
      <c r="E721" s="132"/>
      <c r="F721" s="132"/>
      <c r="G721" s="132"/>
      <c r="H721" s="132"/>
      <c r="I721" s="132"/>
      <c r="J721" s="133"/>
      <c r="K721" s="132"/>
      <c r="L721" s="132"/>
      <c r="M721" s="132"/>
      <c r="N721" s="132"/>
      <c r="O721" s="132"/>
      <c r="P721" s="132"/>
      <c r="Q721" s="134"/>
      <c r="R721" s="132"/>
      <c r="S721" s="132"/>
      <c r="V721" s="132"/>
      <c r="W721" s="132"/>
      <c r="X721" s="132"/>
      <c r="Y721" s="132"/>
      <c r="Z721" s="132"/>
      <c r="AA721" s="132"/>
      <c r="AB721" s="132"/>
      <c r="AC721" s="132"/>
      <c r="AD721" s="132"/>
      <c r="AE721" s="133"/>
      <c r="AF721" s="132"/>
      <c r="AG721" s="132"/>
      <c r="AH721" s="132"/>
      <c r="AI721" s="132"/>
      <c r="AJ721" s="132"/>
      <c r="AK721" s="132"/>
      <c r="AL721" s="134"/>
      <c r="AM721" s="132"/>
      <c r="AN721" s="132"/>
    </row>
    <row r="722" spans="1:42" s="143" customFormat="1" ht="9" x14ac:dyDescent="0.2">
      <c r="A722" s="138"/>
      <c r="B722" s="139" t="s">
        <v>7</v>
      </c>
      <c r="C722" s="139"/>
      <c r="D722" s="139" t="s">
        <v>8</v>
      </c>
      <c r="E722" s="139"/>
      <c r="F722" s="139" t="s">
        <v>26</v>
      </c>
      <c r="G722" s="139"/>
      <c r="H722" s="139" t="s">
        <v>27</v>
      </c>
      <c r="I722" s="139"/>
      <c r="J722" s="140"/>
      <c r="K722" s="139"/>
      <c r="L722" s="139" t="s">
        <v>7</v>
      </c>
      <c r="M722" s="139"/>
      <c r="N722" s="139" t="s">
        <v>8</v>
      </c>
      <c r="O722" s="139"/>
      <c r="P722" s="139" t="s">
        <v>28</v>
      </c>
      <c r="Q722" s="141"/>
      <c r="R722" s="139" t="s">
        <v>27</v>
      </c>
      <c r="S722" s="138"/>
      <c r="T722" s="142"/>
      <c r="V722" s="138"/>
      <c r="W722" s="139" t="s">
        <v>7</v>
      </c>
      <c r="X722" s="139"/>
      <c r="Y722" s="139" t="s">
        <v>8</v>
      </c>
      <c r="Z722" s="139"/>
      <c r="AA722" s="139" t="s">
        <v>28</v>
      </c>
      <c r="AB722" s="139"/>
      <c r="AC722" s="139" t="s">
        <v>27</v>
      </c>
      <c r="AD722" s="139"/>
      <c r="AE722" s="140"/>
      <c r="AF722" s="139"/>
      <c r="AG722" s="139" t="s">
        <v>7</v>
      </c>
      <c r="AH722" s="139"/>
      <c r="AI722" s="139" t="s">
        <v>8</v>
      </c>
      <c r="AJ722" s="139"/>
      <c r="AK722" s="139" t="s">
        <v>28</v>
      </c>
      <c r="AL722" s="141"/>
      <c r="AM722" s="139" t="s">
        <v>27</v>
      </c>
      <c r="AN722" s="138"/>
      <c r="AP722" s="144"/>
    </row>
    <row r="723" spans="1:42" s="143" customFormat="1" ht="9" x14ac:dyDescent="0.2">
      <c r="A723" s="138"/>
      <c r="B723" s="145"/>
      <c r="C723" s="139"/>
      <c r="D723" s="145"/>
      <c r="E723" s="139"/>
      <c r="F723" s="145"/>
      <c r="G723" s="139"/>
      <c r="H723" s="145"/>
      <c r="I723" s="139"/>
      <c r="J723" s="140"/>
      <c r="K723" s="139"/>
      <c r="L723" s="145"/>
      <c r="M723" s="139"/>
      <c r="N723" s="145"/>
      <c r="O723" s="139"/>
      <c r="P723" s="145"/>
      <c r="Q723" s="141"/>
      <c r="R723" s="145"/>
      <c r="S723" s="138"/>
      <c r="T723" s="142"/>
      <c r="V723" s="138"/>
      <c r="W723" s="145"/>
      <c r="X723" s="139"/>
      <c r="Y723" s="145"/>
      <c r="Z723" s="139"/>
      <c r="AA723" s="145"/>
      <c r="AB723" s="139"/>
      <c r="AC723" s="145"/>
      <c r="AD723" s="139"/>
      <c r="AE723" s="140"/>
      <c r="AF723" s="139"/>
      <c r="AG723" s="145"/>
      <c r="AH723" s="139"/>
      <c r="AI723" s="145"/>
      <c r="AJ723" s="139"/>
      <c r="AK723" s="145"/>
      <c r="AL723" s="141"/>
      <c r="AM723" s="145"/>
      <c r="AN723" s="138"/>
      <c r="AP723" s="144"/>
    </row>
    <row r="724" spans="1:42" s="118" customFormat="1" ht="10.5" x14ac:dyDescent="0.25">
      <c r="A724" s="146"/>
      <c r="B724" s="146"/>
      <c r="C724" s="146"/>
      <c r="D724" s="146"/>
      <c r="E724" s="146"/>
      <c r="F724" s="146"/>
      <c r="G724" s="146"/>
      <c r="H724" s="146"/>
      <c r="I724" s="146"/>
      <c r="J724" s="119"/>
      <c r="K724" s="146"/>
      <c r="L724" s="146"/>
      <c r="M724" s="146"/>
      <c r="N724" s="146"/>
      <c r="O724" s="146"/>
      <c r="P724" s="146"/>
      <c r="Q724" s="124"/>
      <c r="R724" s="146"/>
      <c r="S724" s="146"/>
      <c r="T724" s="120"/>
      <c r="V724" s="146"/>
      <c r="W724" s="146"/>
      <c r="X724" s="146"/>
      <c r="Y724" s="146"/>
      <c r="Z724" s="146"/>
      <c r="AA724" s="146"/>
      <c r="AB724" s="146"/>
      <c r="AC724" s="146"/>
      <c r="AD724" s="146"/>
      <c r="AE724" s="119"/>
      <c r="AF724" s="146"/>
      <c r="AG724" s="146"/>
      <c r="AH724" s="146"/>
      <c r="AI724" s="146"/>
      <c r="AJ724" s="146"/>
      <c r="AK724" s="146"/>
      <c r="AL724" s="124"/>
      <c r="AM724" s="146"/>
      <c r="AN724" s="146"/>
      <c r="AP724" s="121"/>
    </row>
    <row r="725" spans="1:42" s="147" customFormat="1" ht="15.5" x14ac:dyDescent="0.35">
      <c r="D725" s="147" t="s">
        <v>29</v>
      </c>
      <c r="H725" s="356"/>
      <c r="I725" s="356"/>
      <c r="J725" s="149" t="s">
        <v>9</v>
      </c>
      <c r="K725" s="150"/>
      <c r="L725" s="148"/>
      <c r="Q725" s="151"/>
      <c r="T725" s="152"/>
      <c r="Y725" s="147" t="s">
        <v>29</v>
      </c>
      <c r="AC725" s="356"/>
      <c r="AD725" s="356"/>
      <c r="AE725" s="149" t="s">
        <v>9</v>
      </c>
      <c r="AF725" s="150"/>
      <c r="AG725" s="148"/>
      <c r="AL725" s="151"/>
      <c r="AP725" s="153"/>
    </row>
    <row r="726" spans="1:42" s="147" customFormat="1" ht="15.5" x14ac:dyDescent="0.35">
      <c r="D726" s="147" t="s">
        <v>30</v>
      </c>
      <c r="H726" s="150"/>
      <c r="I726" s="148"/>
      <c r="J726" s="149" t="s">
        <v>9</v>
      </c>
      <c r="K726" s="150"/>
      <c r="L726" s="148"/>
      <c r="Q726" s="151"/>
      <c r="T726" s="152"/>
      <c r="Y726" s="147" t="s">
        <v>30</v>
      </c>
      <c r="AC726" s="150"/>
      <c r="AD726" s="148"/>
      <c r="AE726" s="149" t="s">
        <v>9</v>
      </c>
      <c r="AF726" s="150"/>
      <c r="AG726" s="148"/>
      <c r="AL726" s="151"/>
      <c r="AP726" s="153"/>
    </row>
    <row r="727" spans="1:42" s="147" customFormat="1" ht="15.5" x14ac:dyDescent="0.35">
      <c r="D727" s="147" t="s">
        <v>31</v>
      </c>
      <c r="H727" s="150"/>
      <c r="I727" s="148"/>
      <c r="J727" s="149" t="s">
        <v>9</v>
      </c>
      <c r="K727" s="150"/>
      <c r="L727" s="148"/>
      <c r="Q727" s="151"/>
      <c r="T727" s="152"/>
      <c r="Y727" s="147" t="s">
        <v>31</v>
      </c>
      <c r="AC727" s="150"/>
      <c r="AD727" s="148"/>
      <c r="AE727" s="149" t="s">
        <v>9</v>
      </c>
      <c r="AF727" s="150"/>
      <c r="AG727" s="148"/>
      <c r="AL727" s="151"/>
      <c r="AP727" s="153"/>
    </row>
    <row r="728" spans="1:42" s="147" customFormat="1" ht="15.5" x14ac:dyDescent="0.35">
      <c r="D728" s="147" t="s">
        <v>32</v>
      </c>
      <c r="H728" s="150"/>
      <c r="I728" s="148"/>
      <c r="J728" s="149" t="s">
        <v>9</v>
      </c>
      <c r="K728" s="150"/>
      <c r="L728" s="148"/>
      <c r="Q728" s="151"/>
      <c r="T728" s="152"/>
      <c r="Y728" s="147" t="s">
        <v>32</v>
      </c>
      <c r="AC728" s="150"/>
      <c r="AD728" s="148"/>
      <c r="AE728" s="149" t="s">
        <v>9</v>
      </c>
      <c r="AF728" s="150"/>
      <c r="AG728" s="148"/>
      <c r="AL728" s="151"/>
      <c r="AP728" s="153"/>
    </row>
    <row r="729" spans="1:42" s="147" customFormat="1" ht="15.5" x14ac:dyDescent="0.35">
      <c r="D729" s="147" t="s">
        <v>33</v>
      </c>
      <c r="H729" s="150"/>
      <c r="I729" s="148"/>
      <c r="J729" s="149" t="s">
        <v>9</v>
      </c>
      <c r="K729" s="150"/>
      <c r="L729" s="148"/>
      <c r="Q729" s="151"/>
      <c r="T729" s="152"/>
      <c r="Y729" s="147" t="s">
        <v>33</v>
      </c>
      <c r="AC729" s="150"/>
      <c r="AD729" s="148"/>
      <c r="AE729" s="149" t="s">
        <v>9</v>
      </c>
      <c r="AF729" s="150"/>
      <c r="AG729" s="148"/>
      <c r="AL729" s="151"/>
      <c r="AP729" s="153"/>
    </row>
    <row r="730" spans="1:42" s="147" customFormat="1" ht="15.5" x14ac:dyDescent="0.35">
      <c r="I730" s="149"/>
      <c r="J730" s="149"/>
      <c r="L730" s="149"/>
      <c r="Q730" s="151"/>
      <c r="T730" s="152"/>
      <c r="AD730" s="149"/>
      <c r="AE730" s="149"/>
      <c r="AG730" s="149"/>
      <c r="AL730" s="151"/>
      <c r="AP730" s="153"/>
    </row>
    <row r="731" spans="1:42" s="147" customFormat="1" ht="15.5" x14ac:dyDescent="0.35">
      <c r="I731" s="149"/>
      <c r="J731" s="149"/>
      <c r="L731" s="149"/>
      <c r="Q731" s="151"/>
      <c r="T731" s="152"/>
      <c r="AD731" s="149"/>
      <c r="AE731" s="149"/>
      <c r="AG731" s="149"/>
      <c r="AL731" s="151"/>
      <c r="AP731" s="153"/>
    </row>
    <row r="732" spans="1:42" s="154" customFormat="1" ht="14.5" thickBot="1" x14ac:dyDescent="0.35">
      <c r="C732" s="155" t="s">
        <v>34</v>
      </c>
      <c r="H732" s="156"/>
      <c r="I732" s="157"/>
      <c r="J732" s="158" t="s">
        <v>9</v>
      </c>
      <c r="K732" s="156"/>
      <c r="L732" s="157"/>
      <c r="Q732" s="159"/>
      <c r="T732" s="160"/>
      <c r="X732" s="155" t="s">
        <v>34</v>
      </c>
      <c r="AC732" s="156"/>
      <c r="AD732" s="157"/>
      <c r="AE732" s="158" t="s">
        <v>9</v>
      </c>
      <c r="AF732" s="156"/>
      <c r="AG732" s="157"/>
      <c r="AL732" s="159"/>
      <c r="AP732" s="161"/>
    </row>
    <row r="733" spans="1:42" s="162" customFormat="1" ht="11.5" x14ac:dyDescent="0.25">
      <c r="Q733" s="163"/>
      <c r="T733" s="164"/>
      <c r="AL733" s="163"/>
      <c r="AP733" s="165"/>
    </row>
    <row r="734" spans="1:42" x14ac:dyDescent="0.3">
      <c r="A734" s="136" t="s">
        <v>35</v>
      </c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7"/>
      <c r="R734" s="166"/>
      <c r="V734" s="136" t="s">
        <v>35</v>
      </c>
      <c r="Y734" s="166"/>
      <c r="Z734" s="166"/>
      <c r="AA734" s="166"/>
      <c r="AB734" s="166"/>
      <c r="AC734" s="166"/>
      <c r="AD734" s="166"/>
      <c r="AE734" s="166"/>
      <c r="AF734" s="166"/>
      <c r="AG734" s="166"/>
      <c r="AH734" s="166"/>
      <c r="AI734" s="166"/>
      <c r="AJ734" s="166"/>
      <c r="AK734" s="166"/>
      <c r="AL734" s="167"/>
      <c r="AM734" s="166"/>
    </row>
    <row r="735" spans="1:42" x14ac:dyDescent="0.3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7"/>
      <c r="R735" s="166"/>
      <c r="S735" s="166"/>
      <c r="T735" s="168"/>
      <c r="U735" s="166"/>
      <c r="V735" s="166"/>
      <c r="W735" s="166"/>
      <c r="X735" s="166"/>
      <c r="Y735" s="166"/>
      <c r="Z735" s="166"/>
      <c r="AA735" s="166"/>
      <c r="AB735" s="166"/>
      <c r="AC735" s="166"/>
      <c r="AD735" s="166"/>
      <c r="AE735" s="166"/>
      <c r="AF735" s="166"/>
      <c r="AG735" s="166"/>
      <c r="AH735" s="166"/>
      <c r="AI735" s="166"/>
      <c r="AJ735" s="166"/>
      <c r="AK735" s="166"/>
      <c r="AL735" s="167"/>
      <c r="AM735" s="166"/>
      <c r="AN735" s="166"/>
    </row>
    <row r="737" spans="1:42" s="118" customFormat="1" ht="10.5" x14ac:dyDescent="0.25">
      <c r="A737" s="117" t="str">
        <f>Prijave!$D$3</f>
        <v>U19M</v>
      </c>
      <c r="Q737" s="119"/>
      <c r="T737" s="120"/>
      <c r="V737" s="117" t="str">
        <f>Prijave!$D$3</f>
        <v>U19M</v>
      </c>
      <c r="AL737" s="119"/>
      <c r="AP737" s="121"/>
    </row>
    <row r="738" spans="1:42" s="118" customFormat="1" ht="10.5" x14ac:dyDescent="0.25">
      <c r="A738" s="118" t="s">
        <v>50</v>
      </c>
      <c r="F738" s="357" t="s">
        <v>51</v>
      </c>
      <c r="G738" s="357"/>
      <c r="H738" s="361"/>
      <c r="I738" s="122">
        <f ca="1">INDIRECT("'Predtekmovanje'!$B"&amp;$AP696)</f>
        <v>0</v>
      </c>
      <c r="K738" s="357" t="s">
        <v>52</v>
      </c>
      <c r="L738" s="361"/>
      <c r="M738" s="122">
        <v>3</v>
      </c>
      <c r="Q738" s="362"/>
      <c r="R738" s="362"/>
      <c r="S738" s="362"/>
      <c r="T738" s="363"/>
      <c r="V738" s="118" t="s">
        <v>50</v>
      </c>
      <c r="AA738" s="357" t="s">
        <v>51</v>
      </c>
      <c r="AB738" s="357"/>
      <c r="AC738" s="361"/>
      <c r="AD738" s="122">
        <f ca="1">INDIRECT("'Predtekmovanje'!$B"&amp;$AP696)</f>
        <v>0</v>
      </c>
      <c r="AF738" s="357" t="s">
        <v>52</v>
      </c>
      <c r="AG738" s="361"/>
      <c r="AH738" s="122">
        <v>3</v>
      </c>
      <c r="AL738" s="364"/>
      <c r="AM738" s="364"/>
      <c r="AN738" s="364"/>
      <c r="AP738" s="121"/>
    </row>
    <row r="739" spans="1:42" s="118" customFormat="1" ht="10.5" x14ac:dyDescent="0.25">
      <c r="A739" s="357"/>
      <c r="B739" s="357"/>
      <c r="C739" s="357"/>
      <c r="D739" s="123"/>
      <c r="Q739" s="358"/>
      <c r="R739" s="359"/>
      <c r="T739" s="120"/>
      <c r="AB739" s="124"/>
      <c r="AC739" s="125"/>
      <c r="AL739" s="358"/>
      <c r="AM739" s="359"/>
      <c r="AP739" s="121"/>
    </row>
    <row r="740" spans="1:42" s="126" customFormat="1" x14ac:dyDescent="0.3">
      <c r="A740" s="360">
        <f ca="1">INDIRECT("'Predtekmovanje'!$C"&amp;$AP696+4)</f>
        <v>0</v>
      </c>
      <c r="B740" s="360"/>
      <c r="C740" s="360"/>
      <c r="D740" s="360"/>
      <c r="E740" s="360"/>
      <c r="F740" s="360"/>
      <c r="G740" s="360"/>
      <c r="H740" s="360"/>
      <c r="I740" s="360"/>
      <c r="J740" s="126" t="s">
        <v>6</v>
      </c>
      <c r="K740" s="360">
        <f ca="1">INDIRECT("'Predtekmovanje'!$C"&amp;$AP696+8)</f>
        <v>0</v>
      </c>
      <c r="L740" s="360"/>
      <c r="M740" s="360"/>
      <c r="N740" s="360"/>
      <c r="O740" s="360"/>
      <c r="P740" s="360"/>
      <c r="Q740" s="360"/>
      <c r="R740" s="360"/>
      <c r="S740" s="360"/>
      <c r="T740" s="127"/>
      <c r="V740" s="360">
        <f ca="1">INDIRECT("'Predtekmovanje'!$C"&amp;$AP696+6)</f>
        <v>0</v>
      </c>
      <c r="W740" s="360"/>
      <c r="X740" s="360"/>
      <c r="Y740" s="360"/>
      <c r="Z740" s="360"/>
      <c r="AA740" s="360"/>
      <c r="AB740" s="360"/>
      <c r="AC740" s="360"/>
      <c r="AD740" s="360"/>
      <c r="AE740" s="126" t="s">
        <v>6</v>
      </c>
      <c r="AF740" s="360">
        <f ca="1">INDIRECT("'Predtekmovanje'!$C"&amp;$AP696+2)</f>
        <v>0</v>
      </c>
      <c r="AG740" s="360"/>
      <c r="AH740" s="360"/>
      <c r="AI740" s="360"/>
      <c r="AJ740" s="360"/>
      <c r="AK740" s="360"/>
      <c r="AL740" s="360"/>
      <c r="AM740" s="360"/>
      <c r="AN740" s="360"/>
      <c r="AP740" s="128"/>
    </row>
    <row r="741" spans="1:42" s="129" customFormat="1" ht="11.5" x14ac:dyDescent="0.25">
      <c r="A741" s="355">
        <f ca="1">INDIRECT("'Predtekmovanje'!$M"&amp;$AP696+4)</f>
        <v>0</v>
      </c>
      <c r="B741" s="355"/>
      <c r="C741" s="355"/>
      <c r="D741" s="355"/>
      <c r="E741" s="355"/>
      <c r="F741" s="355"/>
      <c r="G741" s="355"/>
      <c r="H741" s="355"/>
      <c r="I741" s="355"/>
      <c r="K741" s="355">
        <f ca="1">INDIRECT("'Predtekmovanje'!$M"&amp;$AP696+8)</f>
        <v>0</v>
      </c>
      <c r="L741" s="355"/>
      <c r="M741" s="355"/>
      <c r="N741" s="355"/>
      <c r="O741" s="355"/>
      <c r="P741" s="355"/>
      <c r="Q741" s="355"/>
      <c r="R741" s="355"/>
      <c r="S741" s="355"/>
      <c r="T741" s="130"/>
      <c r="V741" s="355">
        <f ca="1">INDIRECT("'Predtekmovanje'!$M"&amp;$AP696+6)</f>
        <v>0</v>
      </c>
      <c r="W741" s="355"/>
      <c r="X741" s="355"/>
      <c r="Y741" s="355"/>
      <c r="Z741" s="355"/>
      <c r="AA741" s="355"/>
      <c r="AB741" s="355"/>
      <c r="AC741" s="355"/>
      <c r="AD741" s="355"/>
      <c r="AF741" s="355">
        <f ca="1">INDIRECT("'Predtekmovanje'!$M"&amp;$AP696+2)</f>
        <v>0</v>
      </c>
      <c r="AG741" s="355"/>
      <c r="AH741" s="355"/>
      <c r="AI741" s="355"/>
      <c r="AJ741" s="355"/>
      <c r="AK741" s="355"/>
      <c r="AL741" s="355"/>
      <c r="AM741" s="355"/>
      <c r="AN741" s="355"/>
      <c r="AP741" s="131"/>
    </row>
    <row r="742" spans="1:42" x14ac:dyDescent="0.3">
      <c r="A742" s="132"/>
      <c r="B742" s="132"/>
      <c r="C742" s="132"/>
      <c r="D742" s="132"/>
      <c r="E742" s="132"/>
      <c r="F742" s="132"/>
      <c r="G742" s="132"/>
      <c r="H742" s="132"/>
      <c r="I742" s="132"/>
      <c r="J742" s="133"/>
      <c r="K742" s="132"/>
      <c r="L742" s="132"/>
      <c r="M742" s="132"/>
      <c r="N742" s="132"/>
      <c r="O742" s="132"/>
      <c r="P742" s="132"/>
      <c r="Q742" s="134"/>
      <c r="R742" s="132"/>
      <c r="S742" s="132"/>
      <c r="V742" s="132"/>
      <c r="W742" s="132"/>
      <c r="X742" s="132"/>
      <c r="Y742" s="132"/>
      <c r="Z742" s="132"/>
      <c r="AA742" s="132"/>
      <c r="AB742" s="132"/>
      <c r="AC742" s="132"/>
      <c r="AD742" s="132"/>
      <c r="AE742" s="133"/>
      <c r="AF742" s="132"/>
      <c r="AG742" s="132"/>
      <c r="AH742" s="132"/>
      <c r="AI742" s="132"/>
      <c r="AJ742" s="132"/>
      <c r="AK742" s="132"/>
      <c r="AL742" s="134"/>
      <c r="AM742" s="132"/>
      <c r="AN742" s="132"/>
    </row>
    <row r="743" spans="1:42" s="143" customFormat="1" ht="9" x14ac:dyDescent="0.2">
      <c r="A743" s="138"/>
      <c r="B743" s="139" t="s">
        <v>7</v>
      </c>
      <c r="C743" s="139"/>
      <c r="D743" s="139" t="s">
        <v>8</v>
      </c>
      <c r="E743" s="139"/>
      <c r="F743" s="139" t="s">
        <v>26</v>
      </c>
      <c r="G743" s="139"/>
      <c r="H743" s="139" t="s">
        <v>27</v>
      </c>
      <c r="I743" s="139"/>
      <c r="J743" s="140"/>
      <c r="K743" s="139"/>
      <c r="L743" s="139" t="s">
        <v>7</v>
      </c>
      <c r="M743" s="139"/>
      <c r="N743" s="139" t="s">
        <v>8</v>
      </c>
      <c r="O743" s="139"/>
      <c r="P743" s="139" t="s">
        <v>28</v>
      </c>
      <c r="Q743" s="141"/>
      <c r="R743" s="139" t="s">
        <v>27</v>
      </c>
      <c r="S743" s="138"/>
      <c r="T743" s="142"/>
      <c r="V743" s="138"/>
      <c r="W743" s="139" t="s">
        <v>7</v>
      </c>
      <c r="X743" s="139"/>
      <c r="Y743" s="139" t="s">
        <v>8</v>
      </c>
      <c r="Z743" s="139"/>
      <c r="AA743" s="139" t="s">
        <v>28</v>
      </c>
      <c r="AB743" s="139"/>
      <c r="AC743" s="139" t="s">
        <v>27</v>
      </c>
      <c r="AD743" s="139"/>
      <c r="AE743" s="140"/>
      <c r="AF743" s="139"/>
      <c r="AG743" s="139" t="s">
        <v>7</v>
      </c>
      <c r="AH743" s="139"/>
      <c r="AI743" s="139" t="s">
        <v>8</v>
      </c>
      <c r="AJ743" s="139"/>
      <c r="AK743" s="139" t="s">
        <v>28</v>
      </c>
      <c r="AL743" s="141"/>
      <c r="AM743" s="139" t="s">
        <v>27</v>
      </c>
      <c r="AN743" s="138"/>
      <c r="AP743" s="144"/>
    </row>
    <row r="744" spans="1:42" s="143" customFormat="1" ht="9" x14ac:dyDescent="0.2">
      <c r="A744" s="138"/>
      <c r="B744" s="145"/>
      <c r="C744" s="139"/>
      <c r="D744" s="145"/>
      <c r="E744" s="139"/>
      <c r="F744" s="145"/>
      <c r="G744" s="139"/>
      <c r="H744" s="145"/>
      <c r="I744" s="139"/>
      <c r="J744" s="140"/>
      <c r="K744" s="139"/>
      <c r="L744" s="145"/>
      <c r="M744" s="139"/>
      <c r="N744" s="145"/>
      <c r="O744" s="139"/>
      <c r="P744" s="145"/>
      <c r="Q744" s="141"/>
      <c r="R744" s="145"/>
      <c r="S744" s="138"/>
      <c r="T744" s="142"/>
      <c r="V744" s="138"/>
      <c r="W744" s="145"/>
      <c r="X744" s="139"/>
      <c r="Y744" s="145"/>
      <c r="Z744" s="139"/>
      <c r="AA744" s="145"/>
      <c r="AB744" s="139"/>
      <c r="AC744" s="145"/>
      <c r="AD744" s="139"/>
      <c r="AE744" s="140"/>
      <c r="AF744" s="139"/>
      <c r="AG744" s="145"/>
      <c r="AH744" s="139"/>
      <c r="AI744" s="145"/>
      <c r="AJ744" s="139"/>
      <c r="AK744" s="145"/>
      <c r="AL744" s="141"/>
      <c r="AM744" s="145"/>
      <c r="AN744" s="138"/>
      <c r="AP744" s="144"/>
    </row>
    <row r="745" spans="1:42" s="118" customFormat="1" ht="10.5" x14ac:dyDescent="0.25">
      <c r="A745" s="146"/>
      <c r="B745" s="146"/>
      <c r="C745" s="146"/>
      <c r="D745" s="146"/>
      <c r="E745" s="146"/>
      <c r="F745" s="146"/>
      <c r="G745" s="146"/>
      <c r="H745" s="146"/>
      <c r="I745" s="146"/>
      <c r="J745" s="119"/>
      <c r="K745" s="146"/>
      <c r="L745" s="146"/>
      <c r="M745" s="146"/>
      <c r="N745" s="146"/>
      <c r="O745" s="146"/>
      <c r="P745" s="146"/>
      <c r="Q745" s="124"/>
      <c r="R745" s="146"/>
      <c r="S745" s="146"/>
      <c r="T745" s="120"/>
      <c r="V745" s="146"/>
      <c r="W745" s="146"/>
      <c r="X745" s="146"/>
      <c r="Y745" s="146"/>
      <c r="Z745" s="146"/>
      <c r="AA745" s="146"/>
      <c r="AB745" s="146"/>
      <c r="AC745" s="146"/>
      <c r="AD745" s="146"/>
      <c r="AE745" s="119"/>
      <c r="AF745" s="146"/>
      <c r="AG745" s="146"/>
      <c r="AH745" s="146"/>
      <c r="AI745" s="146"/>
      <c r="AJ745" s="146"/>
      <c r="AK745" s="146"/>
      <c r="AL745" s="124"/>
      <c r="AM745" s="146"/>
      <c r="AN745" s="146"/>
      <c r="AP745" s="121"/>
    </row>
    <row r="746" spans="1:42" s="147" customFormat="1" ht="15.5" x14ac:dyDescent="0.35">
      <c r="D746" s="147" t="s">
        <v>29</v>
      </c>
      <c r="H746" s="356"/>
      <c r="I746" s="356"/>
      <c r="J746" s="149" t="s">
        <v>9</v>
      </c>
      <c r="K746" s="150"/>
      <c r="L746" s="148"/>
      <c r="Q746" s="151"/>
      <c r="T746" s="152"/>
      <c r="Y746" s="147" t="s">
        <v>29</v>
      </c>
      <c r="AC746" s="356"/>
      <c r="AD746" s="356"/>
      <c r="AE746" s="149" t="s">
        <v>9</v>
      </c>
      <c r="AF746" s="150"/>
      <c r="AG746" s="148"/>
      <c r="AL746" s="151"/>
      <c r="AP746" s="153"/>
    </row>
    <row r="747" spans="1:42" s="147" customFormat="1" ht="15.5" x14ac:dyDescent="0.35">
      <c r="D747" s="147" t="s">
        <v>30</v>
      </c>
      <c r="H747" s="150"/>
      <c r="I747" s="148"/>
      <c r="J747" s="149" t="s">
        <v>9</v>
      </c>
      <c r="K747" s="150"/>
      <c r="L747" s="148"/>
      <c r="Q747" s="151"/>
      <c r="T747" s="152"/>
      <c r="Y747" s="147" t="s">
        <v>30</v>
      </c>
      <c r="AC747" s="150"/>
      <c r="AD747" s="148"/>
      <c r="AE747" s="149" t="s">
        <v>9</v>
      </c>
      <c r="AF747" s="150"/>
      <c r="AG747" s="148"/>
      <c r="AL747" s="151"/>
      <c r="AP747" s="153"/>
    </row>
    <row r="748" spans="1:42" s="147" customFormat="1" ht="15.5" x14ac:dyDescent="0.35">
      <c r="D748" s="147" t="s">
        <v>31</v>
      </c>
      <c r="H748" s="150"/>
      <c r="I748" s="148"/>
      <c r="J748" s="149" t="s">
        <v>9</v>
      </c>
      <c r="K748" s="150"/>
      <c r="L748" s="148"/>
      <c r="Q748" s="151"/>
      <c r="T748" s="152"/>
      <c r="Y748" s="147" t="s">
        <v>31</v>
      </c>
      <c r="AC748" s="150"/>
      <c r="AD748" s="148"/>
      <c r="AE748" s="149" t="s">
        <v>9</v>
      </c>
      <c r="AF748" s="150"/>
      <c r="AG748" s="148"/>
      <c r="AL748" s="151"/>
      <c r="AP748" s="153"/>
    </row>
    <row r="749" spans="1:42" s="147" customFormat="1" ht="15.5" x14ac:dyDescent="0.35">
      <c r="D749" s="147" t="s">
        <v>32</v>
      </c>
      <c r="H749" s="150"/>
      <c r="I749" s="148"/>
      <c r="J749" s="149" t="s">
        <v>9</v>
      </c>
      <c r="K749" s="150"/>
      <c r="L749" s="148"/>
      <c r="Q749" s="151"/>
      <c r="T749" s="152"/>
      <c r="Y749" s="147" t="s">
        <v>32</v>
      </c>
      <c r="AC749" s="150"/>
      <c r="AD749" s="148"/>
      <c r="AE749" s="149" t="s">
        <v>9</v>
      </c>
      <c r="AF749" s="150"/>
      <c r="AG749" s="148"/>
      <c r="AL749" s="151"/>
      <c r="AP749" s="153"/>
    </row>
    <row r="750" spans="1:42" s="147" customFormat="1" ht="15.5" x14ac:dyDescent="0.35">
      <c r="D750" s="147" t="s">
        <v>33</v>
      </c>
      <c r="H750" s="150"/>
      <c r="I750" s="148"/>
      <c r="J750" s="149" t="s">
        <v>9</v>
      </c>
      <c r="K750" s="150"/>
      <c r="L750" s="148"/>
      <c r="Q750" s="151"/>
      <c r="T750" s="152"/>
      <c r="Y750" s="147" t="s">
        <v>33</v>
      </c>
      <c r="AC750" s="150"/>
      <c r="AD750" s="148"/>
      <c r="AE750" s="149" t="s">
        <v>9</v>
      </c>
      <c r="AF750" s="150"/>
      <c r="AG750" s="148"/>
      <c r="AL750" s="151"/>
      <c r="AP750" s="153"/>
    </row>
    <row r="751" spans="1:42" s="147" customFormat="1" ht="15.5" x14ac:dyDescent="0.35">
      <c r="I751" s="149"/>
      <c r="J751" s="149"/>
      <c r="L751" s="149"/>
      <c r="Q751" s="151"/>
      <c r="T751" s="152"/>
      <c r="AD751" s="149"/>
      <c r="AE751" s="149"/>
      <c r="AG751" s="149"/>
      <c r="AL751" s="151"/>
      <c r="AP751" s="153"/>
    </row>
    <row r="752" spans="1:42" s="147" customFormat="1" ht="15.5" x14ac:dyDescent="0.35">
      <c r="I752" s="149"/>
      <c r="J752" s="149"/>
      <c r="L752" s="149"/>
      <c r="Q752" s="151"/>
      <c r="T752" s="152"/>
      <c r="AD752" s="149"/>
      <c r="AE752" s="149"/>
      <c r="AG752" s="149"/>
      <c r="AL752" s="151"/>
      <c r="AP752" s="153"/>
    </row>
    <row r="753" spans="1:42" s="154" customFormat="1" ht="14.5" thickBot="1" x14ac:dyDescent="0.35">
      <c r="C753" s="155" t="s">
        <v>34</v>
      </c>
      <c r="H753" s="156"/>
      <c r="I753" s="157"/>
      <c r="J753" s="158" t="s">
        <v>9</v>
      </c>
      <c r="K753" s="156"/>
      <c r="L753" s="157"/>
      <c r="Q753" s="159"/>
      <c r="T753" s="160"/>
      <c r="X753" s="155" t="s">
        <v>34</v>
      </c>
      <c r="AC753" s="156"/>
      <c r="AD753" s="157"/>
      <c r="AE753" s="158" t="s">
        <v>9</v>
      </c>
      <c r="AF753" s="156"/>
      <c r="AG753" s="157"/>
      <c r="AL753" s="159"/>
      <c r="AP753" s="161"/>
    </row>
    <row r="754" spans="1:42" s="162" customFormat="1" ht="11.5" x14ac:dyDescent="0.25">
      <c r="Q754" s="163"/>
      <c r="T754" s="164"/>
      <c r="AL754" s="163"/>
      <c r="AP754" s="165"/>
    </row>
    <row r="755" spans="1:42" x14ac:dyDescent="0.3">
      <c r="A755" s="136" t="s">
        <v>35</v>
      </c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7"/>
      <c r="R755" s="166"/>
      <c r="V755" s="136" t="s">
        <v>35</v>
      </c>
      <c r="Y755" s="166"/>
      <c r="Z755" s="166"/>
      <c r="AA755" s="166"/>
      <c r="AB755" s="166"/>
      <c r="AC755" s="166"/>
      <c r="AD755" s="166"/>
      <c r="AE755" s="166"/>
      <c r="AF755" s="166"/>
      <c r="AG755" s="166"/>
      <c r="AH755" s="166"/>
      <c r="AI755" s="166"/>
      <c r="AJ755" s="166"/>
      <c r="AK755" s="166"/>
      <c r="AL755" s="167"/>
      <c r="AM755" s="166"/>
    </row>
    <row r="756" spans="1:42" x14ac:dyDescent="0.3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7"/>
      <c r="R756" s="166"/>
      <c r="S756" s="166"/>
      <c r="T756" s="168"/>
      <c r="U756" s="166"/>
      <c r="V756" s="166"/>
      <c r="W756" s="166"/>
      <c r="X756" s="166"/>
      <c r="Y756" s="166"/>
      <c r="Z756" s="166"/>
      <c r="AA756" s="166"/>
      <c r="AB756" s="166"/>
      <c r="AC756" s="166"/>
      <c r="AD756" s="166"/>
      <c r="AE756" s="166"/>
      <c r="AF756" s="166"/>
      <c r="AG756" s="166"/>
      <c r="AH756" s="166"/>
      <c r="AI756" s="166"/>
      <c r="AJ756" s="166"/>
      <c r="AK756" s="166"/>
      <c r="AL756" s="167"/>
      <c r="AM756" s="166"/>
      <c r="AN756" s="166"/>
    </row>
  </sheetData>
  <mergeCells count="684">
    <mergeCell ref="A740:I740"/>
    <mergeCell ref="K740:S740"/>
    <mergeCell ref="V740:AD740"/>
    <mergeCell ref="AF740:AN740"/>
    <mergeCell ref="A741:I741"/>
    <mergeCell ref="K741:S741"/>
    <mergeCell ref="V741:AD741"/>
    <mergeCell ref="AF741:AN741"/>
    <mergeCell ref="H746:I746"/>
    <mergeCell ref="AC746:AD746"/>
    <mergeCell ref="F738:H738"/>
    <mergeCell ref="K738:L738"/>
    <mergeCell ref="Q738:T738"/>
    <mergeCell ref="AA738:AC738"/>
    <mergeCell ref="AF738:AG738"/>
    <mergeCell ref="AL738:AN738"/>
    <mergeCell ref="A739:C739"/>
    <mergeCell ref="Q739:R739"/>
    <mergeCell ref="AL739:AM739"/>
    <mergeCell ref="A719:I719"/>
    <mergeCell ref="K719:S719"/>
    <mergeCell ref="V719:AD719"/>
    <mergeCell ref="AF719:AN719"/>
    <mergeCell ref="A720:I720"/>
    <mergeCell ref="K720:S720"/>
    <mergeCell ref="V720:AD720"/>
    <mergeCell ref="AF720:AN720"/>
    <mergeCell ref="H725:I725"/>
    <mergeCell ref="AC725:AD725"/>
    <mergeCell ref="F717:H717"/>
    <mergeCell ref="K717:L717"/>
    <mergeCell ref="Q717:T717"/>
    <mergeCell ref="AA717:AC717"/>
    <mergeCell ref="AF717:AG717"/>
    <mergeCell ref="AL717:AN717"/>
    <mergeCell ref="A718:C718"/>
    <mergeCell ref="Q718:R718"/>
    <mergeCell ref="AL718:AM718"/>
    <mergeCell ref="A698:I698"/>
    <mergeCell ref="K698:S698"/>
    <mergeCell ref="V698:AD698"/>
    <mergeCell ref="AF698:AN698"/>
    <mergeCell ref="A699:I699"/>
    <mergeCell ref="K699:S699"/>
    <mergeCell ref="V699:AD699"/>
    <mergeCell ref="AF699:AN699"/>
    <mergeCell ref="H704:I704"/>
    <mergeCell ref="AC704:AD704"/>
    <mergeCell ref="F696:H696"/>
    <mergeCell ref="K696:L696"/>
    <mergeCell ref="Q696:T696"/>
    <mergeCell ref="AA696:AC696"/>
    <mergeCell ref="AF696:AG696"/>
    <mergeCell ref="AL696:AN696"/>
    <mergeCell ref="A697:C697"/>
    <mergeCell ref="Q697:R697"/>
    <mergeCell ref="AL697:AM697"/>
    <mergeCell ref="A677:I677"/>
    <mergeCell ref="K677:S677"/>
    <mergeCell ref="V677:AD677"/>
    <mergeCell ref="AF677:AN677"/>
    <mergeCell ref="A678:I678"/>
    <mergeCell ref="K678:S678"/>
    <mergeCell ref="V678:AD678"/>
    <mergeCell ref="AF678:AN678"/>
    <mergeCell ref="H683:I683"/>
    <mergeCell ref="AC683:AD683"/>
    <mergeCell ref="F675:H675"/>
    <mergeCell ref="K675:L675"/>
    <mergeCell ref="Q675:T675"/>
    <mergeCell ref="AA675:AC675"/>
    <mergeCell ref="AF675:AG675"/>
    <mergeCell ref="AL675:AN675"/>
    <mergeCell ref="A676:C676"/>
    <mergeCell ref="Q676:R676"/>
    <mergeCell ref="AL676:AM676"/>
    <mergeCell ref="A656:I656"/>
    <mergeCell ref="K656:S656"/>
    <mergeCell ref="V656:AD656"/>
    <mergeCell ref="AF656:AN656"/>
    <mergeCell ref="A657:I657"/>
    <mergeCell ref="K657:S657"/>
    <mergeCell ref="V657:AD657"/>
    <mergeCell ref="AF657:AN657"/>
    <mergeCell ref="H662:I662"/>
    <mergeCell ref="AC662:AD662"/>
    <mergeCell ref="F654:H654"/>
    <mergeCell ref="K654:L654"/>
    <mergeCell ref="Q654:T654"/>
    <mergeCell ref="AA654:AC654"/>
    <mergeCell ref="AF654:AG654"/>
    <mergeCell ref="AL654:AN654"/>
    <mergeCell ref="A655:C655"/>
    <mergeCell ref="Q655:R655"/>
    <mergeCell ref="AL655:AM655"/>
    <mergeCell ref="A635:I635"/>
    <mergeCell ref="K635:S635"/>
    <mergeCell ref="V635:AD635"/>
    <mergeCell ref="AF635:AN635"/>
    <mergeCell ref="A636:I636"/>
    <mergeCell ref="K636:S636"/>
    <mergeCell ref="V636:AD636"/>
    <mergeCell ref="AF636:AN636"/>
    <mergeCell ref="H641:I641"/>
    <mergeCell ref="AC641:AD641"/>
    <mergeCell ref="F633:H633"/>
    <mergeCell ref="K633:L633"/>
    <mergeCell ref="Q633:T633"/>
    <mergeCell ref="AA633:AC633"/>
    <mergeCell ref="AF633:AG633"/>
    <mergeCell ref="AL633:AN633"/>
    <mergeCell ref="A634:C634"/>
    <mergeCell ref="Q634:R634"/>
    <mergeCell ref="AL634:AM634"/>
    <mergeCell ref="A614:I614"/>
    <mergeCell ref="K614:S614"/>
    <mergeCell ref="V614:AD614"/>
    <mergeCell ref="AF614:AN614"/>
    <mergeCell ref="A615:I615"/>
    <mergeCell ref="K615:S615"/>
    <mergeCell ref="V615:AD615"/>
    <mergeCell ref="AF615:AN615"/>
    <mergeCell ref="H620:I620"/>
    <mergeCell ref="AC620:AD620"/>
    <mergeCell ref="F612:H612"/>
    <mergeCell ref="K612:L612"/>
    <mergeCell ref="Q612:T612"/>
    <mergeCell ref="AA612:AC612"/>
    <mergeCell ref="AF612:AG612"/>
    <mergeCell ref="AL612:AN612"/>
    <mergeCell ref="A613:C613"/>
    <mergeCell ref="Q613:R613"/>
    <mergeCell ref="AL613:AM613"/>
    <mergeCell ref="A593:I593"/>
    <mergeCell ref="K593:S593"/>
    <mergeCell ref="V593:AD593"/>
    <mergeCell ref="AF593:AN593"/>
    <mergeCell ref="A594:I594"/>
    <mergeCell ref="K594:S594"/>
    <mergeCell ref="V594:AD594"/>
    <mergeCell ref="AF594:AN594"/>
    <mergeCell ref="H599:I599"/>
    <mergeCell ref="AC599:AD599"/>
    <mergeCell ref="H578:I578"/>
    <mergeCell ref="AC578:AD578"/>
    <mergeCell ref="F591:H591"/>
    <mergeCell ref="K591:L591"/>
    <mergeCell ref="Q591:T591"/>
    <mergeCell ref="AA591:AC591"/>
    <mergeCell ref="AF591:AG591"/>
    <mergeCell ref="AL591:AN591"/>
    <mergeCell ref="A592:C592"/>
    <mergeCell ref="Q592:R592"/>
    <mergeCell ref="AL592:AM592"/>
    <mergeCell ref="A571:C571"/>
    <mergeCell ref="Q571:R571"/>
    <mergeCell ref="AL571:AM571"/>
    <mergeCell ref="A572:I572"/>
    <mergeCell ref="K572:S572"/>
    <mergeCell ref="V572:AD572"/>
    <mergeCell ref="AF572:AN572"/>
    <mergeCell ref="A573:I573"/>
    <mergeCell ref="K573:S573"/>
    <mergeCell ref="V573:AD573"/>
    <mergeCell ref="AF573:AN573"/>
    <mergeCell ref="F3:H3"/>
    <mergeCell ref="K3:L3"/>
    <mergeCell ref="Q3:T3"/>
    <mergeCell ref="AA3:AC3"/>
    <mergeCell ref="AF3:AG3"/>
    <mergeCell ref="AL3:AN3"/>
    <mergeCell ref="F570:H570"/>
    <mergeCell ref="K570:L570"/>
    <mergeCell ref="Q570:T570"/>
    <mergeCell ref="AA570:AC570"/>
    <mergeCell ref="AF570:AG570"/>
    <mergeCell ref="AL570:AN570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F255:H255"/>
    <mergeCell ref="K255:L255"/>
    <mergeCell ref="Q255:T255"/>
    <mergeCell ref="AA255:AC255"/>
    <mergeCell ref="AF255:AG255"/>
    <mergeCell ref="AL255:AN255"/>
    <mergeCell ref="A237:I237"/>
    <mergeCell ref="K237:S237"/>
    <mergeCell ref="V237:AD237"/>
    <mergeCell ref="AF237:AN237"/>
    <mergeCell ref="H242:I242"/>
    <mergeCell ref="AC242:AD242"/>
    <mergeCell ref="A258:I258"/>
    <mergeCell ref="K258:S258"/>
    <mergeCell ref="V258:AD258"/>
    <mergeCell ref="AF258:AN258"/>
    <mergeCell ref="H263:I263"/>
    <mergeCell ref="AC263:AD263"/>
    <mergeCell ref="A256:C256"/>
    <mergeCell ref="Q256:R256"/>
    <mergeCell ref="AL256:AM256"/>
    <mergeCell ref="A257:I257"/>
    <mergeCell ref="K257:S257"/>
    <mergeCell ref="V257:AD257"/>
    <mergeCell ref="AF257:AN257"/>
    <mergeCell ref="A277:C277"/>
    <mergeCell ref="Q277:R277"/>
    <mergeCell ref="AL277:AM277"/>
    <mergeCell ref="A278:I278"/>
    <mergeCell ref="K278:S278"/>
    <mergeCell ref="V278:AD278"/>
    <mergeCell ref="AF278:AN278"/>
    <mergeCell ref="F276:H276"/>
    <mergeCell ref="K276:L276"/>
    <mergeCell ref="Q276:T276"/>
    <mergeCell ref="AA276:AC276"/>
    <mergeCell ref="AF276:AG276"/>
    <mergeCell ref="AL276:AN276"/>
    <mergeCell ref="F297:H297"/>
    <mergeCell ref="K297:L297"/>
    <mergeCell ref="Q297:T297"/>
    <mergeCell ref="AA297:AC297"/>
    <mergeCell ref="AF297:AG297"/>
    <mergeCell ref="AL297:AN297"/>
    <mergeCell ref="A279:I279"/>
    <mergeCell ref="K279:S279"/>
    <mergeCell ref="V279:AD279"/>
    <mergeCell ref="AF279:AN279"/>
    <mergeCell ref="H284:I284"/>
    <mergeCell ref="AC284:AD284"/>
    <mergeCell ref="A300:I300"/>
    <mergeCell ref="K300:S300"/>
    <mergeCell ref="V300:AD300"/>
    <mergeCell ref="AF300:AN300"/>
    <mergeCell ref="H305:I305"/>
    <mergeCell ref="AC305:AD305"/>
    <mergeCell ref="A298:C298"/>
    <mergeCell ref="Q298:R298"/>
    <mergeCell ref="AL298:AM298"/>
    <mergeCell ref="A299:I299"/>
    <mergeCell ref="K299:S299"/>
    <mergeCell ref="V299:AD299"/>
    <mergeCell ref="AF299:AN299"/>
    <mergeCell ref="A319:C319"/>
    <mergeCell ref="Q319:R319"/>
    <mergeCell ref="AL319:AM319"/>
    <mergeCell ref="A320:I320"/>
    <mergeCell ref="K320:S320"/>
    <mergeCell ref="V320:AD320"/>
    <mergeCell ref="AF320:AN320"/>
    <mergeCell ref="F318:H318"/>
    <mergeCell ref="K318:L318"/>
    <mergeCell ref="Q318:T318"/>
    <mergeCell ref="AA318:AC318"/>
    <mergeCell ref="AF318:AG318"/>
    <mergeCell ref="AL318:AN318"/>
    <mergeCell ref="F339:H339"/>
    <mergeCell ref="K339:L339"/>
    <mergeCell ref="Q339:T339"/>
    <mergeCell ref="AA339:AC339"/>
    <mergeCell ref="AF339:AG339"/>
    <mergeCell ref="AL339:AN339"/>
    <mergeCell ref="A321:I321"/>
    <mergeCell ref="K321:S321"/>
    <mergeCell ref="V321:AD321"/>
    <mergeCell ref="AF321:AN321"/>
    <mergeCell ref="H326:I326"/>
    <mergeCell ref="AC326:AD326"/>
    <mergeCell ref="A342:I342"/>
    <mergeCell ref="K342:S342"/>
    <mergeCell ref="V342:AD342"/>
    <mergeCell ref="AF342:AN342"/>
    <mergeCell ref="H347:I347"/>
    <mergeCell ref="AC347:AD347"/>
    <mergeCell ref="A340:C340"/>
    <mergeCell ref="Q340:R340"/>
    <mergeCell ref="AL340:AM340"/>
    <mergeCell ref="A341:I341"/>
    <mergeCell ref="K341:S341"/>
    <mergeCell ref="V341:AD341"/>
    <mergeCell ref="AF341:AN341"/>
    <mergeCell ref="A361:C361"/>
    <mergeCell ref="Q361:R361"/>
    <mergeCell ref="AL361:AM361"/>
    <mergeCell ref="A362:I362"/>
    <mergeCell ref="K362:S362"/>
    <mergeCell ref="V362:AD362"/>
    <mergeCell ref="AF362:AN362"/>
    <mergeCell ref="F360:H360"/>
    <mergeCell ref="K360:L360"/>
    <mergeCell ref="Q360:T360"/>
    <mergeCell ref="AA360:AC360"/>
    <mergeCell ref="AF360:AG360"/>
    <mergeCell ref="AL360:AN360"/>
    <mergeCell ref="F381:H381"/>
    <mergeCell ref="K381:L381"/>
    <mergeCell ref="Q381:T381"/>
    <mergeCell ref="AA381:AC381"/>
    <mergeCell ref="AF381:AG381"/>
    <mergeCell ref="AL381:AN381"/>
    <mergeCell ref="A363:I363"/>
    <mergeCell ref="K363:S363"/>
    <mergeCell ref="V363:AD363"/>
    <mergeCell ref="AF363:AN363"/>
    <mergeCell ref="H368:I368"/>
    <mergeCell ref="AC368:AD368"/>
    <mergeCell ref="A384:I384"/>
    <mergeCell ref="K384:S384"/>
    <mergeCell ref="V384:AD384"/>
    <mergeCell ref="AF384:AN384"/>
    <mergeCell ref="H389:I389"/>
    <mergeCell ref="AC389:AD389"/>
    <mergeCell ref="A382:C382"/>
    <mergeCell ref="Q382:R382"/>
    <mergeCell ref="AL382:AM382"/>
    <mergeCell ref="A383:I383"/>
    <mergeCell ref="K383:S383"/>
    <mergeCell ref="V383:AD383"/>
    <mergeCell ref="AF383:AN383"/>
    <mergeCell ref="A403:C403"/>
    <mergeCell ref="Q403:R403"/>
    <mergeCell ref="AL403:AM403"/>
    <mergeCell ref="A404:I404"/>
    <mergeCell ref="K404:S404"/>
    <mergeCell ref="V404:AD404"/>
    <mergeCell ref="AF404:AN404"/>
    <mergeCell ref="F402:H402"/>
    <mergeCell ref="K402:L402"/>
    <mergeCell ref="Q402:T402"/>
    <mergeCell ref="AA402:AC402"/>
    <mergeCell ref="AF402:AG402"/>
    <mergeCell ref="AL402:AN402"/>
    <mergeCell ref="F423:H423"/>
    <mergeCell ref="K423:L423"/>
    <mergeCell ref="Q423:T423"/>
    <mergeCell ref="AA423:AC423"/>
    <mergeCell ref="AF423:AG423"/>
    <mergeCell ref="AL423:AN423"/>
    <mergeCell ref="A405:I405"/>
    <mergeCell ref="K405:S405"/>
    <mergeCell ref="V405:AD405"/>
    <mergeCell ref="AF405:AN405"/>
    <mergeCell ref="H410:I410"/>
    <mergeCell ref="AC410:AD410"/>
    <mergeCell ref="A426:I426"/>
    <mergeCell ref="K426:S426"/>
    <mergeCell ref="V426:AD426"/>
    <mergeCell ref="AF426:AN426"/>
    <mergeCell ref="H431:I431"/>
    <mergeCell ref="AC431:AD431"/>
    <mergeCell ref="A424:C424"/>
    <mergeCell ref="Q424:R424"/>
    <mergeCell ref="AL424:AM424"/>
    <mergeCell ref="A425:I425"/>
    <mergeCell ref="K425:S425"/>
    <mergeCell ref="V425:AD425"/>
    <mergeCell ref="AF425:AN425"/>
    <mergeCell ref="A445:C445"/>
    <mergeCell ref="Q445:R445"/>
    <mergeCell ref="AL445:AM445"/>
    <mergeCell ref="A446:I446"/>
    <mergeCell ref="K446:S446"/>
    <mergeCell ref="V446:AD446"/>
    <mergeCell ref="AF446:AN446"/>
    <mergeCell ref="F444:H444"/>
    <mergeCell ref="K444:L444"/>
    <mergeCell ref="Q444:T444"/>
    <mergeCell ref="AA444:AC444"/>
    <mergeCell ref="AF444:AG444"/>
    <mergeCell ref="AL444:AN444"/>
    <mergeCell ref="F465:H465"/>
    <mergeCell ref="K465:L465"/>
    <mergeCell ref="Q465:T465"/>
    <mergeCell ref="AA465:AC465"/>
    <mergeCell ref="AF465:AG465"/>
    <mergeCell ref="AL465:AN465"/>
    <mergeCell ref="A447:I447"/>
    <mergeCell ref="K447:S447"/>
    <mergeCell ref="V447:AD447"/>
    <mergeCell ref="AF447:AN447"/>
    <mergeCell ref="H452:I452"/>
    <mergeCell ref="AC452:AD452"/>
    <mergeCell ref="A468:I468"/>
    <mergeCell ref="K468:S468"/>
    <mergeCell ref="V468:AD468"/>
    <mergeCell ref="AF468:AN468"/>
    <mergeCell ref="H473:I473"/>
    <mergeCell ref="AC473:AD473"/>
    <mergeCell ref="A466:C466"/>
    <mergeCell ref="Q466:R466"/>
    <mergeCell ref="AL466:AM466"/>
    <mergeCell ref="A467:I467"/>
    <mergeCell ref="K467:S467"/>
    <mergeCell ref="V467:AD467"/>
    <mergeCell ref="AF467:AN467"/>
    <mergeCell ref="A487:C487"/>
    <mergeCell ref="Q487:R487"/>
    <mergeCell ref="AL487:AM487"/>
    <mergeCell ref="A488:I488"/>
    <mergeCell ref="K488:S488"/>
    <mergeCell ref="V488:AD488"/>
    <mergeCell ref="AF488:AN488"/>
    <mergeCell ref="F486:H486"/>
    <mergeCell ref="K486:L486"/>
    <mergeCell ref="Q486:T486"/>
    <mergeCell ref="AA486:AC486"/>
    <mergeCell ref="AF486:AG486"/>
    <mergeCell ref="AL486:AN486"/>
    <mergeCell ref="F507:H507"/>
    <mergeCell ref="K507:L507"/>
    <mergeCell ref="Q507:T507"/>
    <mergeCell ref="AA507:AC507"/>
    <mergeCell ref="AF507:AG507"/>
    <mergeCell ref="AL507:AN507"/>
    <mergeCell ref="A489:I489"/>
    <mergeCell ref="K489:S489"/>
    <mergeCell ref="V489:AD489"/>
    <mergeCell ref="AF489:AN489"/>
    <mergeCell ref="H494:I494"/>
    <mergeCell ref="AC494:AD494"/>
    <mergeCell ref="A510:I510"/>
    <mergeCell ref="K510:S510"/>
    <mergeCell ref="V510:AD510"/>
    <mergeCell ref="AF510:AN510"/>
    <mergeCell ref="H515:I515"/>
    <mergeCell ref="AC515:AD515"/>
    <mergeCell ref="A508:C508"/>
    <mergeCell ref="Q508:R508"/>
    <mergeCell ref="AL508:AM508"/>
    <mergeCell ref="A509:I509"/>
    <mergeCell ref="K509:S509"/>
    <mergeCell ref="V509:AD509"/>
    <mergeCell ref="AF509:AN509"/>
    <mergeCell ref="A529:C529"/>
    <mergeCell ref="Q529:R529"/>
    <mergeCell ref="AL529:AM529"/>
    <mergeCell ref="A530:I530"/>
    <mergeCell ref="K530:S530"/>
    <mergeCell ref="V530:AD530"/>
    <mergeCell ref="AF530:AN530"/>
    <mergeCell ref="F528:H528"/>
    <mergeCell ref="K528:L528"/>
    <mergeCell ref="Q528:T528"/>
    <mergeCell ref="AA528:AC528"/>
    <mergeCell ref="AF528:AG528"/>
    <mergeCell ref="AL528:AN528"/>
    <mergeCell ref="F549:H549"/>
    <mergeCell ref="K549:L549"/>
    <mergeCell ref="Q549:T549"/>
    <mergeCell ref="AA549:AC549"/>
    <mergeCell ref="AF549:AG549"/>
    <mergeCell ref="AL549:AN549"/>
    <mergeCell ref="A531:I531"/>
    <mergeCell ref="K531:S531"/>
    <mergeCell ref="V531:AD531"/>
    <mergeCell ref="AF531:AN531"/>
    <mergeCell ref="H536:I536"/>
    <mergeCell ref="AC536:AD536"/>
    <mergeCell ref="A552:I552"/>
    <mergeCell ref="K552:S552"/>
    <mergeCell ref="V552:AD552"/>
    <mergeCell ref="AF552:AN552"/>
    <mergeCell ref="H557:I557"/>
    <mergeCell ref="AC557:AD557"/>
    <mergeCell ref="A550:C550"/>
    <mergeCell ref="Q550:R550"/>
    <mergeCell ref="AL550:AM550"/>
    <mergeCell ref="A551:I551"/>
    <mergeCell ref="K551:S551"/>
    <mergeCell ref="V551:AD551"/>
    <mergeCell ref="AF551:AN551"/>
  </mergeCells>
  <pageMargins left="0.11811023622047245" right="0.11811023622047245" top="0" bottom="0" header="0" footer="0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H55"/>
  <sheetViews>
    <sheetView tabSelected="1" topLeftCell="A18" workbookViewId="0">
      <selection activeCell="P36" sqref="P36"/>
    </sheetView>
  </sheetViews>
  <sheetFormatPr defaultColWidth="8.81640625" defaultRowHeight="11.5" x14ac:dyDescent="0.25"/>
  <cols>
    <col min="1" max="1" width="9.1796875" style="1" customWidth="1"/>
    <col min="2" max="2" width="4.7265625" style="84" customWidth="1"/>
    <col min="3" max="3" width="3" style="104" bestFit="1" customWidth="1"/>
    <col min="4" max="4" width="15.7265625" style="87" customWidth="1"/>
    <col min="5" max="5" width="4.7265625" style="94" customWidth="1"/>
    <col min="6" max="6" width="15.7265625" style="87" customWidth="1"/>
    <col min="7" max="7" width="4.7265625" style="95" customWidth="1"/>
    <col min="8" max="8" width="15.7265625" style="88" customWidth="1"/>
    <col min="9" max="9" width="4.7265625" style="95" customWidth="1"/>
    <col min="10" max="10" width="15.7265625" style="87" customWidth="1"/>
    <col min="11" max="11" width="4.7265625" style="95" customWidth="1"/>
    <col min="12" max="12" width="15.7265625" style="88" customWidth="1"/>
    <col min="13" max="13" width="4.7265625" style="95" customWidth="1"/>
    <col min="14" max="14" width="15.7265625" style="1" customWidth="1"/>
    <col min="15" max="15" width="4.7265625" style="1" customWidth="1"/>
    <col min="16" max="16384" width="8.81640625" style="1"/>
  </cols>
  <sheetData>
    <row r="1" spans="1:34" ht="12.75" customHeight="1" x14ac:dyDescent="0.25">
      <c r="A1" s="7" t="s">
        <v>45</v>
      </c>
      <c r="C1" s="331" t="str">
        <f>Prijave!A1</f>
        <v>NAZIV TEKMOVANJA</v>
      </c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3"/>
      <c r="P1" s="68"/>
      <c r="Q1" s="68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3">
      <c r="A2" s="1">
        <v>24</v>
      </c>
      <c r="C2" s="365" t="str">
        <f>Prijave!D3&amp;" - Finalna skupina "</f>
        <v xml:space="preserve">U19M - Finalna skupina </v>
      </c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7"/>
    </row>
    <row r="4" spans="1:34" ht="12.75" customHeight="1" x14ac:dyDescent="0.25">
      <c r="A4" s="84" t="s">
        <v>4</v>
      </c>
      <c r="B4" s="368">
        <v>1</v>
      </c>
      <c r="C4" s="369">
        <v>1</v>
      </c>
      <c r="D4" s="86" t="str">
        <f>IF((B4=""),"",VLOOKUP(B4,Prijave!$C$6:$E$120,2))</f>
        <v>Svit Kadunc</v>
      </c>
      <c r="E4" s="169">
        <f>IF((B4=""),"",B4)</f>
        <v>1</v>
      </c>
      <c r="F4" s="86" t="str">
        <f>IF((E4=""),"",VLOOKUP(E4,Prijave!$C$6:$E$120,2))</f>
        <v>Svit Kadunc</v>
      </c>
      <c r="G4" s="103"/>
      <c r="K4" s="85"/>
      <c r="L4" s="89"/>
      <c r="M4" s="85"/>
    </row>
    <row r="5" spans="1:34" ht="12.75" customHeight="1" x14ac:dyDescent="0.3">
      <c r="B5" s="368"/>
      <c r="C5" s="369"/>
      <c r="D5" s="116" t="s">
        <v>123</v>
      </c>
      <c r="E5" s="94" t="str">
        <f>IF((B4=""),"","("&amp;UPPER(VLOOKUP(B4,Prijave!$C$6:$E$120,3))&amp;")")</f>
        <v>(ŠENTJOŠT)</v>
      </c>
      <c r="G5" s="92" t="str">
        <f>IF((E4=""),"","("&amp;UPPER(VLOOKUP(E4,Prijave!$C$6:$E$120,3))&amp;")")</f>
        <v>(ŠENTJOŠT)</v>
      </c>
      <c r="H5" s="90" t="str">
        <f>IF((G6=""),"",VLOOKUP(G6,Prijave!$C$6:$E$120,2))</f>
        <v>Svit Kadunc</v>
      </c>
      <c r="I5" s="96"/>
      <c r="K5" s="85"/>
      <c r="L5" s="89"/>
      <c r="M5" s="85"/>
    </row>
    <row r="6" spans="1:34" ht="12.75" customHeight="1" x14ac:dyDescent="0.25">
      <c r="B6" s="368">
        <v>11</v>
      </c>
      <c r="C6" s="369">
        <v>2</v>
      </c>
      <c r="D6" s="86" t="str">
        <f>IF((B6=""),"",VLOOKUP(B6,Prijave!$C$6:$E$120,2))</f>
        <v>Gašper Glavan</v>
      </c>
      <c r="E6" s="91"/>
      <c r="G6" s="113">
        <v>1</v>
      </c>
      <c r="H6" s="112" t="s">
        <v>146</v>
      </c>
      <c r="I6" s="97" t="str">
        <f>IF((G6=""),"","("&amp;UPPER(VLOOKUP(G6,Prijave!$C$6:$E$120,3))&amp;")")</f>
        <v>(ŠENTJOŠT)</v>
      </c>
      <c r="L6" s="89"/>
      <c r="M6" s="85"/>
    </row>
    <row r="7" spans="1:34" ht="13.5" customHeight="1" x14ac:dyDescent="0.25">
      <c r="B7" s="368"/>
      <c r="C7" s="369"/>
      <c r="D7" s="87" t="s">
        <v>117</v>
      </c>
      <c r="E7" s="92" t="str">
        <f>IF((B6=""),"","("&amp;UPPER(VLOOKUP(B6,Prijave!$C$6:$E$120,3))&amp;")")</f>
        <v>(ŠENTERNEJ)</v>
      </c>
      <c r="F7" s="90" t="str">
        <f>IF((E8=""),"",VLOOKUP(E8,Prijave!$C$6:$E$120,2))</f>
        <v>Gašper Glavan</v>
      </c>
      <c r="G7" s="99"/>
      <c r="I7" s="98"/>
      <c r="L7" s="89"/>
      <c r="M7" s="85"/>
    </row>
    <row r="8" spans="1:34" x14ac:dyDescent="0.25">
      <c r="B8" s="368">
        <v>7</v>
      </c>
      <c r="C8" s="369">
        <v>3</v>
      </c>
      <c r="D8" s="86" t="str">
        <f>IF((B8=""),"",VLOOKUP(B8,Prijave!$C$6:$E$120,2))</f>
        <v>Žan Simončič</v>
      </c>
      <c r="E8" s="114">
        <v>11</v>
      </c>
      <c r="F8" s="111" t="s">
        <v>147</v>
      </c>
      <c r="G8" s="94" t="str">
        <f>IF((E8=""),"","("&amp;UPPER(VLOOKUP(E8,Prijave!$C$6:$E$120,3))&amp;")")</f>
        <v>(ŠENTERNEJ)</v>
      </c>
      <c r="I8" s="98"/>
    </row>
    <row r="9" spans="1:34" ht="12" x14ac:dyDescent="0.3">
      <c r="B9" s="368"/>
      <c r="C9" s="369"/>
      <c r="D9" s="116" t="s">
        <v>124</v>
      </c>
      <c r="E9" s="93" t="str">
        <f>IF((B8=""),"","("&amp;UPPER(VLOOKUP(B8,Prijave!$C$6:$E$120,3))&amp;")")</f>
        <v>(SU)</v>
      </c>
      <c r="I9" s="98"/>
      <c r="J9" s="90" t="str">
        <f>IF((I10=""),"",VLOOKUP(I10,Prijave!$C$6:$E$120,2))</f>
        <v>Svit Kadunc</v>
      </c>
      <c r="K9" s="96"/>
    </row>
    <row r="10" spans="1:34" x14ac:dyDescent="0.25">
      <c r="B10" s="368">
        <v>13</v>
      </c>
      <c r="C10" s="369">
        <v>4</v>
      </c>
      <c r="D10" s="86" t="str">
        <f>IF((B10=""),"",VLOOKUP(B10,Prijave!$C$6:$E$120,2))</f>
        <v>Urban Ekar</v>
      </c>
      <c r="E10" s="91"/>
      <c r="I10" s="113">
        <v>1</v>
      </c>
      <c r="J10" s="112" t="s">
        <v>147</v>
      </c>
      <c r="K10" s="97" t="str">
        <f>IF((I10=""),"","("&amp;UPPER(VLOOKUP(I10,Prijave!$C$6:$E$120,3))&amp;")")</f>
        <v>(ŠENTJOŠT)</v>
      </c>
    </row>
    <row r="11" spans="1:34" ht="12" x14ac:dyDescent="0.3">
      <c r="B11" s="368"/>
      <c r="C11" s="369"/>
      <c r="D11" s="116" t="s">
        <v>125</v>
      </c>
      <c r="E11" s="92" t="str">
        <f>IF((B10=""),"","("&amp;UPPER(VLOOKUP(B10,Prijave!$C$6:$E$120,3))&amp;")")</f>
        <v>(B2)</v>
      </c>
      <c r="F11" s="90" t="str">
        <f>IF((E12=""),"",VLOOKUP(E12,Prijave!$C$6:$E$120,2))</f>
        <v>Urban Ekar</v>
      </c>
      <c r="G11" s="96"/>
      <c r="I11" s="98"/>
      <c r="K11" s="98"/>
    </row>
    <row r="12" spans="1:34" x14ac:dyDescent="0.25">
      <c r="B12" s="368"/>
      <c r="C12" s="369">
        <v>5</v>
      </c>
      <c r="D12" s="245" t="s">
        <v>24</v>
      </c>
      <c r="E12" s="113">
        <v>13</v>
      </c>
      <c r="F12" s="112"/>
      <c r="G12" s="97" t="str">
        <f>IF((E12=""),"","("&amp;UPPER(VLOOKUP(E12,Prijave!$C$6:$E$120,3))&amp;")")</f>
        <v>(B2)</v>
      </c>
      <c r="I12" s="98"/>
      <c r="K12" s="98"/>
    </row>
    <row r="13" spans="1:34" x14ac:dyDescent="0.25">
      <c r="B13" s="368"/>
      <c r="C13" s="369"/>
      <c r="E13" s="93" t="str">
        <f>IF((B12=""),"","("&amp;UPPER(VLOOKUP(B12,Prijave!$C$6:$E$120,3))&amp;")")</f>
        <v/>
      </c>
      <c r="G13" s="98"/>
      <c r="H13" s="90" t="str">
        <f>IF((G14=""),"",VLOOKUP(G14,Prijave!$C$6:$E$120,2))</f>
        <v>Urban Ekar</v>
      </c>
      <c r="I13" s="99"/>
      <c r="K13" s="98"/>
    </row>
    <row r="14" spans="1:34" x14ac:dyDescent="0.25">
      <c r="B14" s="368">
        <v>8</v>
      </c>
      <c r="C14" s="369">
        <v>6</v>
      </c>
      <c r="D14" s="86" t="str">
        <f>IF((B14=""),"",VLOOKUP(B14,Prijave!$C$6:$E$120,2))</f>
        <v>Tjaš Petrovčič</v>
      </c>
      <c r="E14" s="169">
        <f>IF((B14=""),"",B14)</f>
        <v>8</v>
      </c>
      <c r="F14" s="86" t="str">
        <f>IF((E14=""),"",VLOOKUP(E14,Prijave!$C$6:$E$120,2))</f>
        <v>Tjaš Petrovčič</v>
      </c>
      <c r="G14" s="113">
        <v>13</v>
      </c>
      <c r="H14" s="112" t="s">
        <v>147</v>
      </c>
      <c r="I14" s="100" t="str">
        <f>IF((G14=""),"","("&amp;UPPER(VLOOKUP(G14,Prijave!$C$6:$E$120,3))&amp;")")</f>
        <v>(B2)</v>
      </c>
      <c r="K14" s="98"/>
    </row>
    <row r="15" spans="1:34" ht="12" x14ac:dyDescent="0.3">
      <c r="B15" s="368"/>
      <c r="C15" s="369"/>
      <c r="D15" s="116" t="s">
        <v>126</v>
      </c>
      <c r="E15" s="94" t="str">
        <f>IF((B14=""),"","("&amp;UPPER(VLOOKUP(B14,Prijave!$C$6:$E$120,3))&amp;")")</f>
        <v>(LOGATEC)</v>
      </c>
      <c r="G15" s="93" t="str">
        <f>IF((E14=""),"","("&amp;UPPER(VLOOKUP(E14,Prijave!$C$6:$E$120,3))&amp;")")</f>
        <v>(LOGATEC)</v>
      </c>
      <c r="K15" s="98"/>
      <c r="L15" s="90" t="str">
        <f>IF((K16=""),"",VLOOKUP(K16,Prijave!$C$6:$E$120,2))</f>
        <v>Svit Kadunc</v>
      </c>
      <c r="M15" s="96"/>
    </row>
    <row r="16" spans="1:34" x14ac:dyDescent="0.25">
      <c r="B16" s="368">
        <v>5</v>
      </c>
      <c r="C16" s="369">
        <v>7</v>
      </c>
      <c r="D16" s="86" t="str">
        <f>IF((B16=""),"",VLOOKUP(B16,Prijave!$C$6:$E$120,2))</f>
        <v>Aljaž Brezovnik</v>
      </c>
      <c r="E16" s="169">
        <f>IF((B16=""),"",B16)</f>
        <v>5</v>
      </c>
      <c r="F16" s="86" t="str">
        <f>IF((E16=""),"",VLOOKUP(E16,Prijave!$C$6:$E$120,2))</f>
        <v>Aljaž Brezovnik</v>
      </c>
      <c r="G16" s="103"/>
      <c r="K16" s="113">
        <v>1</v>
      </c>
      <c r="L16" s="112" t="s">
        <v>147</v>
      </c>
      <c r="M16" s="97" t="str">
        <f>IF((K16=""),"","("&amp;UPPER(VLOOKUP(K16,Prijave!$C$6:$E$120,3))&amp;")")</f>
        <v>(ŠENTJOŠT)</v>
      </c>
    </row>
    <row r="17" spans="2:15" ht="12" x14ac:dyDescent="0.3">
      <c r="B17" s="368"/>
      <c r="C17" s="369"/>
      <c r="D17" s="116" t="s">
        <v>127</v>
      </c>
      <c r="E17" s="94" t="str">
        <f>IF((B16=""),"","("&amp;UPPER(VLOOKUP(B16,Prijave!$C$6:$E$120,3))&amp;")")</f>
        <v>(SAVINJA)</v>
      </c>
      <c r="G17" s="92" t="str">
        <f>IF((E16=""),"","("&amp;UPPER(VLOOKUP(E16,Prijave!$C$6:$E$120,3))&amp;")")</f>
        <v>(SAVINJA)</v>
      </c>
      <c r="H17" s="90" t="str">
        <f>IF((G18=""),"",VLOOKUP(G18,Prijave!$C$6:$E$120,2))</f>
        <v>Aljaž Brezovnik</v>
      </c>
      <c r="I17" s="96"/>
      <c r="K17" s="105"/>
      <c r="M17" s="98"/>
    </row>
    <row r="18" spans="2:15" x14ac:dyDescent="0.25">
      <c r="B18" s="368">
        <v>39</v>
      </c>
      <c r="C18" s="369">
        <v>8</v>
      </c>
      <c r="D18" s="86" t="str">
        <f>IF((B18=""),"",VLOOKUP(B18,Prijave!$C$6:$E$120,2))</f>
        <v>Anže Kelhar</v>
      </c>
      <c r="E18" s="91"/>
      <c r="G18" s="113">
        <v>5</v>
      </c>
      <c r="H18" s="112" t="s">
        <v>146</v>
      </c>
      <c r="I18" s="97" t="str">
        <f>IF((G18=""),"","("&amp;UPPER(VLOOKUP(G18,Prijave!$C$6:$E$120,3))&amp;")")</f>
        <v>(SAVINJA)</v>
      </c>
      <c r="K18" s="98"/>
      <c r="M18" s="98"/>
    </row>
    <row r="19" spans="2:15" ht="12" x14ac:dyDescent="0.3">
      <c r="B19" s="368"/>
      <c r="C19" s="369"/>
      <c r="D19" s="116" t="s">
        <v>128</v>
      </c>
      <c r="E19" s="92" t="str">
        <f>IF((B18=""),"","("&amp;UPPER(VLOOKUP(B18,Prijave!$C$6:$E$120,3))&amp;")")</f>
        <v>(MENGEŠ)</v>
      </c>
      <c r="F19" s="90" t="str">
        <f>IF((E20=""),"",VLOOKUP(E20,Prijave!$C$6:$E$120,2))</f>
        <v>Anže Kelhar</v>
      </c>
      <c r="G19" s="99"/>
      <c r="I19" s="98"/>
      <c r="K19" s="98"/>
      <c r="M19" s="98"/>
    </row>
    <row r="20" spans="2:15" x14ac:dyDescent="0.25">
      <c r="B20" s="368">
        <v>19</v>
      </c>
      <c r="C20" s="369">
        <v>9</v>
      </c>
      <c r="D20" s="86" t="str">
        <f>IF((B20=""),"",VLOOKUP(B20,Prijave!$C$6:$E$120,2))</f>
        <v>Erik Jurčič</v>
      </c>
      <c r="E20" s="114">
        <v>39</v>
      </c>
      <c r="F20" s="111" t="s">
        <v>148</v>
      </c>
      <c r="G20" s="94" t="str">
        <f>IF((E20=""),"","("&amp;UPPER(VLOOKUP(E20,Prijave!$C$6:$E$120,3))&amp;")")</f>
        <v>(MENGEŠ)</v>
      </c>
      <c r="I20" s="98"/>
      <c r="K20" s="98"/>
      <c r="M20" s="106"/>
    </row>
    <row r="21" spans="2:15" ht="12" x14ac:dyDescent="0.3">
      <c r="B21" s="368"/>
      <c r="C21" s="369"/>
      <c r="D21" s="116" t="s">
        <v>129</v>
      </c>
      <c r="E21" s="93" t="str">
        <f>IF((B20=""),"","("&amp;UPPER(VLOOKUP(B20,Prijave!$C$6:$E$120,3))&amp;")")</f>
        <v>(ŠKOFJA LOKA)</v>
      </c>
      <c r="I21" s="98"/>
      <c r="J21" s="90" t="str">
        <f>IF((I22=""),"",VLOOKUP(I22,Prijave!$C$6:$E$120,2))</f>
        <v>Aljaž Brezovnik</v>
      </c>
      <c r="K21" s="99"/>
      <c r="M21" s="101"/>
    </row>
    <row r="22" spans="2:15" x14ac:dyDescent="0.25">
      <c r="B22" s="368">
        <v>12</v>
      </c>
      <c r="C22" s="369">
        <v>10</v>
      </c>
      <c r="D22" s="86" t="str">
        <f>IF((B22=""),"",VLOOKUP(B22,Prijave!$C$6:$E$120,2))</f>
        <v>Rok Košir</v>
      </c>
      <c r="E22" s="91"/>
      <c r="I22" s="113">
        <v>5</v>
      </c>
      <c r="J22" s="111" t="s">
        <v>148</v>
      </c>
      <c r="K22" s="94" t="str">
        <f>IF((I22=""),"","("&amp;UPPER(VLOOKUP(I22,Prijave!$C$6:$E$120,3))&amp;")")</f>
        <v>(SAVINJA)</v>
      </c>
      <c r="M22" s="101"/>
    </row>
    <row r="23" spans="2:15" ht="12" x14ac:dyDescent="0.3">
      <c r="B23" s="368"/>
      <c r="C23" s="369"/>
      <c r="D23" s="116" t="s">
        <v>130</v>
      </c>
      <c r="E23" s="92" t="str">
        <f>IF((B22=""),"","("&amp;UPPER(VLOOKUP(B22,Prijave!$C$6:$E$120,3))&amp;")")</f>
        <v>(ŠENTJOŠT)</v>
      </c>
      <c r="F23" s="90" t="str">
        <f>IF((E24=""),"",VLOOKUP(E24,Prijave!$C$6:$E$120,2))</f>
        <v>Rok Košir</v>
      </c>
      <c r="G23" s="96"/>
      <c r="I23" s="98"/>
      <c r="M23" s="101"/>
    </row>
    <row r="24" spans="2:15" x14ac:dyDescent="0.25">
      <c r="B24" s="368"/>
      <c r="C24" s="369">
        <v>11</v>
      </c>
      <c r="D24" s="246" t="s">
        <v>24</v>
      </c>
      <c r="E24" s="113">
        <v>12</v>
      </c>
      <c r="F24" s="112"/>
      <c r="G24" s="97" t="str">
        <f>IF((E24=""),"","("&amp;UPPER(VLOOKUP(E24,Prijave!$C$6:$E$120,3))&amp;")")</f>
        <v>(ŠENTJOŠT)</v>
      </c>
      <c r="I24" s="98"/>
      <c r="M24" s="101"/>
    </row>
    <row r="25" spans="2:15" x14ac:dyDescent="0.25">
      <c r="B25" s="368"/>
      <c r="C25" s="369"/>
      <c r="D25" s="247"/>
      <c r="E25" s="93" t="str">
        <f>IF((B24=""),"","("&amp;UPPER(VLOOKUP(B24,Prijave!$C$6:$E$120,3))&amp;")")</f>
        <v/>
      </c>
      <c r="G25" s="98"/>
      <c r="H25" s="90" t="str">
        <f>IF((G26=""),"",VLOOKUP(G26,Prijave!$C$6:$E$120,2))</f>
        <v>Edo Kazić</v>
      </c>
      <c r="I25" s="99"/>
      <c r="M25" s="101"/>
    </row>
    <row r="26" spans="2:15" x14ac:dyDescent="0.25">
      <c r="B26" s="368">
        <v>4</v>
      </c>
      <c r="C26" s="369">
        <v>12</v>
      </c>
      <c r="D26" s="86" t="s">
        <v>142</v>
      </c>
      <c r="E26" s="169">
        <f>IF((B26=""),"",B26)</f>
        <v>4</v>
      </c>
      <c r="F26" s="86" t="str">
        <f>IF((E26=""),"",VLOOKUP(E26,Prijave!$C$6:$E$120,2))</f>
        <v>Edo Kazić</v>
      </c>
      <c r="G26" s="113">
        <v>4</v>
      </c>
      <c r="H26" s="112" t="s">
        <v>146</v>
      </c>
      <c r="I26" s="100" t="str">
        <f>IF((G26=""),"","("&amp;UPPER(VLOOKUP(G26,Prijave!$C$6:$E$120,3))&amp;")")</f>
        <v>(JESENICE)</v>
      </c>
      <c r="M26" s="101"/>
      <c r="N26" s="1" t="s">
        <v>53</v>
      </c>
    </row>
    <row r="27" spans="2:15" ht="12" x14ac:dyDescent="0.3">
      <c r="B27" s="368"/>
      <c r="C27" s="369"/>
      <c r="D27" s="116" t="s">
        <v>131</v>
      </c>
      <c r="E27" s="94" t="str">
        <f>IF((B26=""),"","("&amp;UPPER(VLOOKUP(B26,Prijave!$C$6:$E$120,3))&amp;")")</f>
        <v>(JESENICE)</v>
      </c>
      <c r="G27" s="93" t="str">
        <f>IF((E26=""),"","("&amp;UPPER(VLOOKUP(E26,Prijave!$C$6:$E$120,3))&amp;")")</f>
        <v>(JESENICE)</v>
      </c>
      <c r="K27" s="94"/>
      <c r="L27" s="87"/>
      <c r="M27" s="98"/>
      <c r="N27" s="90" t="str">
        <f>IF((M28=""),"",VLOOKUP(M28,Prijave!$C$6:$E$120,2))</f>
        <v>Aleks Koželj</v>
      </c>
      <c r="O27" s="96"/>
    </row>
    <row r="28" spans="2:15" x14ac:dyDescent="0.25">
      <c r="B28" s="368">
        <v>3</v>
      </c>
      <c r="C28" s="369">
        <v>13</v>
      </c>
      <c r="D28" s="86" t="str">
        <f>IF((B28=""),"",VLOOKUP(B28,Prijave!$C$6:$E$120,2))</f>
        <v>Jaka Škofljanc</v>
      </c>
      <c r="E28" s="169">
        <f>IF((B28=""),"",B28)</f>
        <v>3</v>
      </c>
      <c r="F28" s="86" t="str">
        <f>IF((E28=""),"",VLOOKUP(E28,Prijave!$C$6:$E$120,2))</f>
        <v>Jaka Škofljanc</v>
      </c>
      <c r="G28" s="103"/>
      <c r="K28" s="85"/>
      <c r="L28" s="87"/>
      <c r="M28" s="113">
        <v>34</v>
      </c>
      <c r="N28" s="112" t="s">
        <v>146</v>
      </c>
      <c r="O28" s="100" t="str">
        <f>IF((M28=""),"","("&amp;UPPER(VLOOKUP(M28,Prijave!$C$6:$E$120,3))&amp;")")</f>
        <v>(SAVINJA)</v>
      </c>
    </row>
    <row r="29" spans="2:15" ht="12" x14ac:dyDescent="0.3">
      <c r="B29" s="368"/>
      <c r="C29" s="369"/>
      <c r="D29" s="116" t="s">
        <v>132</v>
      </c>
      <c r="E29" s="94" t="str">
        <f>IF((B28=""),"","("&amp;UPPER(VLOOKUP(B28,Prijave!$C$6:$E$120,3))&amp;")")</f>
        <v>(SU)</v>
      </c>
      <c r="G29" s="92" t="str">
        <f>IF((E28=""),"","("&amp;UPPER(VLOOKUP(E28,Prijave!$C$6:$E$120,3))&amp;")")</f>
        <v>(SU)</v>
      </c>
      <c r="H29" s="90" t="str">
        <f>IF((G30=""),"",VLOOKUP(G30,Prijave!$C$6:$E$120,2))</f>
        <v>Jaka Škofljanc</v>
      </c>
      <c r="I29" s="96"/>
      <c r="K29" s="85"/>
      <c r="L29" s="89"/>
      <c r="M29" s="101"/>
    </row>
    <row r="30" spans="2:15" x14ac:dyDescent="0.25">
      <c r="B30" s="368"/>
      <c r="C30" s="369">
        <v>14</v>
      </c>
      <c r="D30" s="245" t="s">
        <v>24</v>
      </c>
      <c r="E30" s="91"/>
      <c r="G30" s="113">
        <v>3</v>
      </c>
      <c r="H30" s="112" t="s">
        <v>146</v>
      </c>
      <c r="I30" s="97" t="str">
        <f>IF((G30=""),"","("&amp;UPPER(VLOOKUP(G30,Prijave!$C$6:$E$120,3))&amp;")")</f>
        <v>(SU)</v>
      </c>
      <c r="L30" s="89"/>
      <c r="M30" s="101"/>
    </row>
    <row r="31" spans="2:15" x14ac:dyDescent="0.25">
      <c r="B31" s="368"/>
      <c r="C31" s="369"/>
      <c r="E31" s="92" t="str">
        <f>IF((B30=""),"","("&amp;UPPER(VLOOKUP(B30,Prijave!$C$6:$E$120,3))&amp;")")</f>
        <v/>
      </c>
      <c r="F31" s="90" t="str">
        <f>IF((E32=""),"",VLOOKUP(E32,Prijave!$C$6:$E$120,2))</f>
        <v>Tevž Malovrh</v>
      </c>
      <c r="G31" s="115"/>
      <c r="I31" s="98"/>
      <c r="L31" s="89"/>
      <c r="M31" s="101"/>
    </row>
    <row r="32" spans="2:15" x14ac:dyDescent="0.25">
      <c r="B32" s="368">
        <v>17</v>
      </c>
      <c r="C32" s="369">
        <v>15</v>
      </c>
      <c r="D32" s="86" t="str">
        <f>IF((B32=""),"",VLOOKUP(B32,Prijave!$C$6:$E$120,2))</f>
        <v>Tevž Malovrh</v>
      </c>
      <c r="E32" s="114">
        <v>17</v>
      </c>
      <c r="F32" s="111"/>
      <c r="G32" s="94" t="str">
        <f>IF((E32=""),"","("&amp;UPPER(VLOOKUP(E32,Prijave!$C$6:$E$120,3))&amp;")")</f>
        <v>(B2)</v>
      </c>
      <c r="I32" s="98"/>
      <c r="M32" s="101"/>
    </row>
    <row r="33" spans="2:13" ht="12" x14ac:dyDescent="0.3">
      <c r="B33" s="368"/>
      <c r="C33" s="369"/>
      <c r="D33" s="116" t="s">
        <v>133</v>
      </c>
      <c r="E33" s="93" t="str">
        <f>IF((B32=""),"","("&amp;UPPER(VLOOKUP(B32,Prijave!$C$6:$E$120,3))&amp;")")</f>
        <v>(B2)</v>
      </c>
      <c r="I33" s="98"/>
      <c r="J33" s="90" t="str">
        <f>IF((I34=""),"",VLOOKUP(I34,Prijave!$C$6:$E$120,2))</f>
        <v>Jaka Škofljanc</v>
      </c>
      <c r="K33" s="96"/>
      <c r="M33" s="101"/>
    </row>
    <row r="34" spans="2:13" x14ac:dyDescent="0.25">
      <c r="B34" s="368">
        <v>38</v>
      </c>
      <c r="C34" s="369">
        <v>16</v>
      </c>
      <c r="D34" s="86" t="str">
        <f>IF((B34=""),"",VLOOKUP(B34,Prijave!$C$6:$E$120,2))</f>
        <v>Brin Širaj</v>
      </c>
      <c r="E34" s="91"/>
      <c r="I34" s="113">
        <v>3</v>
      </c>
      <c r="J34" s="112" t="s">
        <v>147</v>
      </c>
      <c r="K34" s="97" t="str">
        <f>IF((I34=""),"","("&amp;UPPER(VLOOKUP(I34,Prijave!$C$6:$E$120,3))&amp;")")</f>
        <v>(SU)</v>
      </c>
      <c r="M34" s="101"/>
    </row>
    <row r="35" spans="2:13" ht="12" x14ac:dyDescent="0.3">
      <c r="B35" s="368"/>
      <c r="C35" s="369"/>
      <c r="D35" s="116" t="s">
        <v>134</v>
      </c>
      <c r="E35" s="92" t="str">
        <f>IF((B34=""),"","("&amp;UPPER(VLOOKUP(B34,Prijave!$C$6:$E$120,3))&amp;")")</f>
        <v>(LOGATEC)</v>
      </c>
      <c r="F35" s="90" t="str">
        <f>IF((E36=""),"",VLOOKUP(E36,Prijave!$C$6:$E$120,2))</f>
        <v>Brin Širaj</v>
      </c>
      <c r="G35" s="96"/>
      <c r="I35" s="98"/>
      <c r="K35" s="98"/>
      <c r="M35" s="101"/>
    </row>
    <row r="36" spans="2:13" x14ac:dyDescent="0.25">
      <c r="B36" s="368">
        <v>36</v>
      </c>
      <c r="C36" s="369">
        <v>17</v>
      </c>
      <c r="D36" s="86" t="s">
        <v>104</v>
      </c>
      <c r="E36" s="113">
        <v>38</v>
      </c>
      <c r="F36" s="112" t="s">
        <v>146</v>
      </c>
      <c r="G36" s="97" t="str">
        <f>IF((E36=""),"","("&amp;UPPER(VLOOKUP(E36,Prijave!$C$6:$E$120,3))&amp;")")</f>
        <v>(LOGATEC)</v>
      </c>
      <c r="I36" s="98"/>
      <c r="K36" s="98"/>
      <c r="M36" s="101"/>
    </row>
    <row r="37" spans="2:13" x14ac:dyDescent="0.25">
      <c r="B37" s="368"/>
      <c r="C37" s="369"/>
      <c r="D37" s="87" t="s">
        <v>135</v>
      </c>
      <c r="E37" s="93" t="str">
        <f>IF((B36=""),"","("&amp;UPPER(VLOOKUP(B36,Prijave!$C$6:$E$120,3))&amp;")")</f>
        <v>(LOGATEC)</v>
      </c>
      <c r="G37" s="98"/>
      <c r="H37" s="90" t="str">
        <f>IF((G38=""),"",VLOOKUP(G38,Prijave!$C$6:$E$120,2))</f>
        <v>Brin Širaj</v>
      </c>
      <c r="I37" s="99"/>
      <c r="K37" s="98"/>
      <c r="M37" s="101"/>
    </row>
    <row r="38" spans="2:13" x14ac:dyDescent="0.25">
      <c r="B38" s="368">
        <v>6</v>
      </c>
      <c r="C38" s="369">
        <v>18</v>
      </c>
      <c r="D38" s="86" t="str">
        <f>IF((B38=""),"",VLOOKUP(B38,Prijave!$C$6:$E$120,2))</f>
        <v>Vid Semprimožnik</v>
      </c>
      <c r="E38" s="169">
        <f>IF((B38=""),"",B38)</f>
        <v>6</v>
      </c>
      <c r="F38" s="86" t="str">
        <f>IF((E38=""),"",VLOOKUP(E38,Prijave!$C$6:$E$120,2))</f>
        <v>Vid Semprimožnik</v>
      </c>
      <c r="G38" s="113">
        <v>38</v>
      </c>
      <c r="H38" s="112" t="s">
        <v>148</v>
      </c>
      <c r="I38" s="100" t="str">
        <f>IF((G38=""),"","("&amp;UPPER(VLOOKUP(G38,Prijave!$C$6:$E$120,3))&amp;")")</f>
        <v>(LOGATEC)</v>
      </c>
      <c r="K38" s="98"/>
      <c r="M38" s="101"/>
    </row>
    <row r="39" spans="2:13" ht="12" x14ac:dyDescent="0.3">
      <c r="B39" s="368"/>
      <c r="C39" s="369"/>
      <c r="D39" s="116" t="s">
        <v>136</v>
      </c>
      <c r="E39" s="94" t="str">
        <f>IF((B38=""),"","("&amp;UPPER(VLOOKUP(B38,Prijave!$C$6:$E$120,3))&amp;")")</f>
        <v>(SAVINJA)</v>
      </c>
      <c r="G39" s="93" t="str">
        <f>IF((E38=""),"","("&amp;UPPER(VLOOKUP(E38,Prijave!$C$6:$E$120,3))&amp;")")</f>
        <v>(SAVINJA)</v>
      </c>
      <c r="K39" s="98"/>
      <c r="L39" s="90" t="str">
        <f>IF((K40=""),"",VLOOKUP(K40,Prijave!$C$6:$E$120,2))</f>
        <v>Aleks Koželj</v>
      </c>
      <c r="M39" s="99"/>
    </row>
    <row r="40" spans="2:13" x14ac:dyDescent="0.25">
      <c r="B40" s="368">
        <v>34</v>
      </c>
      <c r="C40" s="369">
        <v>19</v>
      </c>
      <c r="D40" s="86" t="str">
        <f>IF((B40=""),"",VLOOKUP(B40,Prijave!$C$6:$E$120,2))</f>
        <v>Aleks Koželj</v>
      </c>
      <c r="E40" s="169">
        <f>IF((B40=""),"",B40)</f>
        <v>34</v>
      </c>
      <c r="F40" s="86" t="str">
        <f>IF((E40=""),"",VLOOKUP(E40,Prijave!$C$6:$E$120,2))</f>
        <v>Aleks Koželj</v>
      </c>
      <c r="G40" s="103"/>
      <c r="K40" s="113">
        <v>34</v>
      </c>
      <c r="L40" s="111" t="s">
        <v>146</v>
      </c>
      <c r="M40" s="94" t="str">
        <f>IF((K40=""),"","("&amp;UPPER(VLOOKUP(K40,Prijave!$C$6:$E$120,3))&amp;")")</f>
        <v>(SAVINJA)</v>
      </c>
    </row>
    <row r="41" spans="2:13" ht="12" x14ac:dyDescent="0.3">
      <c r="B41" s="368"/>
      <c r="C41" s="369"/>
      <c r="D41" s="116" t="s">
        <v>137</v>
      </c>
      <c r="E41" s="94" t="str">
        <f>IF((B40=""),"","("&amp;UPPER(VLOOKUP(B40,Prijave!$C$6:$E$120,3))&amp;")")</f>
        <v>(SAVINJA)</v>
      </c>
      <c r="G41" s="92" t="str">
        <f>IF((E40=""),"","("&amp;UPPER(VLOOKUP(E40,Prijave!$C$6:$E$120,3))&amp;")")</f>
        <v>(SAVINJA)</v>
      </c>
      <c r="H41" s="90" t="str">
        <f>IF((G42=""),"",VLOOKUP(G42,Prijave!$C$6:$E$120,2))</f>
        <v>Aleks Koželj</v>
      </c>
      <c r="I41" s="96"/>
      <c r="K41" s="105"/>
      <c r="M41" s="94"/>
    </row>
    <row r="42" spans="2:13" x14ac:dyDescent="0.25">
      <c r="B42" s="368"/>
      <c r="C42" s="369">
        <v>20</v>
      </c>
      <c r="D42" s="245" t="s">
        <v>24</v>
      </c>
      <c r="E42" s="91"/>
      <c r="G42" s="113">
        <v>34</v>
      </c>
      <c r="H42" s="112" t="s">
        <v>146</v>
      </c>
      <c r="I42" s="97" t="str">
        <f>IF((G42=""),"","("&amp;UPPER(VLOOKUP(G42,Prijave!$C$6:$E$120,3))&amp;")")</f>
        <v>(SAVINJA)</v>
      </c>
      <c r="K42" s="98"/>
      <c r="M42" s="94"/>
    </row>
    <row r="43" spans="2:13" x14ac:dyDescent="0.25">
      <c r="B43" s="368"/>
      <c r="C43" s="369"/>
      <c r="E43" s="92" t="str">
        <f>IF((B42=""),"","("&amp;UPPER(VLOOKUP(B42,Prijave!$C$6:$E$120,3))&amp;")")</f>
        <v/>
      </c>
      <c r="F43" s="90" t="str">
        <f>IF((E44=""),"",VLOOKUP(E44,Prijave!$C$6:$E$120,2))</f>
        <v>Dominik Rebič</v>
      </c>
      <c r="G43" s="99"/>
      <c r="I43" s="98"/>
      <c r="K43" s="98"/>
      <c r="M43" s="94"/>
    </row>
    <row r="44" spans="2:13" x14ac:dyDescent="0.25">
      <c r="B44" s="368">
        <v>10</v>
      </c>
      <c r="C44" s="369">
        <v>21</v>
      </c>
      <c r="D44" s="86" t="str">
        <f>IF((B44=""),"",VLOOKUP(B44,Prijave!$C$6:$E$120,2))</f>
        <v>Dominik Rebič</v>
      </c>
      <c r="E44" s="114">
        <v>10</v>
      </c>
      <c r="F44" s="111"/>
      <c r="G44" s="94" t="str">
        <f>IF((E44=""),"","("&amp;UPPER(VLOOKUP(E44,Prijave!$C$6:$E$120,3))&amp;")")</f>
        <v>(ŠKOFJA LOKA)</v>
      </c>
      <c r="I44" s="98"/>
      <c r="K44" s="98"/>
      <c r="M44" s="94"/>
    </row>
    <row r="45" spans="2:13" ht="12" x14ac:dyDescent="0.3">
      <c r="B45" s="368"/>
      <c r="C45" s="369"/>
      <c r="D45" s="116" t="s">
        <v>138</v>
      </c>
      <c r="E45" s="93" t="str">
        <f>IF((B44=""),"","("&amp;UPPER(VLOOKUP(B44,Prijave!$C$6:$E$120,3))&amp;")")</f>
        <v>(ŠKOFJA LOKA)</v>
      </c>
      <c r="I45" s="98"/>
      <c r="J45" s="90" t="str">
        <f>IF((I46=""),"",VLOOKUP(I46,Prijave!$C$6:$E$120,2))</f>
        <v>Aleks Koželj</v>
      </c>
      <c r="K45" s="99"/>
      <c r="M45" s="94"/>
    </row>
    <row r="46" spans="2:13" x14ac:dyDescent="0.25">
      <c r="B46" s="368">
        <v>16</v>
      </c>
      <c r="C46" s="369">
        <v>22</v>
      </c>
      <c r="D46" s="86" t="str">
        <f>IF((B46=""),"",VLOOKUP(B46,Prijave!$C$6:$E$120,2))</f>
        <v>Jakob Narobe</v>
      </c>
      <c r="E46" s="91"/>
      <c r="I46" s="113">
        <v>34</v>
      </c>
      <c r="J46" s="111" t="s">
        <v>146</v>
      </c>
      <c r="K46" s="94" t="str">
        <f>IF((I46=""),"","("&amp;UPPER(VLOOKUP(I46,Prijave!$C$6:$E$120,3))&amp;")")</f>
        <v>(SAVINJA)</v>
      </c>
      <c r="M46" s="94"/>
    </row>
    <row r="47" spans="2:13" ht="12" x14ac:dyDescent="0.3">
      <c r="B47" s="368"/>
      <c r="C47" s="369"/>
      <c r="D47" s="116" t="s">
        <v>139</v>
      </c>
      <c r="E47" s="92" t="str">
        <f>IF((B46=""),"","("&amp;UPPER(VLOOKUP(B46,Prijave!$C$6:$E$120,3))&amp;")")</f>
        <v>(ŠKOFJA LOKA)</v>
      </c>
      <c r="F47" s="90" t="str">
        <f>IF((E48=""),"",VLOOKUP(E48,Prijave!$C$6:$E$120,2))</f>
        <v>Bor Rostohar</v>
      </c>
      <c r="G47" s="96"/>
      <c r="I47" s="98"/>
      <c r="M47" s="94"/>
    </row>
    <row r="48" spans="2:13" x14ac:dyDescent="0.25">
      <c r="B48" s="368">
        <v>9</v>
      </c>
      <c r="C48" s="369">
        <v>23</v>
      </c>
      <c r="D48" s="86" t="str">
        <f>IF((B48=""),"",VLOOKUP(B48,Prijave!$C$6:$E$120,2))</f>
        <v>Bor Rostohar</v>
      </c>
      <c r="E48" s="113">
        <v>9</v>
      </c>
      <c r="F48" s="112" t="s">
        <v>146</v>
      </c>
      <c r="G48" s="97" t="str">
        <f>IF((E48=""),"","("&amp;UPPER(VLOOKUP(E48,Prijave!$C$6:$E$120,3))&amp;")")</f>
        <v>(KRKA)</v>
      </c>
      <c r="I48" s="98"/>
      <c r="M48" s="94"/>
    </row>
    <row r="49" spans="2:13" x14ac:dyDescent="0.25">
      <c r="B49" s="368"/>
      <c r="C49" s="369"/>
      <c r="D49" s="87" t="s">
        <v>140</v>
      </c>
      <c r="E49" s="93" t="str">
        <f>IF((B48=""),"","("&amp;UPPER(VLOOKUP(B48,Prijave!$C$6:$E$120,3))&amp;")")</f>
        <v>(KRKA)</v>
      </c>
      <c r="G49" s="98"/>
      <c r="H49" s="90" t="str">
        <f>IF((G50=""),"",VLOOKUP(G50,Prijave!$C$6:$E$120,2))</f>
        <v>Bor Rostohar</v>
      </c>
      <c r="I49" s="99"/>
      <c r="M49" s="94"/>
    </row>
    <row r="50" spans="2:13" x14ac:dyDescent="0.25">
      <c r="B50" s="368">
        <v>2</v>
      </c>
      <c r="C50" s="369">
        <v>24</v>
      </c>
      <c r="D50" s="86" t="str">
        <f>IF((B50=""),"",VLOOKUP(B50,Prijave!$C$6:$E$120,2))</f>
        <v>Jaka Krajnc</v>
      </c>
      <c r="E50" s="169">
        <f>IF((B50=""),"",B50)</f>
        <v>2</v>
      </c>
      <c r="F50" s="86" t="str">
        <f>IF((E50=""),"",VLOOKUP(E50,Prijave!$C$6:$E$120,2))</f>
        <v>Jaka Krajnc</v>
      </c>
      <c r="G50" s="113">
        <v>9</v>
      </c>
      <c r="H50" s="112" t="s">
        <v>146</v>
      </c>
      <c r="I50" s="100" t="str">
        <f>IF((G50=""),"","("&amp;UPPER(VLOOKUP(G50,Prijave!$C$6:$E$120,3))&amp;")")</f>
        <v>(KRKA)</v>
      </c>
      <c r="M50" s="94"/>
    </row>
    <row r="51" spans="2:13" ht="12" x14ac:dyDescent="0.3">
      <c r="B51" s="368"/>
      <c r="C51" s="369"/>
      <c r="D51" s="116" t="s">
        <v>141</v>
      </c>
      <c r="E51" s="94" t="str">
        <f>IF((B50=""),"","("&amp;UPPER(VLOOKUP(B50,Prijave!$C$6:$E$120,3))&amp;")")</f>
        <v>(SAVINJA)</v>
      </c>
      <c r="G51" s="93" t="str">
        <f>IF((E50=""),"","("&amp;UPPER(VLOOKUP(E50,Prijave!$C$6:$E$120,3))&amp;")")</f>
        <v>(SAVINJA)</v>
      </c>
      <c r="K51" s="94"/>
      <c r="M51" s="102"/>
    </row>
    <row r="52" spans="2:13" x14ac:dyDescent="0.25">
      <c r="B52" s="107"/>
    </row>
    <row r="53" spans="2:13" x14ac:dyDescent="0.25">
      <c r="B53" s="107"/>
    </row>
    <row r="54" spans="2:13" x14ac:dyDescent="0.25">
      <c r="B54" s="107"/>
    </row>
    <row r="55" spans="2:13" x14ac:dyDescent="0.25">
      <c r="B55" s="107"/>
    </row>
  </sheetData>
  <mergeCells count="50">
    <mergeCell ref="B10:B11"/>
    <mergeCell ref="C10:C11"/>
    <mergeCell ref="B4:B5"/>
    <mergeCell ref="C4:C5"/>
    <mergeCell ref="B6:B7"/>
    <mergeCell ref="C6:C7"/>
    <mergeCell ref="B8:B9"/>
    <mergeCell ref="C8:C9"/>
    <mergeCell ref="B12:B13"/>
    <mergeCell ref="C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40:B41"/>
    <mergeCell ref="C40:C41"/>
    <mergeCell ref="B30:B31"/>
    <mergeCell ref="C30:C31"/>
    <mergeCell ref="B32:B33"/>
    <mergeCell ref="C32:C33"/>
    <mergeCell ref="B34:B35"/>
    <mergeCell ref="C34:C35"/>
    <mergeCell ref="C1:O1"/>
    <mergeCell ref="C2:O2"/>
    <mergeCell ref="B42:B43"/>
    <mergeCell ref="C42:C43"/>
    <mergeCell ref="B50:B51"/>
    <mergeCell ref="C50:C51"/>
    <mergeCell ref="B44:B45"/>
    <mergeCell ref="C44:C45"/>
    <mergeCell ref="B46:B47"/>
    <mergeCell ref="C46:C47"/>
    <mergeCell ref="B48:B49"/>
    <mergeCell ref="C48:C49"/>
    <mergeCell ref="B36:B37"/>
    <mergeCell ref="C36:C37"/>
    <mergeCell ref="B38:B39"/>
    <mergeCell ref="C38:C39"/>
  </mergeCells>
  <phoneticPr fontId="10" type="noConversion"/>
  <printOptions horizontalCentered="1"/>
  <pageMargins left="0.35433070866141736" right="0.35433070866141736" top="0.47244094488188981" bottom="0.11811023622047245" header="0.11811023622047245" footer="0.11811023622047245"/>
  <pageSetup paperSize="9" scale="77" orientation="portrait" horizontalDpi="360" verticalDpi="360" r:id="rId1"/>
  <headerFooter alignWithMargins="0"/>
  <ignoredErrors>
    <ignoredError sqref="E16 E28 E40 F15 E26 E38 E50 E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252"/>
  <sheetViews>
    <sheetView workbookViewId="0">
      <selection activeCell="AQ19" sqref="AQ19"/>
    </sheetView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 t="str">
        <f>Prijave!D3</f>
        <v>U19M</v>
      </c>
      <c r="Q2" s="14"/>
      <c r="T2" s="15"/>
      <c r="V2" s="12" t="str">
        <f>Prijave!D3</f>
        <v>U19M</v>
      </c>
      <c r="AL2" s="14"/>
      <c r="AP2" s="16"/>
    </row>
    <row r="3" spans="1:42" s="13" customFormat="1" ht="10.5" x14ac:dyDescent="0.25">
      <c r="A3" s="13" t="s">
        <v>25</v>
      </c>
      <c r="G3" s="17"/>
      <c r="H3" s="18"/>
      <c r="I3" s="19" t="s">
        <v>5</v>
      </c>
      <c r="Q3" s="372"/>
      <c r="R3" s="372"/>
      <c r="S3" s="372"/>
      <c r="T3" s="373"/>
      <c r="V3" s="13" t="s">
        <v>25</v>
      </c>
      <c r="AB3" s="17"/>
      <c r="AC3" s="18"/>
      <c r="AD3" s="19" t="s">
        <v>5</v>
      </c>
      <c r="AL3" s="374"/>
      <c r="AM3" s="374"/>
      <c r="AN3" s="374"/>
      <c r="AP3" s="16">
        <v>4</v>
      </c>
    </row>
    <row r="4" spans="1:42" s="13" customFormat="1" ht="10.5" x14ac:dyDescent="0.25">
      <c r="G4" s="20"/>
      <c r="H4" s="18"/>
      <c r="Q4" s="377"/>
      <c r="R4" s="378"/>
      <c r="T4" s="15"/>
      <c r="AB4" s="20"/>
      <c r="AC4" s="18"/>
      <c r="AL4" s="377"/>
      <c r="AM4" s="378"/>
      <c r="AP4" s="16"/>
    </row>
    <row r="5" spans="1:42" s="21" customFormat="1" x14ac:dyDescent="0.3">
      <c r="A5" s="375" t="str">
        <f ca="1">INDIRECT("'Finalna skupina'!$D"&amp;$AP3+2)</f>
        <v>Gašper Glavan</v>
      </c>
      <c r="B5" s="375"/>
      <c r="C5" s="375"/>
      <c r="D5" s="375"/>
      <c r="E5" s="375"/>
      <c r="F5" s="375"/>
      <c r="G5" s="375"/>
      <c r="H5" s="375"/>
      <c r="I5" s="375"/>
      <c r="J5" s="21" t="s">
        <v>6</v>
      </c>
      <c r="K5" s="375" t="str">
        <f ca="1">INDIRECT("'Finalna skupina'!$D"&amp;$AP3+4)</f>
        <v>Žan Simončič</v>
      </c>
      <c r="L5" s="375"/>
      <c r="M5" s="375"/>
      <c r="N5" s="375"/>
      <c r="O5" s="375"/>
      <c r="P5" s="375"/>
      <c r="Q5" s="375"/>
      <c r="R5" s="375"/>
      <c r="S5" s="375"/>
      <c r="T5" s="22"/>
      <c r="V5" s="375" t="str">
        <f ca="1">INDIRECT("'Finalna skupina'!$D"&amp;$AP3+6)</f>
        <v>Urban Ekar</v>
      </c>
      <c r="W5" s="375"/>
      <c r="X5" s="375"/>
      <c r="Y5" s="375"/>
      <c r="Z5" s="375"/>
      <c r="AA5" s="375"/>
      <c r="AB5" s="375"/>
      <c r="AC5" s="375"/>
      <c r="AD5" s="375"/>
      <c r="AE5" s="21" t="s">
        <v>6</v>
      </c>
      <c r="AF5" s="375" t="str">
        <f ca="1">INDIRECT("'Finalna skupina'!$D"&amp;$AP3+8)</f>
        <v>X</v>
      </c>
      <c r="AG5" s="375"/>
      <c r="AH5" s="375"/>
      <c r="AI5" s="375"/>
      <c r="AJ5" s="375"/>
      <c r="AK5" s="375"/>
      <c r="AL5" s="375"/>
      <c r="AM5" s="375"/>
      <c r="AN5" s="375"/>
      <c r="AP5" s="23"/>
    </row>
    <row r="6" spans="1:42" s="24" customFormat="1" ht="11.5" x14ac:dyDescent="0.25">
      <c r="A6" s="370" t="str">
        <f ca="1">INDIRECT("'Finalna skupina'!$E"&amp;$AP3+3)</f>
        <v>(ŠENTERNEJ)</v>
      </c>
      <c r="B6" s="370"/>
      <c r="C6" s="370"/>
      <c r="D6" s="370"/>
      <c r="E6" s="370"/>
      <c r="F6" s="370"/>
      <c r="G6" s="370"/>
      <c r="H6" s="370"/>
      <c r="I6" s="370"/>
      <c r="K6" s="370" t="str">
        <f ca="1">INDIRECT("'Finalna skupina'!$E"&amp;$AP3+5)</f>
        <v>(SU)</v>
      </c>
      <c r="L6" s="370"/>
      <c r="M6" s="370"/>
      <c r="N6" s="370"/>
      <c r="O6" s="370"/>
      <c r="P6" s="370"/>
      <c r="Q6" s="370"/>
      <c r="R6" s="370"/>
      <c r="S6" s="370"/>
      <c r="T6" s="25"/>
      <c r="V6" s="370" t="str">
        <f ca="1">INDIRECT("'Finalna skupina'!$E"&amp;$AP3+7)</f>
        <v>(B2)</v>
      </c>
      <c r="W6" s="370"/>
      <c r="X6" s="370"/>
      <c r="Y6" s="370"/>
      <c r="Z6" s="370"/>
      <c r="AA6" s="370"/>
      <c r="AB6" s="370"/>
      <c r="AC6" s="370"/>
      <c r="AD6" s="370"/>
      <c r="AF6" s="370" t="str">
        <f ca="1">INDIRECT("'Finalna skupina'!$E"&amp;$AP3+9)</f>
        <v/>
      </c>
      <c r="AG6" s="370"/>
      <c r="AH6" s="370"/>
      <c r="AI6" s="370"/>
      <c r="AJ6" s="370"/>
      <c r="AK6" s="370"/>
      <c r="AL6" s="370"/>
      <c r="AM6" s="370"/>
      <c r="AN6" s="370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26</v>
      </c>
      <c r="G8" s="9"/>
      <c r="H8" s="9" t="s">
        <v>27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28</v>
      </c>
      <c r="Q8" s="34"/>
      <c r="R8" s="9" t="s">
        <v>27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28</v>
      </c>
      <c r="AB8" s="9"/>
      <c r="AC8" s="9" t="s">
        <v>27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28</v>
      </c>
      <c r="AL8" s="34"/>
      <c r="AM8" s="9" t="s">
        <v>27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29</v>
      </c>
      <c r="H11" s="376"/>
      <c r="I11" s="376"/>
      <c r="J11" s="40" t="s">
        <v>9</v>
      </c>
      <c r="K11" s="41"/>
      <c r="L11" s="39"/>
      <c r="Q11" s="42"/>
      <c r="T11" s="43"/>
      <c r="Y11" s="38" t="s">
        <v>29</v>
      </c>
      <c r="AC11" s="376"/>
      <c r="AD11" s="376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30</v>
      </c>
      <c r="H12" s="41"/>
      <c r="I12" s="39"/>
      <c r="J12" s="40" t="s">
        <v>9</v>
      </c>
      <c r="K12" s="41"/>
      <c r="L12" s="39"/>
      <c r="Q12" s="42"/>
      <c r="T12" s="43"/>
      <c r="Y12" s="38" t="s">
        <v>30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31</v>
      </c>
      <c r="H13" s="41"/>
      <c r="I13" s="39"/>
      <c r="J13" s="40" t="s">
        <v>9</v>
      </c>
      <c r="K13" s="41"/>
      <c r="L13" s="39"/>
      <c r="Q13" s="42"/>
      <c r="T13" s="43"/>
      <c r="Y13" s="38" t="s">
        <v>31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32</v>
      </c>
      <c r="H14" s="41"/>
      <c r="I14" s="39"/>
      <c r="J14" s="40" t="s">
        <v>9</v>
      </c>
      <c r="K14" s="41"/>
      <c r="L14" s="39"/>
      <c r="Q14" s="42"/>
      <c r="T14" s="43"/>
      <c r="Y14" s="38" t="s">
        <v>32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33</v>
      </c>
      <c r="H15" s="41"/>
      <c r="I15" s="39"/>
      <c r="J15" s="40" t="s">
        <v>9</v>
      </c>
      <c r="K15" s="41"/>
      <c r="L15" s="39"/>
      <c r="Q15" s="42"/>
      <c r="T15" s="43"/>
      <c r="Y15" s="38" t="s">
        <v>33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D16" s="38" t="s">
        <v>61</v>
      </c>
      <c r="H16" s="371" t="str">
        <f>IF(OR((Prijave!$D$3="ČLANI"),(Prijave!$D$3="ČLANICE"),(Prijave!$D$3="ČLANI DO 21 LET"),(Prijave!$D$3="ČLANICE DO 21 LET")),"","X")</f>
        <v>X</v>
      </c>
      <c r="I16" s="371"/>
      <c r="J16" s="40" t="s">
        <v>9</v>
      </c>
      <c r="K16" s="371" t="str">
        <f>IF(OR((Prijave!$D$3="ČLANI"),(Prijave!$D$3="ČLANICE"),(Prijave!$D$3="ČLANI DO 21 LET"),(Prijave!$D$3="ČLANICE DO 21 LET")),"","X")</f>
        <v>X</v>
      </c>
      <c r="L16" s="371"/>
      <c r="Q16" s="42"/>
      <c r="T16" s="43"/>
      <c r="Y16" s="38" t="s">
        <v>61</v>
      </c>
      <c r="AC16" s="371" t="str">
        <f>IF(OR((Prijave!$D$3="ČLANI"),(Prijave!$D$3="ČLANICE"),(Prijave!$D$3="ČLANI DO 21 LET"),(Prijave!$D$3="ČLANICE DO 21 LET")),"","X")</f>
        <v>X</v>
      </c>
      <c r="AD16" s="371"/>
      <c r="AE16" s="40" t="s">
        <v>9</v>
      </c>
      <c r="AF16" s="371" t="str">
        <f>IF(OR((Prijave!$D$3="ČLANI"),(Prijave!$D$3="ČLANICE"),(Prijave!$D$3="ČLANI DO 21 LET"),(Prijave!$D$3="ČLANICE DO 21 LET")),"","X")</f>
        <v>X</v>
      </c>
      <c r="AG16" s="371"/>
      <c r="AL16" s="42"/>
      <c r="AP16" s="44"/>
    </row>
    <row r="17" spans="1:42" s="38" customFormat="1" ht="15.5" x14ac:dyDescent="0.35">
      <c r="D17" s="38" t="s">
        <v>62</v>
      </c>
      <c r="H17" s="371" t="str">
        <f>IF(OR((Prijave!$D$3="ČLANI"),(Prijave!$D$3="ČLANICE"),(Prijave!$D$3="ČLANI DO 21 LET"),(Prijave!$D$3="ČLANICE DO 21 LET")),"","X")</f>
        <v>X</v>
      </c>
      <c r="I17" s="371"/>
      <c r="J17" s="40" t="s">
        <v>9</v>
      </c>
      <c r="K17" s="371" t="str">
        <f>IF(OR((Prijave!$D$3="ČLANI"),(Prijave!$D$3="ČLANICE"),(Prijave!$D$3="ČLANI DO 21 LET"),(Prijave!$D$3="ČLANICE DO 21 LET")),"","X")</f>
        <v>X</v>
      </c>
      <c r="L17" s="371"/>
      <c r="Q17" s="42"/>
      <c r="T17" s="43"/>
      <c r="Y17" s="38" t="s">
        <v>62</v>
      </c>
      <c r="AC17" s="371" t="str">
        <f>IF(OR((Prijave!$D$3="ČLANI"),(Prijave!$D$3="ČLANICE"),(Prijave!$D$3="ČLANI DO 21 LET"),(Prijave!$D$3="ČLANICE DO 21 LET")),"","X")</f>
        <v>X</v>
      </c>
      <c r="AD17" s="371"/>
      <c r="AE17" s="40" t="s">
        <v>9</v>
      </c>
      <c r="AF17" s="371" t="str">
        <f>IF(OR((Prijave!$D$3="ČLANI"),(Prijave!$D$3="ČLANICE"),(Prijave!$D$3="ČLANI DO 21 LET"),(Prijave!$D$3="ČLANICE DO 21 LET")),"","X")</f>
        <v>X</v>
      </c>
      <c r="AG17" s="371"/>
      <c r="AL17" s="42"/>
      <c r="AP17" s="44"/>
    </row>
    <row r="18" spans="1:42" s="46" customFormat="1" ht="14.5" thickBot="1" x14ac:dyDescent="0.35">
      <c r="C18" s="45" t="s">
        <v>34</v>
      </c>
      <c r="H18" s="57"/>
      <c r="I18" s="58"/>
      <c r="J18" s="47" t="s">
        <v>9</v>
      </c>
      <c r="K18" s="57"/>
      <c r="L18" s="58"/>
      <c r="Q18" s="48"/>
      <c r="T18" s="49"/>
      <c r="X18" s="45" t="s">
        <v>34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35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35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 t="str">
        <f>Prijave!D3</f>
        <v>U19M</v>
      </c>
      <c r="Q23" s="14"/>
      <c r="T23" s="15"/>
      <c r="V23" s="12" t="str">
        <f>Prijave!D3</f>
        <v>U19M</v>
      </c>
      <c r="AL23" s="14"/>
      <c r="AP23" s="16"/>
    </row>
    <row r="24" spans="1:42" s="13" customFormat="1" ht="10.5" x14ac:dyDescent="0.25">
      <c r="A24" s="13" t="s">
        <v>25</v>
      </c>
      <c r="G24" s="17"/>
      <c r="H24" s="18"/>
      <c r="I24" s="19" t="s">
        <v>5</v>
      </c>
      <c r="Q24" s="372"/>
      <c r="R24" s="372"/>
      <c r="S24" s="372"/>
      <c r="T24" s="373"/>
      <c r="V24" s="13" t="s">
        <v>25</v>
      </c>
      <c r="AB24" s="17"/>
      <c r="AC24" s="18"/>
      <c r="AD24" s="19" t="s">
        <v>5</v>
      </c>
      <c r="AL24" s="374"/>
      <c r="AM24" s="374"/>
      <c r="AN24" s="374"/>
      <c r="AP24" s="16">
        <f>AP3+12</f>
        <v>16</v>
      </c>
    </row>
    <row r="25" spans="1:42" s="13" customFormat="1" ht="10.5" x14ac:dyDescent="0.25">
      <c r="G25" s="20"/>
      <c r="H25" s="18"/>
      <c r="Q25" s="377"/>
      <c r="R25" s="378"/>
      <c r="T25" s="15"/>
      <c r="AB25" s="20"/>
      <c r="AC25" s="18"/>
      <c r="AL25" s="377"/>
      <c r="AM25" s="378"/>
      <c r="AP25" s="16"/>
    </row>
    <row r="26" spans="1:42" s="21" customFormat="1" x14ac:dyDescent="0.3">
      <c r="A26" s="375" t="str">
        <f ca="1">INDIRECT("'Finalna skupina'!$D"&amp;$AP24+2)</f>
        <v>Anže Kelhar</v>
      </c>
      <c r="B26" s="375"/>
      <c r="C26" s="375"/>
      <c r="D26" s="375"/>
      <c r="E26" s="375"/>
      <c r="F26" s="375"/>
      <c r="G26" s="375"/>
      <c r="H26" s="375"/>
      <c r="I26" s="375"/>
      <c r="J26" s="21" t="s">
        <v>6</v>
      </c>
      <c r="K26" s="375" t="str">
        <f ca="1">INDIRECT("'Finalna skupina'!$D"&amp;$AP24+4)</f>
        <v>Erik Jurčič</v>
      </c>
      <c r="L26" s="375"/>
      <c r="M26" s="375"/>
      <c r="N26" s="375"/>
      <c r="O26" s="375"/>
      <c r="P26" s="375"/>
      <c r="Q26" s="375"/>
      <c r="R26" s="375"/>
      <c r="S26" s="375"/>
      <c r="T26" s="22"/>
      <c r="V26" s="375" t="str">
        <f ca="1">INDIRECT("'Finalna skupina'!$D"&amp;$AP24+6)</f>
        <v>Rok Košir</v>
      </c>
      <c r="W26" s="375"/>
      <c r="X26" s="375"/>
      <c r="Y26" s="375"/>
      <c r="Z26" s="375"/>
      <c r="AA26" s="375"/>
      <c r="AB26" s="375"/>
      <c r="AC26" s="375"/>
      <c r="AD26" s="375"/>
      <c r="AE26" s="21" t="s">
        <v>6</v>
      </c>
      <c r="AF26" s="375" t="str">
        <f ca="1">INDIRECT("'Finalna skupina'!$D"&amp;$AP24+8)</f>
        <v>X</v>
      </c>
      <c r="AG26" s="375"/>
      <c r="AH26" s="375"/>
      <c r="AI26" s="375"/>
      <c r="AJ26" s="375"/>
      <c r="AK26" s="375"/>
      <c r="AL26" s="375"/>
      <c r="AM26" s="375"/>
      <c r="AN26" s="375"/>
      <c r="AP26" s="23"/>
    </row>
    <row r="27" spans="1:42" s="24" customFormat="1" ht="11.5" x14ac:dyDescent="0.25">
      <c r="A27" s="370" t="str">
        <f ca="1">INDIRECT("'Finalna skupina'!$E"&amp;$AP24+3)</f>
        <v>(MENGEŠ)</v>
      </c>
      <c r="B27" s="370"/>
      <c r="C27" s="370"/>
      <c r="D27" s="370"/>
      <c r="E27" s="370"/>
      <c r="F27" s="370"/>
      <c r="G27" s="370"/>
      <c r="H27" s="370"/>
      <c r="I27" s="370"/>
      <c r="K27" s="370" t="str">
        <f ca="1">INDIRECT("'Finalna skupina'!$E"&amp;$AP24+5)</f>
        <v>(ŠKOFJA LOKA)</v>
      </c>
      <c r="L27" s="370"/>
      <c r="M27" s="370"/>
      <c r="N27" s="370"/>
      <c r="O27" s="370"/>
      <c r="P27" s="370"/>
      <c r="Q27" s="370"/>
      <c r="R27" s="370"/>
      <c r="S27" s="370"/>
      <c r="T27" s="25"/>
      <c r="V27" s="370" t="str">
        <f ca="1">INDIRECT("'Finalna skupina'!$E"&amp;$AP24+7)</f>
        <v>(ŠENTJOŠT)</v>
      </c>
      <c r="W27" s="370"/>
      <c r="X27" s="370"/>
      <c r="Y27" s="370"/>
      <c r="Z27" s="370"/>
      <c r="AA27" s="370"/>
      <c r="AB27" s="370"/>
      <c r="AC27" s="370"/>
      <c r="AD27" s="370"/>
      <c r="AF27" s="370" t="str">
        <f ca="1">INDIRECT("'Finalna skupina'!$E"&amp;$AP24+9)</f>
        <v/>
      </c>
      <c r="AG27" s="370"/>
      <c r="AH27" s="370"/>
      <c r="AI27" s="370"/>
      <c r="AJ27" s="370"/>
      <c r="AK27" s="370"/>
      <c r="AL27" s="370"/>
      <c r="AM27" s="370"/>
      <c r="AN27" s="370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26</v>
      </c>
      <c r="G29" s="9"/>
      <c r="H29" s="9" t="s">
        <v>27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28</v>
      </c>
      <c r="Q29" s="34"/>
      <c r="R29" s="9" t="s">
        <v>27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28</v>
      </c>
      <c r="AB29" s="9"/>
      <c r="AC29" s="9" t="s">
        <v>27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28</v>
      </c>
      <c r="AL29" s="34"/>
      <c r="AM29" s="9" t="s">
        <v>27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29</v>
      </c>
      <c r="H32" s="376"/>
      <c r="I32" s="376"/>
      <c r="J32" s="40" t="s">
        <v>9</v>
      </c>
      <c r="K32" s="41"/>
      <c r="L32" s="39"/>
      <c r="Q32" s="42"/>
      <c r="T32" s="43"/>
      <c r="Y32" s="38" t="s">
        <v>29</v>
      </c>
      <c r="AC32" s="376"/>
      <c r="AD32" s="376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30</v>
      </c>
      <c r="H33" s="41"/>
      <c r="I33" s="39"/>
      <c r="J33" s="40" t="s">
        <v>9</v>
      </c>
      <c r="K33" s="41"/>
      <c r="L33" s="39"/>
      <c r="Q33" s="42"/>
      <c r="T33" s="43"/>
      <c r="Y33" s="38" t="s">
        <v>30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31</v>
      </c>
      <c r="H34" s="41"/>
      <c r="I34" s="39"/>
      <c r="J34" s="40" t="s">
        <v>9</v>
      </c>
      <c r="K34" s="41"/>
      <c r="L34" s="39"/>
      <c r="Q34" s="42"/>
      <c r="T34" s="43"/>
      <c r="Y34" s="38" t="s">
        <v>31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32</v>
      </c>
      <c r="H35" s="41"/>
      <c r="I35" s="39"/>
      <c r="J35" s="40" t="s">
        <v>9</v>
      </c>
      <c r="K35" s="41"/>
      <c r="L35" s="39"/>
      <c r="Q35" s="42"/>
      <c r="T35" s="43"/>
      <c r="Y35" s="38" t="s">
        <v>32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33</v>
      </c>
      <c r="H36" s="41"/>
      <c r="I36" s="39"/>
      <c r="J36" s="40" t="s">
        <v>9</v>
      </c>
      <c r="K36" s="41"/>
      <c r="L36" s="39"/>
      <c r="Q36" s="42"/>
      <c r="T36" s="43"/>
      <c r="Y36" s="38" t="s">
        <v>33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D37" s="38" t="s">
        <v>61</v>
      </c>
      <c r="H37" s="371" t="str">
        <f>IF(OR((Prijave!$D$3="ČLANI"),(Prijave!$D$3="ČLANICE"),(Prijave!$D$3="ČLANI DO 21 LET"),(Prijave!$D$3="ČLANICE DO 21 LET")),"","X")</f>
        <v>X</v>
      </c>
      <c r="I37" s="371"/>
      <c r="J37" s="40" t="s">
        <v>9</v>
      </c>
      <c r="K37" s="371" t="str">
        <f>IF(OR((Prijave!$D$3="ČLANI"),(Prijave!$D$3="ČLANICE"),(Prijave!$D$3="ČLANI DO 21 LET"),(Prijave!$D$3="ČLANICE DO 21 LET")),"","X")</f>
        <v>X</v>
      </c>
      <c r="L37" s="371"/>
      <c r="Q37" s="42"/>
      <c r="T37" s="43"/>
      <c r="Y37" s="38" t="s">
        <v>61</v>
      </c>
      <c r="AC37" s="371" t="str">
        <f>IF(OR((Prijave!$D$3="ČLANI"),(Prijave!$D$3="ČLANICE"),(Prijave!$D$3="ČLANI DO 21 LET"),(Prijave!$D$3="ČLANICE DO 21 LET")),"","X")</f>
        <v>X</v>
      </c>
      <c r="AD37" s="371"/>
      <c r="AE37" s="40" t="s">
        <v>9</v>
      </c>
      <c r="AF37" s="371" t="str">
        <f>IF(OR((Prijave!$D$3="ČLANI"),(Prijave!$D$3="ČLANICE"),(Prijave!$D$3="ČLANI DO 21 LET"),(Prijave!$D$3="ČLANICE DO 21 LET")),"","X")</f>
        <v>X</v>
      </c>
      <c r="AG37" s="371"/>
      <c r="AL37" s="42"/>
      <c r="AP37" s="44"/>
    </row>
    <row r="38" spans="1:42" s="38" customFormat="1" ht="15.5" x14ac:dyDescent="0.35">
      <c r="D38" s="38" t="s">
        <v>62</v>
      </c>
      <c r="H38" s="371" t="str">
        <f>IF(OR((Prijave!$D$3="ČLANI"),(Prijave!$D$3="ČLANICE"),(Prijave!$D$3="ČLANI DO 21 LET"),(Prijave!$D$3="ČLANICE DO 21 LET")),"","X")</f>
        <v>X</v>
      </c>
      <c r="I38" s="371"/>
      <c r="J38" s="40" t="s">
        <v>9</v>
      </c>
      <c r="K38" s="371" t="str">
        <f>IF(OR((Prijave!$D$3="ČLANI"),(Prijave!$D$3="ČLANICE"),(Prijave!$D$3="ČLANI DO 21 LET"),(Prijave!$D$3="ČLANICE DO 21 LET")),"","X")</f>
        <v>X</v>
      </c>
      <c r="L38" s="371"/>
      <c r="Q38" s="42"/>
      <c r="T38" s="43"/>
      <c r="Y38" s="38" t="s">
        <v>62</v>
      </c>
      <c r="AC38" s="371" t="str">
        <f>IF(OR((Prijave!$D$3="ČLANI"),(Prijave!$D$3="ČLANICE"),(Prijave!$D$3="ČLANI DO 21 LET"),(Prijave!$D$3="ČLANICE DO 21 LET")),"","X")</f>
        <v>X</v>
      </c>
      <c r="AD38" s="371"/>
      <c r="AE38" s="40" t="s">
        <v>9</v>
      </c>
      <c r="AF38" s="371" t="str">
        <f>IF(OR((Prijave!$D$3="ČLANI"),(Prijave!$D$3="ČLANICE"),(Prijave!$D$3="ČLANI DO 21 LET"),(Prijave!$D$3="ČLANICE DO 21 LET")),"","X")</f>
        <v>X</v>
      </c>
      <c r="AG38" s="371"/>
      <c r="AL38" s="42"/>
      <c r="AP38" s="44"/>
    </row>
    <row r="39" spans="1:42" s="46" customFormat="1" ht="14.5" thickBot="1" x14ac:dyDescent="0.35">
      <c r="C39" s="45" t="s">
        <v>34</v>
      </c>
      <c r="H39" s="57"/>
      <c r="I39" s="58"/>
      <c r="J39" s="47" t="s">
        <v>9</v>
      </c>
      <c r="K39" s="57"/>
      <c r="L39" s="58"/>
      <c r="Q39" s="48"/>
      <c r="T39" s="49"/>
      <c r="X39" s="45" t="s">
        <v>34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35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35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 t="str">
        <f>Prijave!D3</f>
        <v>U19M</v>
      </c>
      <c r="Q44" s="14"/>
      <c r="T44" s="15"/>
      <c r="V44" s="12" t="str">
        <f>Prijave!D3</f>
        <v>U19M</v>
      </c>
      <c r="AL44" s="14"/>
      <c r="AP44" s="16"/>
    </row>
    <row r="45" spans="1:42" s="13" customFormat="1" ht="10.5" x14ac:dyDescent="0.25">
      <c r="A45" s="13" t="s">
        <v>25</v>
      </c>
      <c r="G45" s="17"/>
      <c r="H45" s="18"/>
      <c r="I45" s="19" t="s">
        <v>5</v>
      </c>
      <c r="Q45" s="372"/>
      <c r="R45" s="372"/>
      <c r="S45" s="372"/>
      <c r="T45" s="373"/>
      <c r="V45" s="13" t="s">
        <v>25</v>
      </c>
      <c r="AB45" s="17"/>
      <c r="AC45" s="18"/>
      <c r="AD45" s="19" t="s">
        <v>5</v>
      </c>
      <c r="AL45" s="374"/>
      <c r="AM45" s="374"/>
      <c r="AN45" s="374"/>
      <c r="AP45" s="16">
        <f>AP24+12</f>
        <v>28</v>
      </c>
    </row>
    <row r="46" spans="1:42" s="13" customFormat="1" ht="10.5" x14ac:dyDescent="0.25">
      <c r="G46" s="20"/>
      <c r="H46" s="18"/>
      <c r="Q46" s="377"/>
      <c r="R46" s="378"/>
      <c r="T46" s="15"/>
      <c r="AB46" s="20"/>
      <c r="AC46" s="18"/>
      <c r="AL46" s="377"/>
      <c r="AM46" s="378"/>
      <c r="AP46" s="16"/>
    </row>
    <row r="47" spans="1:42" s="21" customFormat="1" x14ac:dyDescent="0.3">
      <c r="A47" s="375" t="str">
        <f ca="1">INDIRECT("'Finalna skupina'!$D"&amp;$AP45+2)</f>
        <v>X</v>
      </c>
      <c r="B47" s="375"/>
      <c r="C47" s="375"/>
      <c r="D47" s="375"/>
      <c r="E47" s="375"/>
      <c r="F47" s="375"/>
      <c r="G47" s="375"/>
      <c r="H47" s="375"/>
      <c r="I47" s="375"/>
      <c r="J47" s="21" t="s">
        <v>6</v>
      </c>
      <c r="K47" s="375" t="str">
        <f ca="1">INDIRECT("'Finalna skupina'!$D"&amp;$AP45+4)</f>
        <v>Tevž Malovrh</v>
      </c>
      <c r="L47" s="375"/>
      <c r="M47" s="375"/>
      <c r="N47" s="375"/>
      <c r="O47" s="375"/>
      <c r="P47" s="375"/>
      <c r="Q47" s="375"/>
      <c r="R47" s="375"/>
      <c r="S47" s="375"/>
      <c r="T47" s="22"/>
      <c r="V47" s="375" t="str">
        <f ca="1">INDIRECT("'Finalna skupina'!$D"&amp;$AP45+6)</f>
        <v>Brin Širaj</v>
      </c>
      <c r="W47" s="375"/>
      <c r="X47" s="375"/>
      <c r="Y47" s="375"/>
      <c r="Z47" s="375"/>
      <c r="AA47" s="375"/>
      <c r="AB47" s="375"/>
      <c r="AC47" s="375"/>
      <c r="AD47" s="375"/>
      <c r="AE47" s="21" t="s">
        <v>6</v>
      </c>
      <c r="AF47" s="375" t="str">
        <f ca="1">INDIRECT("'Finalna skupina'!$D"&amp;$AP45+8)</f>
        <v>Vid Marinšek</v>
      </c>
      <c r="AG47" s="375"/>
      <c r="AH47" s="375"/>
      <c r="AI47" s="375"/>
      <c r="AJ47" s="375"/>
      <c r="AK47" s="375"/>
      <c r="AL47" s="375"/>
      <c r="AM47" s="375"/>
      <c r="AN47" s="375"/>
      <c r="AP47" s="23"/>
    </row>
    <row r="48" spans="1:42" s="24" customFormat="1" ht="11.5" x14ac:dyDescent="0.25">
      <c r="A48" s="370" t="str">
        <f ca="1">INDIRECT("'Finalna skupina'!$E"&amp;$AP45+3)</f>
        <v/>
      </c>
      <c r="B48" s="370"/>
      <c r="C48" s="370"/>
      <c r="D48" s="370"/>
      <c r="E48" s="370"/>
      <c r="F48" s="370"/>
      <c r="G48" s="370"/>
      <c r="H48" s="370"/>
      <c r="I48" s="370"/>
      <c r="K48" s="370" t="str">
        <f ca="1">INDIRECT("'Finalna skupina'!$E"&amp;$AP45+5)</f>
        <v>(B2)</v>
      </c>
      <c r="L48" s="370"/>
      <c r="M48" s="370"/>
      <c r="N48" s="370"/>
      <c r="O48" s="370"/>
      <c r="P48" s="370"/>
      <c r="Q48" s="370"/>
      <c r="R48" s="370"/>
      <c r="S48" s="370"/>
      <c r="T48" s="25"/>
      <c r="V48" s="370" t="str">
        <f ca="1">INDIRECT("'Finalna skupina'!$E"&amp;$AP45+7)</f>
        <v>(LOGATEC)</v>
      </c>
      <c r="W48" s="370"/>
      <c r="X48" s="370"/>
      <c r="Y48" s="370"/>
      <c r="Z48" s="370"/>
      <c r="AA48" s="370"/>
      <c r="AB48" s="370"/>
      <c r="AC48" s="370"/>
      <c r="AD48" s="370"/>
      <c r="AF48" s="370" t="str">
        <f ca="1">INDIRECT("'Finalna skupina'!$E"&amp;$AP45+9)</f>
        <v>(LOGATEC)</v>
      </c>
      <c r="AG48" s="370"/>
      <c r="AH48" s="370"/>
      <c r="AI48" s="370"/>
      <c r="AJ48" s="370"/>
      <c r="AK48" s="370"/>
      <c r="AL48" s="370"/>
      <c r="AM48" s="370"/>
      <c r="AN48" s="370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26</v>
      </c>
      <c r="G50" s="9"/>
      <c r="H50" s="9" t="s">
        <v>27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28</v>
      </c>
      <c r="Q50" s="34"/>
      <c r="R50" s="9" t="s">
        <v>27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28</v>
      </c>
      <c r="AB50" s="9"/>
      <c r="AC50" s="9" t="s">
        <v>27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28</v>
      </c>
      <c r="AL50" s="34"/>
      <c r="AM50" s="9" t="s">
        <v>27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29</v>
      </c>
      <c r="H53" s="376"/>
      <c r="I53" s="376"/>
      <c r="J53" s="40" t="s">
        <v>9</v>
      </c>
      <c r="K53" s="41"/>
      <c r="L53" s="39"/>
      <c r="Q53" s="42"/>
      <c r="T53" s="43"/>
      <c r="Y53" s="38" t="s">
        <v>29</v>
      </c>
      <c r="AC53" s="376"/>
      <c r="AD53" s="376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30</v>
      </c>
      <c r="H54" s="41"/>
      <c r="I54" s="39"/>
      <c r="J54" s="40" t="s">
        <v>9</v>
      </c>
      <c r="K54" s="41"/>
      <c r="L54" s="39"/>
      <c r="Q54" s="42"/>
      <c r="T54" s="43"/>
      <c r="Y54" s="38" t="s">
        <v>30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31</v>
      </c>
      <c r="H55" s="41"/>
      <c r="I55" s="39"/>
      <c r="J55" s="40" t="s">
        <v>9</v>
      </c>
      <c r="K55" s="41"/>
      <c r="L55" s="39"/>
      <c r="Q55" s="42"/>
      <c r="T55" s="43"/>
      <c r="Y55" s="38" t="s">
        <v>31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32</v>
      </c>
      <c r="H56" s="41"/>
      <c r="I56" s="39"/>
      <c r="J56" s="40" t="s">
        <v>9</v>
      </c>
      <c r="K56" s="41"/>
      <c r="L56" s="39"/>
      <c r="Q56" s="42"/>
      <c r="T56" s="43"/>
      <c r="Y56" s="38" t="s">
        <v>32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33</v>
      </c>
      <c r="H57" s="41"/>
      <c r="I57" s="39"/>
      <c r="J57" s="40" t="s">
        <v>9</v>
      </c>
      <c r="K57" s="41"/>
      <c r="L57" s="39"/>
      <c r="Q57" s="42"/>
      <c r="T57" s="43"/>
      <c r="Y57" s="38" t="s">
        <v>33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D58" s="38" t="s">
        <v>61</v>
      </c>
      <c r="H58" s="371" t="str">
        <f>IF(OR((Prijave!$D$3="ČLANI"),(Prijave!$D$3="ČLANICE"),(Prijave!$D$3="ČLANI DO 21 LET"),(Prijave!$D$3="ČLANICE DO 21 LET")),"","X")</f>
        <v>X</v>
      </c>
      <c r="I58" s="371"/>
      <c r="J58" s="40" t="s">
        <v>9</v>
      </c>
      <c r="K58" s="371" t="str">
        <f>IF(OR((Prijave!$D$3="ČLANI"),(Prijave!$D$3="ČLANICE"),(Prijave!$D$3="ČLANI DO 21 LET"),(Prijave!$D$3="ČLANICE DO 21 LET")),"","X")</f>
        <v>X</v>
      </c>
      <c r="L58" s="371"/>
      <c r="Q58" s="42"/>
      <c r="T58" s="43"/>
      <c r="Y58" s="38" t="s">
        <v>61</v>
      </c>
      <c r="AC58" s="371" t="str">
        <f>IF(OR((Prijave!$D$3="ČLANI"),(Prijave!$D$3="ČLANICE"),(Prijave!$D$3="ČLANI DO 21 LET"),(Prijave!$D$3="ČLANICE DO 21 LET")),"","X")</f>
        <v>X</v>
      </c>
      <c r="AD58" s="371"/>
      <c r="AE58" s="40" t="s">
        <v>9</v>
      </c>
      <c r="AF58" s="371" t="str">
        <f>IF(OR((Prijave!$D$3="ČLANI"),(Prijave!$D$3="ČLANICE"),(Prijave!$D$3="ČLANI DO 21 LET"),(Prijave!$D$3="ČLANICE DO 21 LET")),"","X")</f>
        <v>X</v>
      </c>
      <c r="AG58" s="371"/>
      <c r="AL58" s="42"/>
      <c r="AP58" s="44"/>
    </row>
    <row r="59" spans="1:42" s="38" customFormat="1" ht="15.5" x14ac:dyDescent="0.35">
      <c r="D59" s="38" t="s">
        <v>62</v>
      </c>
      <c r="H59" s="371" t="str">
        <f>IF(OR((Prijave!$D$3="ČLANI"),(Prijave!$D$3="ČLANICE"),(Prijave!$D$3="ČLANI DO 21 LET"),(Prijave!$D$3="ČLANICE DO 21 LET")),"","X")</f>
        <v>X</v>
      </c>
      <c r="I59" s="371"/>
      <c r="J59" s="40" t="s">
        <v>9</v>
      </c>
      <c r="K59" s="371" t="str">
        <f>IF(OR((Prijave!$D$3="ČLANI"),(Prijave!$D$3="ČLANICE"),(Prijave!$D$3="ČLANI DO 21 LET"),(Prijave!$D$3="ČLANICE DO 21 LET")),"","X")</f>
        <v>X</v>
      </c>
      <c r="L59" s="371"/>
      <c r="Q59" s="42"/>
      <c r="T59" s="43"/>
      <c r="Y59" s="38" t="s">
        <v>62</v>
      </c>
      <c r="AC59" s="371" t="str">
        <f>IF(OR((Prijave!$D$3="ČLANI"),(Prijave!$D$3="ČLANICE"),(Prijave!$D$3="ČLANI DO 21 LET"),(Prijave!$D$3="ČLANICE DO 21 LET")),"","X")</f>
        <v>X</v>
      </c>
      <c r="AD59" s="371"/>
      <c r="AE59" s="40" t="s">
        <v>9</v>
      </c>
      <c r="AF59" s="371" t="str">
        <f>IF(OR((Prijave!$D$3="ČLANI"),(Prijave!$D$3="ČLANICE"),(Prijave!$D$3="ČLANI DO 21 LET"),(Prijave!$D$3="ČLANICE DO 21 LET")),"","X")</f>
        <v>X</v>
      </c>
      <c r="AG59" s="371"/>
      <c r="AL59" s="42"/>
      <c r="AP59" s="44"/>
    </row>
    <row r="60" spans="1:42" s="46" customFormat="1" ht="14.5" thickBot="1" x14ac:dyDescent="0.35">
      <c r="C60" s="45" t="s">
        <v>34</v>
      </c>
      <c r="H60" s="57"/>
      <c r="I60" s="58"/>
      <c r="J60" s="47" t="s">
        <v>9</v>
      </c>
      <c r="K60" s="57"/>
      <c r="L60" s="58"/>
      <c r="Q60" s="48"/>
      <c r="T60" s="49"/>
      <c r="X60" s="45" t="s">
        <v>34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35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35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5" x14ac:dyDescent="0.25">
      <c r="A65" s="12" t="str">
        <f>Prijave!$D$3</f>
        <v>U19M</v>
      </c>
      <c r="Q65" s="14"/>
      <c r="T65" s="15"/>
      <c r="V65" s="12" t="str">
        <f>Prijave!$D$3</f>
        <v>U19M</v>
      </c>
      <c r="AL65" s="14"/>
      <c r="AP65" s="16"/>
    </row>
    <row r="66" spans="1:42" s="13" customFormat="1" ht="10.5" x14ac:dyDescent="0.25">
      <c r="A66" s="13" t="s">
        <v>25</v>
      </c>
      <c r="G66" s="17"/>
      <c r="H66" s="18"/>
      <c r="I66" s="19" t="s">
        <v>5</v>
      </c>
      <c r="Q66" s="372"/>
      <c r="R66" s="372"/>
      <c r="S66" s="372"/>
      <c r="T66" s="373"/>
      <c r="V66" s="13" t="s">
        <v>25</v>
      </c>
      <c r="AB66" s="17"/>
      <c r="AC66" s="18"/>
      <c r="AD66" s="19" t="s">
        <v>5</v>
      </c>
      <c r="AL66" s="374"/>
      <c r="AM66" s="374"/>
      <c r="AN66" s="374"/>
      <c r="AP66" s="16">
        <f>AP45+12</f>
        <v>40</v>
      </c>
    </row>
    <row r="67" spans="1:42" s="13" customFormat="1" ht="10.5" x14ac:dyDescent="0.25">
      <c r="G67" s="20"/>
      <c r="H67" s="18"/>
      <c r="Q67" s="377"/>
      <c r="R67" s="378"/>
      <c r="T67" s="15"/>
      <c r="AB67" s="20"/>
      <c r="AC67" s="18"/>
      <c r="AL67" s="377"/>
      <c r="AM67" s="378"/>
      <c r="AP67" s="16"/>
    </row>
    <row r="68" spans="1:42" s="21" customFormat="1" x14ac:dyDescent="0.3">
      <c r="A68" s="375" t="str">
        <f ca="1">INDIRECT("'Finalna skupina'!$D"&amp;$AP66+2)</f>
        <v>X</v>
      </c>
      <c r="B68" s="375"/>
      <c r="C68" s="375"/>
      <c r="D68" s="375"/>
      <c r="E68" s="375"/>
      <c r="F68" s="375"/>
      <c r="G68" s="375"/>
      <c r="H68" s="375"/>
      <c r="I68" s="375"/>
      <c r="J68" s="21" t="s">
        <v>6</v>
      </c>
      <c r="K68" s="375" t="str">
        <f ca="1">INDIRECT("'Finalna skupina'!$D"&amp;$AP66+4)</f>
        <v>Dominik Rebič</v>
      </c>
      <c r="L68" s="375"/>
      <c r="M68" s="375"/>
      <c r="N68" s="375"/>
      <c r="O68" s="375"/>
      <c r="P68" s="375"/>
      <c r="Q68" s="375"/>
      <c r="R68" s="375"/>
      <c r="S68" s="375"/>
      <c r="T68" s="22"/>
      <c r="V68" s="375" t="str">
        <f ca="1">INDIRECT("'Finalna skupina'!$D"&amp;$AP66+6)</f>
        <v>Jakob Narobe</v>
      </c>
      <c r="W68" s="375"/>
      <c r="X68" s="375"/>
      <c r="Y68" s="375"/>
      <c r="Z68" s="375"/>
      <c r="AA68" s="375"/>
      <c r="AB68" s="375"/>
      <c r="AC68" s="375"/>
      <c r="AD68" s="375"/>
      <c r="AE68" s="21" t="s">
        <v>6</v>
      </c>
      <c r="AF68" s="375" t="str">
        <f ca="1">INDIRECT("'Finalna skupina'!$D"&amp;$AP66+8)</f>
        <v>Bor Rostohar</v>
      </c>
      <c r="AG68" s="375"/>
      <c r="AH68" s="375"/>
      <c r="AI68" s="375"/>
      <c r="AJ68" s="375"/>
      <c r="AK68" s="375"/>
      <c r="AL68" s="375"/>
      <c r="AM68" s="375"/>
      <c r="AN68" s="375"/>
      <c r="AP68" s="23"/>
    </row>
    <row r="69" spans="1:42" s="24" customFormat="1" ht="11.5" x14ac:dyDescent="0.25">
      <c r="A69" s="370" t="str">
        <f ca="1">INDIRECT("'Finalna skupina'!$E"&amp;$AP66+3)</f>
        <v/>
      </c>
      <c r="B69" s="370"/>
      <c r="C69" s="370"/>
      <c r="D69" s="370"/>
      <c r="E69" s="370"/>
      <c r="F69" s="370"/>
      <c r="G69" s="370"/>
      <c r="H69" s="370"/>
      <c r="I69" s="370"/>
      <c r="K69" s="370" t="str">
        <f ca="1">INDIRECT("'Finalna skupina'!$E"&amp;$AP66+5)</f>
        <v>(ŠKOFJA LOKA)</v>
      </c>
      <c r="L69" s="370"/>
      <c r="M69" s="370"/>
      <c r="N69" s="370"/>
      <c r="O69" s="370"/>
      <c r="P69" s="370"/>
      <c r="Q69" s="370"/>
      <c r="R69" s="370"/>
      <c r="S69" s="370"/>
      <c r="T69" s="25"/>
      <c r="V69" s="370" t="str">
        <f ca="1">INDIRECT("'Finalna skupina'!$E"&amp;$AP66+7)</f>
        <v>(ŠKOFJA LOKA)</v>
      </c>
      <c r="W69" s="370"/>
      <c r="X69" s="370"/>
      <c r="Y69" s="370"/>
      <c r="Z69" s="370"/>
      <c r="AA69" s="370"/>
      <c r="AB69" s="370"/>
      <c r="AC69" s="370"/>
      <c r="AD69" s="370"/>
      <c r="AF69" s="370" t="str">
        <f ca="1">INDIRECT("'Finalna skupina'!$E"&amp;$AP66+9)</f>
        <v>(KRKA)</v>
      </c>
      <c r="AG69" s="370"/>
      <c r="AH69" s="370"/>
      <c r="AI69" s="370"/>
      <c r="AJ69" s="370"/>
      <c r="AK69" s="370"/>
      <c r="AL69" s="370"/>
      <c r="AM69" s="370"/>
      <c r="AN69" s="370"/>
      <c r="AP69" s="26"/>
    </row>
    <row r="70" spans="1:42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" x14ac:dyDescent="0.2">
      <c r="A71" s="32"/>
      <c r="B71" s="9" t="s">
        <v>7</v>
      </c>
      <c r="C71" s="9"/>
      <c r="D71" s="9" t="s">
        <v>8</v>
      </c>
      <c r="E71" s="9"/>
      <c r="F71" s="9" t="s">
        <v>26</v>
      </c>
      <c r="G71" s="9"/>
      <c r="H71" s="9" t="s">
        <v>27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28</v>
      </c>
      <c r="Q71" s="34"/>
      <c r="R71" s="9" t="s">
        <v>27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28</v>
      </c>
      <c r="AB71" s="9"/>
      <c r="AC71" s="9" t="s">
        <v>27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28</v>
      </c>
      <c r="AL71" s="34"/>
      <c r="AM71" s="9" t="s">
        <v>27</v>
      </c>
      <c r="AN71" s="32"/>
      <c r="AP71" s="35"/>
    </row>
    <row r="72" spans="1:42" s="3" customFormat="1" ht="9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5" x14ac:dyDescent="0.35">
      <c r="D74" s="38" t="s">
        <v>29</v>
      </c>
      <c r="H74" s="376"/>
      <c r="I74" s="376"/>
      <c r="J74" s="40" t="s">
        <v>9</v>
      </c>
      <c r="K74" s="41"/>
      <c r="L74" s="39"/>
      <c r="Q74" s="42"/>
      <c r="T74" s="43"/>
      <c r="Y74" s="38" t="s">
        <v>29</v>
      </c>
      <c r="AC74" s="376"/>
      <c r="AD74" s="376"/>
      <c r="AE74" s="40" t="s">
        <v>9</v>
      </c>
      <c r="AF74" s="41"/>
      <c r="AG74" s="39"/>
      <c r="AL74" s="42"/>
      <c r="AP74" s="44"/>
    </row>
    <row r="75" spans="1:42" s="38" customFormat="1" ht="15.5" x14ac:dyDescent="0.35">
      <c r="D75" s="38" t="s">
        <v>30</v>
      </c>
      <c r="H75" s="41"/>
      <c r="I75" s="39"/>
      <c r="J75" s="40" t="s">
        <v>9</v>
      </c>
      <c r="K75" s="41"/>
      <c r="L75" s="39"/>
      <c r="Q75" s="42"/>
      <c r="T75" s="43"/>
      <c r="Y75" s="38" t="s">
        <v>30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5" x14ac:dyDescent="0.35">
      <c r="D76" s="38" t="s">
        <v>31</v>
      </c>
      <c r="H76" s="41"/>
      <c r="I76" s="39"/>
      <c r="J76" s="40" t="s">
        <v>9</v>
      </c>
      <c r="K76" s="41"/>
      <c r="L76" s="39"/>
      <c r="Q76" s="42"/>
      <c r="T76" s="43"/>
      <c r="Y76" s="38" t="s">
        <v>31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5" x14ac:dyDescent="0.35">
      <c r="D77" s="38" t="s">
        <v>32</v>
      </c>
      <c r="H77" s="41"/>
      <c r="I77" s="39"/>
      <c r="J77" s="40" t="s">
        <v>9</v>
      </c>
      <c r="K77" s="41"/>
      <c r="L77" s="39"/>
      <c r="Q77" s="42"/>
      <c r="T77" s="43"/>
      <c r="Y77" s="38" t="s">
        <v>32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5" x14ac:dyDescent="0.35">
      <c r="D78" s="38" t="s">
        <v>33</v>
      </c>
      <c r="H78" s="41"/>
      <c r="I78" s="39"/>
      <c r="J78" s="40" t="s">
        <v>9</v>
      </c>
      <c r="K78" s="41"/>
      <c r="L78" s="39"/>
      <c r="Q78" s="42"/>
      <c r="T78" s="43"/>
      <c r="Y78" s="38" t="s">
        <v>33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5" x14ac:dyDescent="0.35">
      <c r="D79" s="38" t="s">
        <v>61</v>
      </c>
      <c r="H79" s="371" t="str">
        <f>IF(OR((Prijave!$D$3="ČLANI"),(Prijave!$D$3="ČLANICE"),(Prijave!$D$3="ČLANI DO 21 LET"),(Prijave!$D$3="ČLANICE DO 21 LET")),"","X")</f>
        <v>X</v>
      </c>
      <c r="I79" s="371"/>
      <c r="J79" s="40" t="s">
        <v>9</v>
      </c>
      <c r="K79" s="371" t="str">
        <f>IF(OR((Prijave!$D$3="ČLANI"),(Prijave!$D$3="ČLANICE"),(Prijave!$D$3="ČLANI DO 21 LET"),(Prijave!$D$3="ČLANICE DO 21 LET")),"","X")</f>
        <v>X</v>
      </c>
      <c r="L79" s="371"/>
      <c r="Q79" s="42"/>
      <c r="T79" s="43"/>
      <c r="Y79" s="38" t="s">
        <v>61</v>
      </c>
      <c r="AC79" s="371" t="str">
        <f>IF(OR((Prijave!$D$3="ČLANI"),(Prijave!$D$3="ČLANICE"),(Prijave!$D$3="ČLANI DO 21 LET"),(Prijave!$D$3="ČLANICE DO 21 LET")),"","X")</f>
        <v>X</v>
      </c>
      <c r="AD79" s="371"/>
      <c r="AE79" s="40" t="s">
        <v>9</v>
      </c>
      <c r="AF79" s="371" t="str">
        <f>IF(OR((Prijave!$D$3="ČLANI"),(Prijave!$D$3="ČLANICE"),(Prijave!$D$3="ČLANI DO 21 LET"),(Prijave!$D$3="ČLANICE DO 21 LET")),"","X")</f>
        <v>X</v>
      </c>
      <c r="AG79" s="371"/>
      <c r="AL79" s="42"/>
      <c r="AP79" s="44"/>
    </row>
    <row r="80" spans="1:42" s="38" customFormat="1" ht="15.5" x14ac:dyDescent="0.35">
      <c r="D80" s="38" t="s">
        <v>62</v>
      </c>
      <c r="H80" s="371" t="str">
        <f>IF(OR((Prijave!$D$3="ČLANI"),(Prijave!$D$3="ČLANICE"),(Prijave!$D$3="ČLANI DO 21 LET"),(Prijave!$D$3="ČLANICE DO 21 LET")),"","X")</f>
        <v>X</v>
      </c>
      <c r="I80" s="371"/>
      <c r="J80" s="40" t="s">
        <v>9</v>
      </c>
      <c r="K80" s="371" t="str">
        <f>IF(OR((Prijave!$D$3="ČLANI"),(Prijave!$D$3="ČLANICE"),(Prijave!$D$3="ČLANI DO 21 LET"),(Prijave!$D$3="ČLANICE DO 21 LET")),"","X")</f>
        <v>X</v>
      </c>
      <c r="L80" s="371"/>
      <c r="Q80" s="42"/>
      <c r="T80" s="43"/>
      <c r="Y80" s="38" t="s">
        <v>62</v>
      </c>
      <c r="AC80" s="371" t="str">
        <f>IF(OR((Prijave!$D$3="ČLANI"),(Prijave!$D$3="ČLANICE"),(Prijave!$D$3="ČLANI DO 21 LET"),(Prijave!$D$3="ČLANICE DO 21 LET")),"","X")</f>
        <v>X</v>
      </c>
      <c r="AD80" s="371"/>
      <c r="AE80" s="40" t="s">
        <v>9</v>
      </c>
      <c r="AF80" s="371" t="str">
        <f>IF(OR((Prijave!$D$3="ČLANI"),(Prijave!$D$3="ČLANICE"),(Prijave!$D$3="ČLANI DO 21 LET"),(Prijave!$D$3="ČLANICE DO 21 LET")),"","X")</f>
        <v>X</v>
      </c>
      <c r="AG80" s="371"/>
      <c r="AL80" s="42"/>
      <c r="AP80" s="44"/>
    </row>
    <row r="81" spans="1:42" s="46" customFormat="1" ht="14.5" thickBot="1" x14ac:dyDescent="0.35">
      <c r="C81" s="45" t="s">
        <v>34</v>
      </c>
      <c r="H81" s="57"/>
      <c r="I81" s="58"/>
      <c r="J81" s="47" t="s">
        <v>9</v>
      </c>
      <c r="K81" s="57"/>
      <c r="L81" s="58"/>
      <c r="Q81" s="48"/>
      <c r="T81" s="49"/>
      <c r="X81" s="45" t="s">
        <v>34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1.5" x14ac:dyDescent="0.25">
      <c r="Q82" s="51"/>
      <c r="T82" s="52"/>
      <c r="AL82" s="51"/>
      <c r="AP82" s="53"/>
    </row>
    <row r="83" spans="1:42" x14ac:dyDescent="0.3">
      <c r="A83" s="10" t="s">
        <v>35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35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5" x14ac:dyDescent="0.25">
      <c r="A86" s="12" t="str">
        <f>Prijave!$D$3</f>
        <v>U19M</v>
      </c>
      <c r="Q86" s="14"/>
      <c r="T86" s="15"/>
      <c r="V86" s="12" t="str">
        <f>Prijave!$D$3</f>
        <v>U19M</v>
      </c>
      <c r="AL86" s="14"/>
      <c r="AP86" s="16"/>
    </row>
    <row r="87" spans="1:42" s="13" customFormat="1" ht="10.5" x14ac:dyDescent="0.25">
      <c r="A87" s="13" t="s">
        <v>25</v>
      </c>
      <c r="G87" s="17"/>
      <c r="H87" s="18"/>
      <c r="I87" s="19" t="s">
        <v>10</v>
      </c>
      <c r="Q87" s="372"/>
      <c r="R87" s="372"/>
      <c r="S87" s="372"/>
      <c r="T87" s="373"/>
      <c r="V87" s="13" t="s">
        <v>25</v>
      </c>
      <c r="AB87" s="17"/>
      <c r="AC87" s="18"/>
      <c r="AD87" s="19" t="s">
        <v>10</v>
      </c>
      <c r="AL87" s="374"/>
      <c r="AM87" s="374"/>
      <c r="AN87" s="374"/>
      <c r="AP87" s="16">
        <v>4</v>
      </c>
    </row>
    <row r="88" spans="1:42" s="13" customFormat="1" ht="10.5" x14ac:dyDescent="0.25">
      <c r="G88" s="20"/>
      <c r="H88" s="18"/>
      <c r="Q88" s="377"/>
      <c r="R88" s="378"/>
      <c r="T88" s="15"/>
      <c r="AB88" s="20"/>
      <c r="AC88" s="18"/>
      <c r="AL88" s="377"/>
      <c r="AM88" s="378"/>
      <c r="AP88" s="16"/>
    </row>
    <row r="89" spans="1:42" s="21" customFormat="1" x14ac:dyDescent="0.3">
      <c r="A89" s="375" t="str">
        <f ca="1">INDIRECT("'Finalna skupina'!$D"&amp;$AP87)</f>
        <v>Svit Kadunc</v>
      </c>
      <c r="B89" s="375"/>
      <c r="C89" s="375"/>
      <c r="D89" s="375"/>
      <c r="E89" s="375"/>
      <c r="F89" s="375"/>
      <c r="G89" s="375"/>
      <c r="H89" s="375"/>
      <c r="I89" s="375"/>
      <c r="J89" s="21" t="s">
        <v>6</v>
      </c>
      <c r="K89" s="375" t="str">
        <f ca="1">INDIRECT("'Finalna skupina'!$F"&amp;$AP87+3)</f>
        <v>Gašper Glavan</v>
      </c>
      <c r="L89" s="375"/>
      <c r="M89" s="375"/>
      <c r="N89" s="375"/>
      <c r="O89" s="375"/>
      <c r="P89" s="375"/>
      <c r="Q89" s="375"/>
      <c r="R89" s="375"/>
      <c r="S89" s="375"/>
      <c r="T89" s="22"/>
      <c r="V89" s="375" t="str">
        <f ca="1">INDIRECT("'Finalna skupina'!$F"&amp;$AP87+7)</f>
        <v>Urban Ekar</v>
      </c>
      <c r="W89" s="375"/>
      <c r="X89" s="375"/>
      <c r="Y89" s="375"/>
      <c r="Z89" s="375"/>
      <c r="AA89" s="375"/>
      <c r="AB89" s="375"/>
      <c r="AC89" s="375"/>
      <c r="AD89" s="375"/>
      <c r="AE89" s="21" t="s">
        <v>6</v>
      </c>
      <c r="AF89" s="375" t="str">
        <f ca="1">INDIRECT("'Finalna skupina'!$D"&amp;$AP87+10)</f>
        <v>Tjaš Petrovčič</v>
      </c>
      <c r="AG89" s="375"/>
      <c r="AH89" s="375"/>
      <c r="AI89" s="375"/>
      <c r="AJ89" s="375"/>
      <c r="AK89" s="375"/>
      <c r="AL89" s="375"/>
      <c r="AM89" s="375"/>
      <c r="AN89" s="375"/>
      <c r="AP89" s="23"/>
    </row>
    <row r="90" spans="1:42" s="24" customFormat="1" ht="11.5" x14ac:dyDescent="0.25">
      <c r="A90" s="370" t="str">
        <f ca="1">INDIRECT("'Finalna skupina'!$E"&amp;$AP87+1)</f>
        <v>(ŠENTJOŠT)</v>
      </c>
      <c r="B90" s="370"/>
      <c r="C90" s="370"/>
      <c r="D90" s="370"/>
      <c r="E90" s="370"/>
      <c r="F90" s="370"/>
      <c r="G90" s="370"/>
      <c r="H90" s="370"/>
      <c r="I90" s="370"/>
      <c r="K90" s="370" t="str">
        <f ca="1">INDIRECT("'Finalna skupina'!$G"&amp;$AP87+4)</f>
        <v>(ŠENTERNEJ)</v>
      </c>
      <c r="L90" s="370"/>
      <c r="M90" s="370"/>
      <c r="N90" s="370"/>
      <c r="O90" s="370"/>
      <c r="P90" s="370"/>
      <c r="Q90" s="370"/>
      <c r="R90" s="370"/>
      <c r="S90" s="370"/>
      <c r="T90" s="25"/>
      <c r="V90" s="370" t="str">
        <f ca="1">INDIRECT("'Finalna skupina'!$G"&amp;$AP87+8)</f>
        <v>(B2)</v>
      </c>
      <c r="W90" s="370"/>
      <c r="X90" s="370"/>
      <c r="Y90" s="370"/>
      <c r="Z90" s="370"/>
      <c r="AA90" s="370"/>
      <c r="AB90" s="370"/>
      <c r="AC90" s="370"/>
      <c r="AD90" s="370"/>
      <c r="AF90" s="370" t="str">
        <f ca="1">INDIRECT("'Finalna skupina'!$E"&amp;$AP87+11)</f>
        <v>(LOGATEC)</v>
      </c>
      <c r="AG90" s="370"/>
      <c r="AH90" s="370"/>
      <c r="AI90" s="370"/>
      <c r="AJ90" s="370"/>
      <c r="AK90" s="370"/>
      <c r="AL90" s="370"/>
      <c r="AM90" s="370"/>
      <c r="AN90" s="370"/>
      <c r="AP90" s="26"/>
    </row>
    <row r="91" spans="1:42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" x14ac:dyDescent="0.2">
      <c r="A92" s="32"/>
      <c r="B92" s="9" t="s">
        <v>7</v>
      </c>
      <c r="C92" s="9"/>
      <c r="D92" s="9" t="s">
        <v>8</v>
      </c>
      <c r="E92" s="9"/>
      <c r="F92" s="9" t="s">
        <v>26</v>
      </c>
      <c r="G92" s="9"/>
      <c r="H92" s="9" t="s">
        <v>27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28</v>
      </c>
      <c r="Q92" s="34"/>
      <c r="R92" s="9" t="s">
        <v>27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28</v>
      </c>
      <c r="AB92" s="9"/>
      <c r="AC92" s="9" t="s">
        <v>27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28</v>
      </c>
      <c r="AL92" s="34"/>
      <c r="AM92" s="9" t="s">
        <v>27</v>
      </c>
      <c r="AN92" s="32"/>
      <c r="AP92" s="35"/>
    </row>
    <row r="93" spans="1:42" s="3" customFormat="1" ht="9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5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5" x14ac:dyDescent="0.35">
      <c r="D95" s="38" t="s">
        <v>29</v>
      </c>
      <c r="H95" s="376"/>
      <c r="I95" s="376"/>
      <c r="J95" s="40" t="s">
        <v>9</v>
      </c>
      <c r="K95" s="41"/>
      <c r="L95" s="39"/>
      <c r="Q95" s="42"/>
      <c r="T95" s="43"/>
      <c r="Y95" s="38" t="s">
        <v>29</v>
      </c>
      <c r="AC95" s="376"/>
      <c r="AD95" s="376"/>
      <c r="AE95" s="40" t="s">
        <v>9</v>
      </c>
      <c r="AF95" s="41"/>
      <c r="AG95" s="39"/>
      <c r="AL95" s="42"/>
      <c r="AP95" s="44"/>
    </row>
    <row r="96" spans="1:42" s="38" customFormat="1" ht="15.5" x14ac:dyDescent="0.35">
      <c r="D96" s="38" t="s">
        <v>30</v>
      </c>
      <c r="H96" s="41"/>
      <c r="I96" s="39"/>
      <c r="J96" s="40" t="s">
        <v>9</v>
      </c>
      <c r="K96" s="41"/>
      <c r="L96" s="39"/>
      <c r="Q96" s="42"/>
      <c r="T96" s="43"/>
      <c r="Y96" s="38" t="s">
        <v>30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5" x14ac:dyDescent="0.35">
      <c r="D97" s="38" t="s">
        <v>31</v>
      </c>
      <c r="H97" s="41"/>
      <c r="I97" s="39"/>
      <c r="J97" s="40" t="s">
        <v>9</v>
      </c>
      <c r="K97" s="41"/>
      <c r="L97" s="39"/>
      <c r="Q97" s="42"/>
      <c r="T97" s="43"/>
      <c r="Y97" s="38" t="s">
        <v>31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5" x14ac:dyDescent="0.35">
      <c r="D98" s="38" t="s">
        <v>32</v>
      </c>
      <c r="H98" s="41"/>
      <c r="I98" s="39"/>
      <c r="J98" s="40" t="s">
        <v>9</v>
      </c>
      <c r="K98" s="41"/>
      <c r="L98" s="39"/>
      <c r="Q98" s="42"/>
      <c r="T98" s="43"/>
      <c r="Y98" s="38" t="s">
        <v>32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5" x14ac:dyDescent="0.35">
      <c r="D99" s="38" t="s">
        <v>33</v>
      </c>
      <c r="H99" s="41"/>
      <c r="I99" s="39"/>
      <c r="J99" s="40" t="s">
        <v>9</v>
      </c>
      <c r="K99" s="41"/>
      <c r="L99" s="39"/>
      <c r="Q99" s="42"/>
      <c r="T99" s="43"/>
      <c r="Y99" s="38" t="s">
        <v>33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5" x14ac:dyDescent="0.35">
      <c r="D100" s="38" t="s">
        <v>61</v>
      </c>
      <c r="H100" s="371" t="str">
        <f>IF(OR((Prijave!$D$3="ČLANI"),(Prijave!$D$3="ČLANICE"),(Prijave!$D$3="ČLANI DO 21 LET"),(Prijave!$D$3="ČLANICE DO 21 LET")),"","X")</f>
        <v>X</v>
      </c>
      <c r="I100" s="371"/>
      <c r="J100" s="40" t="s">
        <v>9</v>
      </c>
      <c r="K100" s="371" t="str">
        <f>IF(OR((Prijave!$D$3="ČLANI"),(Prijave!$D$3="ČLANICE"),(Prijave!$D$3="ČLANI DO 21 LET"),(Prijave!$D$3="ČLANICE DO 21 LET")),"","X")</f>
        <v>X</v>
      </c>
      <c r="L100" s="371"/>
      <c r="Q100" s="42"/>
      <c r="T100" s="43"/>
      <c r="Y100" s="38" t="s">
        <v>61</v>
      </c>
      <c r="AC100" s="371" t="str">
        <f>IF(OR((Prijave!$D$3="ČLANI"),(Prijave!$D$3="ČLANICE"),(Prijave!$D$3="ČLANI DO 21 LET"),(Prijave!$D$3="ČLANICE DO 21 LET")),"","X")</f>
        <v>X</v>
      </c>
      <c r="AD100" s="371"/>
      <c r="AE100" s="40" t="s">
        <v>9</v>
      </c>
      <c r="AF100" s="371" t="str">
        <f>IF(OR((Prijave!$D$3="ČLANI"),(Prijave!$D$3="ČLANICE"),(Prijave!$D$3="ČLANI DO 21 LET"),(Prijave!$D$3="ČLANICE DO 21 LET")),"","X")</f>
        <v>X</v>
      </c>
      <c r="AG100" s="371"/>
      <c r="AL100" s="42"/>
      <c r="AP100" s="44"/>
    </row>
    <row r="101" spans="1:42" s="38" customFormat="1" ht="15.5" x14ac:dyDescent="0.35">
      <c r="D101" s="38" t="s">
        <v>62</v>
      </c>
      <c r="H101" s="371" t="str">
        <f>IF(OR((Prijave!$D$3="ČLANI"),(Prijave!$D$3="ČLANICE"),(Prijave!$D$3="ČLANI DO 21 LET"),(Prijave!$D$3="ČLANICE DO 21 LET")),"","X")</f>
        <v>X</v>
      </c>
      <c r="I101" s="371"/>
      <c r="J101" s="40" t="s">
        <v>9</v>
      </c>
      <c r="K101" s="371" t="str">
        <f>IF(OR((Prijave!$D$3="ČLANI"),(Prijave!$D$3="ČLANICE"),(Prijave!$D$3="ČLANI DO 21 LET"),(Prijave!$D$3="ČLANICE DO 21 LET")),"","X")</f>
        <v>X</v>
      </c>
      <c r="L101" s="371"/>
      <c r="Q101" s="42"/>
      <c r="T101" s="43"/>
      <c r="Y101" s="38" t="s">
        <v>62</v>
      </c>
      <c r="AC101" s="371" t="str">
        <f>IF(OR((Prijave!$D$3="ČLANI"),(Prijave!$D$3="ČLANICE"),(Prijave!$D$3="ČLANI DO 21 LET"),(Prijave!$D$3="ČLANICE DO 21 LET")),"","X")</f>
        <v>X</v>
      </c>
      <c r="AD101" s="371"/>
      <c r="AE101" s="40" t="s">
        <v>9</v>
      </c>
      <c r="AF101" s="371" t="str">
        <f>IF(OR((Prijave!$D$3="ČLANI"),(Prijave!$D$3="ČLANICE"),(Prijave!$D$3="ČLANI DO 21 LET"),(Prijave!$D$3="ČLANICE DO 21 LET")),"","X")</f>
        <v>X</v>
      </c>
      <c r="AG101" s="371"/>
      <c r="AL101" s="42"/>
      <c r="AP101" s="44"/>
    </row>
    <row r="102" spans="1:42" s="46" customFormat="1" ht="14.5" thickBot="1" x14ac:dyDescent="0.35">
      <c r="C102" s="45" t="s">
        <v>34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34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1.5" x14ac:dyDescent="0.25">
      <c r="Q103" s="51"/>
      <c r="T103" s="52"/>
      <c r="AL103" s="51"/>
      <c r="AP103" s="53"/>
    </row>
    <row r="104" spans="1:42" x14ac:dyDescent="0.3">
      <c r="A104" s="10" t="s">
        <v>35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35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5" x14ac:dyDescent="0.25">
      <c r="A107" s="12" t="str">
        <f>Prijave!$D$3</f>
        <v>U19M</v>
      </c>
      <c r="Q107" s="14"/>
      <c r="T107" s="15"/>
      <c r="V107" s="12" t="str">
        <f>Prijave!$D$3</f>
        <v>U19M</v>
      </c>
      <c r="AL107" s="14"/>
      <c r="AP107" s="16"/>
    </row>
    <row r="108" spans="1:42" s="13" customFormat="1" ht="10.5" x14ac:dyDescent="0.25">
      <c r="A108" s="13" t="s">
        <v>25</v>
      </c>
      <c r="G108" s="17"/>
      <c r="H108" s="18"/>
      <c r="I108" s="19" t="s">
        <v>10</v>
      </c>
      <c r="Q108" s="372"/>
      <c r="R108" s="372"/>
      <c r="S108" s="372"/>
      <c r="T108" s="373"/>
      <c r="V108" s="13" t="s">
        <v>25</v>
      </c>
      <c r="AB108" s="17"/>
      <c r="AC108" s="18"/>
      <c r="AD108" s="19" t="s">
        <v>10</v>
      </c>
      <c r="AL108" s="374"/>
      <c r="AM108" s="374"/>
      <c r="AN108" s="374"/>
      <c r="AP108" s="16">
        <f>AP87+12</f>
        <v>16</v>
      </c>
    </row>
    <row r="109" spans="1:42" s="13" customFormat="1" ht="10.5" x14ac:dyDescent="0.25">
      <c r="G109" s="20"/>
      <c r="H109" s="18"/>
      <c r="Q109" s="377"/>
      <c r="R109" s="378"/>
      <c r="T109" s="15"/>
      <c r="AB109" s="20"/>
      <c r="AC109" s="18"/>
      <c r="AL109" s="377"/>
      <c r="AM109" s="378"/>
      <c r="AP109" s="16"/>
    </row>
    <row r="110" spans="1:42" s="21" customFormat="1" x14ac:dyDescent="0.3">
      <c r="A110" s="375" t="str">
        <f ca="1">INDIRECT("'Finalna skupina'!$D"&amp;$AP108)</f>
        <v>Aljaž Brezovnik</v>
      </c>
      <c r="B110" s="375"/>
      <c r="C110" s="375"/>
      <c r="D110" s="375"/>
      <c r="E110" s="375"/>
      <c r="F110" s="375"/>
      <c r="G110" s="375"/>
      <c r="H110" s="375"/>
      <c r="I110" s="375"/>
      <c r="J110" s="21" t="s">
        <v>6</v>
      </c>
      <c r="K110" s="375" t="str">
        <f ca="1">INDIRECT("'Finalna skupina'!$F"&amp;$AP108+3)</f>
        <v>Anže Kelhar</v>
      </c>
      <c r="L110" s="375"/>
      <c r="M110" s="375"/>
      <c r="N110" s="375"/>
      <c r="O110" s="375"/>
      <c r="P110" s="375"/>
      <c r="Q110" s="375"/>
      <c r="R110" s="375"/>
      <c r="S110" s="375"/>
      <c r="T110" s="22"/>
      <c r="V110" s="375" t="str">
        <f ca="1">INDIRECT("'Finalna skupina'!$F"&amp;$AP108+7)</f>
        <v>Rok Košir</v>
      </c>
      <c r="W110" s="375"/>
      <c r="X110" s="375"/>
      <c r="Y110" s="375"/>
      <c r="Z110" s="375"/>
      <c r="AA110" s="375"/>
      <c r="AB110" s="375"/>
      <c r="AC110" s="375"/>
      <c r="AD110" s="375"/>
      <c r="AE110" s="21" t="s">
        <v>6</v>
      </c>
      <c r="AF110" s="375" t="str">
        <f ca="1">INDIRECT("'Finalna skupina'!$D"&amp;$AP108+10)</f>
        <v>Edo Kazić</v>
      </c>
      <c r="AG110" s="375"/>
      <c r="AH110" s="375"/>
      <c r="AI110" s="375"/>
      <c r="AJ110" s="375"/>
      <c r="AK110" s="375"/>
      <c r="AL110" s="375"/>
      <c r="AM110" s="375"/>
      <c r="AN110" s="375"/>
      <c r="AP110" s="23"/>
    </row>
    <row r="111" spans="1:42" s="24" customFormat="1" ht="11.5" x14ac:dyDescent="0.25">
      <c r="A111" s="370" t="str">
        <f ca="1">INDIRECT("'Finalna skupina'!$E"&amp;$AP108+1)</f>
        <v>(SAVINJA)</v>
      </c>
      <c r="B111" s="370"/>
      <c r="C111" s="370"/>
      <c r="D111" s="370"/>
      <c r="E111" s="370"/>
      <c r="F111" s="370"/>
      <c r="G111" s="370"/>
      <c r="H111" s="370"/>
      <c r="I111" s="370"/>
      <c r="K111" s="370" t="str">
        <f ca="1">INDIRECT("'Finalna skupina'!$G"&amp;$AP108+4)</f>
        <v>(MENGEŠ)</v>
      </c>
      <c r="L111" s="370"/>
      <c r="M111" s="370"/>
      <c r="N111" s="370"/>
      <c r="O111" s="370"/>
      <c r="P111" s="370"/>
      <c r="Q111" s="370"/>
      <c r="R111" s="370"/>
      <c r="S111" s="370"/>
      <c r="T111" s="25"/>
      <c r="V111" s="370" t="str">
        <f ca="1">INDIRECT("'Finalna skupina'!$G"&amp;$AP108+8)</f>
        <v>(ŠENTJOŠT)</v>
      </c>
      <c r="W111" s="370"/>
      <c r="X111" s="370"/>
      <c r="Y111" s="370"/>
      <c r="Z111" s="370"/>
      <c r="AA111" s="370"/>
      <c r="AB111" s="370"/>
      <c r="AC111" s="370"/>
      <c r="AD111" s="370"/>
      <c r="AF111" s="370" t="str">
        <f ca="1">INDIRECT("'Finalna skupina'!$E"&amp;$AP108+11)</f>
        <v>(JESENICE)</v>
      </c>
      <c r="AG111" s="370"/>
      <c r="AH111" s="370"/>
      <c r="AI111" s="370"/>
      <c r="AJ111" s="370"/>
      <c r="AK111" s="370"/>
      <c r="AL111" s="370"/>
      <c r="AM111" s="370"/>
      <c r="AN111" s="370"/>
      <c r="AP111" s="26"/>
    </row>
    <row r="112" spans="1:42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" x14ac:dyDescent="0.2">
      <c r="A113" s="32"/>
      <c r="B113" s="9" t="s">
        <v>7</v>
      </c>
      <c r="C113" s="9"/>
      <c r="D113" s="9" t="s">
        <v>8</v>
      </c>
      <c r="E113" s="9"/>
      <c r="F113" s="9" t="s">
        <v>26</v>
      </c>
      <c r="G113" s="9"/>
      <c r="H113" s="9" t="s">
        <v>27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28</v>
      </c>
      <c r="Q113" s="34"/>
      <c r="R113" s="9" t="s">
        <v>27</v>
      </c>
      <c r="S113" s="32"/>
      <c r="T113" s="4"/>
      <c r="V113" s="32"/>
      <c r="W113" s="9" t="s">
        <v>7</v>
      </c>
      <c r="X113" s="9"/>
      <c r="Y113" s="9" t="s">
        <v>8</v>
      </c>
      <c r="Z113" s="9"/>
      <c r="AA113" s="9" t="s">
        <v>28</v>
      </c>
      <c r="AB113" s="9"/>
      <c r="AC113" s="9" t="s">
        <v>27</v>
      </c>
      <c r="AD113" s="9"/>
      <c r="AE113" s="33"/>
      <c r="AF113" s="9"/>
      <c r="AG113" s="9" t="s">
        <v>7</v>
      </c>
      <c r="AH113" s="9"/>
      <c r="AI113" s="9" t="s">
        <v>8</v>
      </c>
      <c r="AJ113" s="9"/>
      <c r="AK113" s="9" t="s">
        <v>28</v>
      </c>
      <c r="AL113" s="34"/>
      <c r="AM113" s="9" t="s">
        <v>27</v>
      </c>
      <c r="AN113" s="32"/>
      <c r="AP113" s="35"/>
    </row>
    <row r="114" spans="1:42" s="3" customFormat="1" ht="9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0.5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5" x14ac:dyDescent="0.35">
      <c r="D116" s="38" t="s">
        <v>29</v>
      </c>
      <c r="H116" s="376"/>
      <c r="I116" s="376"/>
      <c r="J116" s="40" t="s">
        <v>9</v>
      </c>
      <c r="K116" s="41"/>
      <c r="L116" s="39"/>
      <c r="Q116" s="42"/>
      <c r="T116" s="43"/>
      <c r="Y116" s="38" t="s">
        <v>29</v>
      </c>
      <c r="AC116" s="376"/>
      <c r="AD116" s="376"/>
      <c r="AE116" s="40" t="s">
        <v>9</v>
      </c>
      <c r="AF116" s="41"/>
      <c r="AG116" s="39"/>
      <c r="AL116" s="42"/>
      <c r="AP116" s="44"/>
    </row>
    <row r="117" spans="1:42" s="38" customFormat="1" ht="15.5" x14ac:dyDescent="0.35">
      <c r="D117" s="38" t="s">
        <v>30</v>
      </c>
      <c r="H117" s="41"/>
      <c r="I117" s="39"/>
      <c r="J117" s="40" t="s">
        <v>9</v>
      </c>
      <c r="K117" s="41"/>
      <c r="L117" s="39"/>
      <c r="Q117" s="42"/>
      <c r="T117" s="43"/>
      <c r="Y117" s="38" t="s">
        <v>30</v>
      </c>
      <c r="AC117" s="41"/>
      <c r="AD117" s="39"/>
      <c r="AE117" s="40" t="s">
        <v>9</v>
      </c>
      <c r="AF117" s="41"/>
      <c r="AG117" s="39"/>
      <c r="AL117" s="42"/>
      <c r="AP117" s="44"/>
    </row>
    <row r="118" spans="1:42" s="38" customFormat="1" ht="15.5" x14ac:dyDescent="0.35">
      <c r="D118" s="38" t="s">
        <v>31</v>
      </c>
      <c r="H118" s="41"/>
      <c r="I118" s="39"/>
      <c r="J118" s="40" t="s">
        <v>9</v>
      </c>
      <c r="K118" s="41"/>
      <c r="L118" s="39"/>
      <c r="Q118" s="42"/>
      <c r="T118" s="43"/>
      <c r="Y118" s="38" t="s">
        <v>31</v>
      </c>
      <c r="AC118" s="41"/>
      <c r="AD118" s="39"/>
      <c r="AE118" s="40" t="s">
        <v>9</v>
      </c>
      <c r="AF118" s="41"/>
      <c r="AG118" s="39"/>
      <c r="AL118" s="42"/>
      <c r="AP118" s="44"/>
    </row>
    <row r="119" spans="1:42" s="38" customFormat="1" ht="15.5" x14ac:dyDescent="0.35">
      <c r="D119" s="38" t="s">
        <v>32</v>
      </c>
      <c r="H119" s="41"/>
      <c r="I119" s="39"/>
      <c r="J119" s="40" t="s">
        <v>9</v>
      </c>
      <c r="K119" s="41"/>
      <c r="L119" s="39"/>
      <c r="Q119" s="42"/>
      <c r="T119" s="43"/>
      <c r="Y119" s="38" t="s">
        <v>32</v>
      </c>
      <c r="AC119" s="41"/>
      <c r="AD119" s="39"/>
      <c r="AE119" s="40" t="s">
        <v>9</v>
      </c>
      <c r="AF119" s="41"/>
      <c r="AG119" s="39"/>
      <c r="AL119" s="42"/>
      <c r="AP119" s="44"/>
    </row>
    <row r="120" spans="1:42" s="38" customFormat="1" ht="15.5" x14ac:dyDescent="0.35">
      <c r="D120" s="38" t="s">
        <v>33</v>
      </c>
      <c r="H120" s="41"/>
      <c r="I120" s="39"/>
      <c r="J120" s="40" t="s">
        <v>9</v>
      </c>
      <c r="K120" s="41"/>
      <c r="L120" s="39"/>
      <c r="Q120" s="42"/>
      <c r="T120" s="43"/>
      <c r="Y120" s="38" t="s">
        <v>33</v>
      </c>
      <c r="AC120" s="41"/>
      <c r="AD120" s="39"/>
      <c r="AE120" s="40" t="s">
        <v>9</v>
      </c>
      <c r="AF120" s="41"/>
      <c r="AG120" s="39"/>
      <c r="AL120" s="42"/>
      <c r="AP120" s="44"/>
    </row>
    <row r="121" spans="1:42" s="38" customFormat="1" ht="15.5" x14ac:dyDescent="0.35">
      <c r="D121" s="38" t="s">
        <v>61</v>
      </c>
      <c r="H121" s="371" t="str">
        <f>IF(OR((Prijave!$D$3="ČLANI"),(Prijave!$D$3="ČLANICE"),(Prijave!$D$3="ČLANI DO 21 LET"),(Prijave!$D$3="ČLANICE DO 21 LET")),"","X")</f>
        <v>X</v>
      </c>
      <c r="I121" s="371"/>
      <c r="J121" s="40" t="s">
        <v>9</v>
      </c>
      <c r="K121" s="371" t="str">
        <f>IF(OR((Prijave!$D$3="ČLANI"),(Prijave!$D$3="ČLANICE"),(Prijave!$D$3="ČLANI DO 21 LET"),(Prijave!$D$3="ČLANICE DO 21 LET")),"","X")</f>
        <v>X</v>
      </c>
      <c r="L121" s="371"/>
      <c r="Q121" s="42"/>
      <c r="T121" s="43"/>
      <c r="Y121" s="38" t="s">
        <v>61</v>
      </c>
      <c r="AC121" s="371" t="str">
        <f>IF(OR((Prijave!$D$3="ČLANI"),(Prijave!$D$3="ČLANICE"),(Prijave!$D$3="ČLANI DO 21 LET"),(Prijave!$D$3="ČLANICE DO 21 LET")),"","X")</f>
        <v>X</v>
      </c>
      <c r="AD121" s="371"/>
      <c r="AE121" s="40" t="s">
        <v>9</v>
      </c>
      <c r="AF121" s="371" t="str">
        <f>IF(OR((Prijave!$D$3="ČLANI"),(Prijave!$D$3="ČLANICE"),(Prijave!$D$3="ČLANI DO 21 LET"),(Prijave!$D$3="ČLANICE DO 21 LET")),"","X")</f>
        <v>X</v>
      </c>
      <c r="AG121" s="371"/>
      <c r="AL121" s="42"/>
      <c r="AP121" s="44"/>
    </row>
    <row r="122" spans="1:42" s="38" customFormat="1" ht="15.5" x14ac:dyDescent="0.35">
      <c r="D122" s="38" t="s">
        <v>62</v>
      </c>
      <c r="H122" s="371" t="str">
        <f>IF(OR((Prijave!$D$3="ČLANI"),(Prijave!$D$3="ČLANICE"),(Prijave!$D$3="ČLANI DO 21 LET"),(Prijave!$D$3="ČLANICE DO 21 LET")),"","X")</f>
        <v>X</v>
      </c>
      <c r="I122" s="371"/>
      <c r="J122" s="40" t="s">
        <v>9</v>
      </c>
      <c r="K122" s="371" t="str">
        <f>IF(OR((Prijave!$D$3="ČLANI"),(Prijave!$D$3="ČLANICE"),(Prijave!$D$3="ČLANI DO 21 LET"),(Prijave!$D$3="ČLANICE DO 21 LET")),"","X")</f>
        <v>X</v>
      </c>
      <c r="L122" s="371"/>
      <c r="Q122" s="42"/>
      <c r="T122" s="43"/>
      <c r="Y122" s="38" t="s">
        <v>62</v>
      </c>
      <c r="AC122" s="371" t="str">
        <f>IF(OR((Prijave!$D$3="ČLANI"),(Prijave!$D$3="ČLANICE"),(Prijave!$D$3="ČLANI DO 21 LET"),(Prijave!$D$3="ČLANICE DO 21 LET")),"","X")</f>
        <v>X</v>
      </c>
      <c r="AD122" s="371"/>
      <c r="AE122" s="40" t="s">
        <v>9</v>
      </c>
      <c r="AF122" s="371" t="str">
        <f>IF(OR((Prijave!$D$3="ČLANI"),(Prijave!$D$3="ČLANICE"),(Prijave!$D$3="ČLANI DO 21 LET"),(Prijave!$D$3="ČLANICE DO 21 LET")),"","X")</f>
        <v>X</v>
      </c>
      <c r="AG122" s="371"/>
      <c r="AL122" s="42"/>
      <c r="AP122" s="44"/>
    </row>
    <row r="123" spans="1:42" s="46" customFormat="1" ht="14.5" thickBot="1" x14ac:dyDescent="0.35">
      <c r="C123" s="45" t="s">
        <v>34</v>
      </c>
      <c r="H123" s="57"/>
      <c r="I123" s="58"/>
      <c r="J123" s="47" t="s">
        <v>9</v>
      </c>
      <c r="K123" s="57"/>
      <c r="L123" s="58"/>
      <c r="Q123" s="48"/>
      <c r="T123" s="49"/>
      <c r="X123" s="45" t="s">
        <v>34</v>
      </c>
      <c r="AC123" s="57"/>
      <c r="AD123" s="58"/>
      <c r="AE123" s="47" t="s">
        <v>9</v>
      </c>
      <c r="AF123" s="57"/>
      <c r="AG123" s="58"/>
      <c r="AL123" s="48"/>
      <c r="AP123" s="50"/>
    </row>
    <row r="124" spans="1:42" s="1" customFormat="1" ht="11.5" x14ac:dyDescent="0.25">
      <c r="Q124" s="51"/>
      <c r="T124" s="52"/>
      <c r="AL124" s="51"/>
      <c r="AP124" s="53"/>
    </row>
    <row r="125" spans="1:42" x14ac:dyDescent="0.3">
      <c r="A125" s="10" t="s">
        <v>35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35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0.5" x14ac:dyDescent="0.25">
      <c r="A128" s="12" t="str">
        <f>Prijave!$D$3</f>
        <v>U19M</v>
      </c>
      <c r="Q128" s="14"/>
      <c r="T128" s="15"/>
      <c r="V128" s="12" t="str">
        <f>Prijave!$D$3</f>
        <v>U19M</v>
      </c>
      <c r="AL128" s="14"/>
      <c r="AP128" s="16"/>
    </row>
    <row r="129" spans="1:42" s="13" customFormat="1" ht="10.5" x14ac:dyDescent="0.25">
      <c r="A129" s="13" t="s">
        <v>25</v>
      </c>
      <c r="G129" s="17"/>
      <c r="H129" s="18"/>
      <c r="I129" s="19" t="s">
        <v>10</v>
      </c>
      <c r="Q129" s="372"/>
      <c r="R129" s="372"/>
      <c r="S129" s="372"/>
      <c r="T129" s="373"/>
      <c r="V129" s="13" t="s">
        <v>25</v>
      </c>
      <c r="AB129" s="17"/>
      <c r="AC129" s="18"/>
      <c r="AD129" s="19" t="s">
        <v>10</v>
      </c>
      <c r="AL129" s="374"/>
      <c r="AM129" s="374"/>
      <c r="AN129" s="374"/>
      <c r="AP129" s="16">
        <f>AP108+12</f>
        <v>28</v>
      </c>
    </row>
    <row r="130" spans="1:42" s="13" customFormat="1" ht="10.5" x14ac:dyDescent="0.25">
      <c r="G130" s="20"/>
      <c r="H130" s="18"/>
      <c r="Q130" s="377"/>
      <c r="R130" s="378"/>
      <c r="T130" s="15"/>
      <c r="AB130" s="20"/>
      <c r="AC130" s="18"/>
      <c r="AL130" s="377"/>
      <c r="AM130" s="378"/>
      <c r="AP130" s="16"/>
    </row>
    <row r="131" spans="1:42" s="21" customFormat="1" x14ac:dyDescent="0.3">
      <c r="A131" s="375" t="str">
        <f ca="1">INDIRECT("'Finalna skupina'!$D"&amp;$AP129)</f>
        <v>Jaka Škofljanc</v>
      </c>
      <c r="B131" s="375"/>
      <c r="C131" s="375"/>
      <c r="D131" s="375"/>
      <c r="E131" s="375"/>
      <c r="F131" s="375"/>
      <c r="G131" s="375"/>
      <c r="H131" s="375"/>
      <c r="I131" s="375"/>
      <c r="J131" s="21" t="s">
        <v>6</v>
      </c>
      <c r="K131" s="375" t="str">
        <f ca="1">INDIRECT("'Finalna skupina'!$F"&amp;$AP129+3)</f>
        <v>Tevž Malovrh</v>
      </c>
      <c r="L131" s="375"/>
      <c r="M131" s="375"/>
      <c r="N131" s="375"/>
      <c r="O131" s="375"/>
      <c r="P131" s="375"/>
      <c r="Q131" s="375"/>
      <c r="R131" s="375"/>
      <c r="S131" s="375"/>
      <c r="T131" s="22"/>
      <c r="V131" s="375" t="str">
        <f ca="1">INDIRECT("'Finalna skupina'!$F"&amp;$AP129+7)</f>
        <v>Brin Širaj</v>
      </c>
      <c r="W131" s="375"/>
      <c r="X131" s="375"/>
      <c r="Y131" s="375"/>
      <c r="Z131" s="375"/>
      <c r="AA131" s="375"/>
      <c r="AB131" s="375"/>
      <c r="AC131" s="375"/>
      <c r="AD131" s="375"/>
      <c r="AE131" s="21" t="s">
        <v>6</v>
      </c>
      <c r="AF131" s="375" t="str">
        <f ca="1">INDIRECT("'Finalna skupina'!$D"&amp;$AP129+10)</f>
        <v>Vid Semprimožnik</v>
      </c>
      <c r="AG131" s="375"/>
      <c r="AH131" s="375"/>
      <c r="AI131" s="375"/>
      <c r="AJ131" s="375"/>
      <c r="AK131" s="375"/>
      <c r="AL131" s="375"/>
      <c r="AM131" s="375"/>
      <c r="AN131" s="375"/>
      <c r="AP131" s="23"/>
    </row>
    <row r="132" spans="1:42" s="24" customFormat="1" ht="11.5" x14ac:dyDescent="0.25">
      <c r="A132" s="370" t="str">
        <f ca="1">INDIRECT("'Finalna skupina'!$E"&amp;$AP129+1)</f>
        <v>(SU)</v>
      </c>
      <c r="B132" s="370"/>
      <c r="C132" s="370"/>
      <c r="D132" s="370"/>
      <c r="E132" s="370"/>
      <c r="F132" s="370"/>
      <c r="G132" s="370"/>
      <c r="H132" s="370"/>
      <c r="I132" s="370"/>
      <c r="K132" s="370" t="str">
        <f ca="1">INDIRECT("'Finalna skupina'!$G"&amp;$AP129+4)</f>
        <v>(B2)</v>
      </c>
      <c r="L132" s="370"/>
      <c r="M132" s="370"/>
      <c r="N132" s="370"/>
      <c r="O132" s="370"/>
      <c r="P132" s="370"/>
      <c r="Q132" s="370"/>
      <c r="R132" s="370"/>
      <c r="S132" s="370"/>
      <c r="T132" s="25"/>
      <c r="V132" s="370" t="str">
        <f ca="1">INDIRECT("'Finalna skupina'!$G"&amp;$AP129+8)</f>
        <v>(LOGATEC)</v>
      </c>
      <c r="W132" s="370"/>
      <c r="X132" s="370"/>
      <c r="Y132" s="370"/>
      <c r="Z132" s="370"/>
      <c r="AA132" s="370"/>
      <c r="AB132" s="370"/>
      <c r="AC132" s="370"/>
      <c r="AD132" s="370"/>
      <c r="AF132" s="370" t="str">
        <f ca="1">INDIRECT("'Finalna skupina'!$E"&amp;$AP129+11)</f>
        <v>(SAVINJA)</v>
      </c>
      <c r="AG132" s="370"/>
      <c r="AH132" s="370"/>
      <c r="AI132" s="370"/>
      <c r="AJ132" s="370"/>
      <c r="AK132" s="370"/>
      <c r="AL132" s="370"/>
      <c r="AM132" s="370"/>
      <c r="AN132" s="370"/>
      <c r="AP132" s="26"/>
    </row>
    <row r="133" spans="1:42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" x14ac:dyDescent="0.2">
      <c r="A134" s="32"/>
      <c r="B134" s="9" t="s">
        <v>7</v>
      </c>
      <c r="C134" s="9"/>
      <c r="D134" s="9" t="s">
        <v>8</v>
      </c>
      <c r="E134" s="9"/>
      <c r="F134" s="9" t="s">
        <v>26</v>
      </c>
      <c r="G134" s="9"/>
      <c r="H134" s="9" t="s">
        <v>27</v>
      </c>
      <c r="I134" s="9"/>
      <c r="J134" s="33"/>
      <c r="K134" s="9"/>
      <c r="L134" s="9" t="s">
        <v>7</v>
      </c>
      <c r="M134" s="9"/>
      <c r="N134" s="9" t="s">
        <v>8</v>
      </c>
      <c r="O134" s="9"/>
      <c r="P134" s="9" t="s">
        <v>28</v>
      </c>
      <c r="Q134" s="34"/>
      <c r="R134" s="9" t="s">
        <v>27</v>
      </c>
      <c r="S134" s="32"/>
      <c r="T134" s="4"/>
      <c r="V134" s="32"/>
      <c r="W134" s="9" t="s">
        <v>7</v>
      </c>
      <c r="X134" s="9"/>
      <c r="Y134" s="9" t="s">
        <v>8</v>
      </c>
      <c r="Z134" s="9"/>
      <c r="AA134" s="9" t="s">
        <v>28</v>
      </c>
      <c r="AB134" s="9"/>
      <c r="AC134" s="9" t="s">
        <v>27</v>
      </c>
      <c r="AD134" s="9"/>
      <c r="AE134" s="33"/>
      <c r="AF134" s="9"/>
      <c r="AG134" s="9" t="s">
        <v>7</v>
      </c>
      <c r="AH134" s="9"/>
      <c r="AI134" s="9" t="s">
        <v>8</v>
      </c>
      <c r="AJ134" s="9"/>
      <c r="AK134" s="9" t="s">
        <v>28</v>
      </c>
      <c r="AL134" s="34"/>
      <c r="AM134" s="9" t="s">
        <v>27</v>
      </c>
      <c r="AN134" s="32"/>
      <c r="AP134" s="35"/>
    </row>
    <row r="135" spans="1:42" s="3" customFormat="1" ht="9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0.5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5" x14ac:dyDescent="0.35">
      <c r="D137" s="38" t="s">
        <v>29</v>
      </c>
      <c r="H137" s="376"/>
      <c r="I137" s="376"/>
      <c r="J137" s="40" t="s">
        <v>9</v>
      </c>
      <c r="K137" s="41"/>
      <c r="L137" s="39"/>
      <c r="Q137" s="42"/>
      <c r="T137" s="43"/>
      <c r="Y137" s="38" t="s">
        <v>29</v>
      </c>
      <c r="AC137" s="376"/>
      <c r="AD137" s="376"/>
      <c r="AE137" s="40" t="s">
        <v>9</v>
      </c>
      <c r="AF137" s="41"/>
      <c r="AG137" s="39"/>
      <c r="AL137" s="42"/>
      <c r="AP137" s="44"/>
    </row>
    <row r="138" spans="1:42" s="38" customFormat="1" ht="15.5" x14ac:dyDescent="0.35">
      <c r="D138" s="38" t="s">
        <v>30</v>
      </c>
      <c r="H138" s="41"/>
      <c r="I138" s="39"/>
      <c r="J138" s="40" t="s">
        <v>9</v>
      </c>
      <c r="K138" s="41"/>
      <c r="L138" s="39"/>
      <c r="Q138" s="42"/>
      <c r="T138" s="43"/>
      <c r="Y138" s="38" t="s">
        <v>30</v>
      </c>
      <c r="AC138" s="41"/>
      <c r="AD138" s="39"/>
      <c r="AE138" s="40" t="s">
        <v>9</v>
      </c>
      <c r="AF138" s="41"/>
      <c r="AG138" s="39"/>
      <c r="AL138" s="42"/>
      <c r="AP138" s="44"/>
    </row>
    <row r="139" spans="1:42" s="38" customFormat="1" ht="15.5" x14ac:dyDescent="0.35">
      <c r="D139" s="38" t="s">
        <v>31</v>
      </c>
      <c r="H139" s="41"/>
      <c r="I139" s="39"/>
      <c r="J139" s="40" t="s">
        <v>9</v>
      </c>
      <c r="K139" s="41"/>
      <c r="L139" s="39"/>
      <c r="Q139" s="42"/>
      <c r="T139" s="43"/>
      <c r="Y139" s="38" t="s">
        <v>31</v>
      </c>
      <c r="AC139" s="41"/>
      <c r="AD139" s="39"/>
      <c r="AE139" s="40" t="s">
        <v>9</v>
      </c>
      <c r="AF139" s="41"/>
      <c r="AG139" s="39"/>
      <c r="AL139" s="42"/>
      <c r="AP139" s="44"/>
    </row>
    <row r="140" spans="1:42" s="38" customFormat="1" ht="15.5" x14ac:dyDescent="0.35">
      <c r="D140" s="38" t="s">
        <v>32</v>
      </c>
      <c r="H140" s="41"/>
      <c r="I140" s="39"/>
      <c r="J140" s="40" t="s">
        <v>9</v>
      </c>
      <c r="K140" s="41"/>
      <c r="L140" s="39"/>
      <c r="Q140" s="42"/>
      <c r="T140" s="43"/>
      <c r="Y140" s="38" t="s">
        <v>32</v>
      </c>
      <c r="AC140" s="41"/>
      <c r="AD140" s="39"/>
      <c r="AE140" s="40" t="s">
        <v>9</v>
      </c>
      <c r="AF140" s="41"/>
      <c r="AG140" s="39"/>
      <c r="AL140" s="42"/>
      <c r="AP140" s="44"/>
    </row>
    <row r="141" spans="1:42" s="38" customFormat="1" ht="15.5" x14ac:dyDescent="0.35">
      <c r="D141" s="38" t="s">
        <v>33</v>
      </c>
      <c r="H141" s="41"/>
      <c r="I141" s="39"/>
      <c r="J141" s="40" t="s">
        <v>9</v>
      </c>
      <c r="K141" s="41"/>
      <c r="L141" s="39"/>
      <c r="Q141" s="42"/>
      <c r="T141" s="43"/>
      <c r="Y141" s="38" t="s">
        <v>33</v>
      </c>
      <c r="AC141" s="41"/>
      <c r="AD141" s="39"/>
      <c r="AE141" s="40" t="s">
        <v>9</v>
      </c>
      <c r="AF141" s="41"/>
      <c r="AG141" s="39"/>
      <c r="AL141" s="42"/>
      <c r="AP141" s="44"/>
    </row>
    <row r="142" spans="1:42" s="38" customFormat="1" ht="15.5" x14ac:dyDescent="0.35">
      <c r="D142" s="38" t="s">
        <v>61</v>
      </c>
      <c r="H142" s="371" t="str">
        <f>IF(OR((Prijave!$D$3="ČLANI"),(Prijave!$D$3="ČLANICE"),(Prijave!$D$3="ČLANI DO 21 LET"),(Prijave!$D$3="ČLANICE DO 21 LET")),"","X")</f>
        <v>X</v>
      </c>
      <c r="I142" s="371"/>
      <c r="J142" s="40" t="s">
        <v>9</v>
      </c>
      <c r="K142" s="371" t="str">
        <f>IF(OR((Prijave!$D$3="ČLANI"),(Prijave!$D$3="ČLANICE"),(Prijave!$D$3="ČLANI DO 21 LET"),(Prijave!$D$3="ČLANICE DO 21 LET")),"","X")</f>
        <v>X</v>
      </c>
      <c r="L142" s="371"/>
      <c r="Q142" s="42"/>
      <c r="T142" s="43"/>
      <c r="Y142" s="38" t="s">
        <v>61</v>
      </c>
      <c r="AC142" s="371" t="str">
        <f>IF(OR((Prijave!$D$3="ČLANI"),(Prijave!$D$3="ČLANICE"),(Prijave!$D$3="ČLANI DO 21 LET"),(Prijave!$D$3="ČLANICE DO 21 LET")),"","X")</f>
        <v>X</v>
      </c>
      <c r="AD142" s="371"/>
      <c r="AE142" s="40" t="s">
        <v>9</v>
      </c>
      <c r="AF142" s="371" t="str">
        <f>IF(OR((Prijave!$D$3="ČLANI"),(Prijave!$D$3="ČLANICE"),(Prijave!$D$3="ČLANI DO 21 LET"),(Prijave!$D$3="ČLANICE DO 21 LET")),"","X")</f>
        <v>X</v>
      </c>
      <c r="AG142" s="371"/>
      <c r="AL142" s="42"/>
      <c r="AP142" s="44"/>
    </row>
    <row r="143" spans="1:42" s="38" customFormat="1" ht="15.5" x14ac:dyDescent="0.35">
      <c r="D143" s="38" t="s">
        <v>62</v>
      </c>
      <c r="H143" s="371" t="str">
        <f>IF(OR((Prijave!$D$3="ČLANI"),(Prijave!$D$3="ČLANICE"),(Prijave!$D$3="ČLANI DO 21 LET"),(Prijave!$D$3="ČLANICE DO 21 LET")),"","X")</f>
        <v>X</v>
      </c>
      <c r="I143" s="371"/>
      <c r="J143" s="40" t="s">
        <v>9</v>
      </c>
      <c r="K143" s="371" t="str">
        <f>IF(OR((Prijave!$D$3="ČLANI"),(Prijave!$D$3="ČLANICE"),(Prijave!$D$3="ČLANI DO 21 LET"),(Prijave!$D$3="ČLANICE DO 21 LET")),"","X")</f>
        <v>X</v>
      </c>
      <c r="L143" s="371"/>
      <c r="Q143" s="42"/>
      <c r="T143" s="43"/>
      <c r="Y143" s="38" t="s">
        <v>62</v>
      </c>
      <c r="AC143" s="371" t="str">
        <f>IF(OR((Prijave!$D$3="ČLANI"),(Prijave!$D$3="ČLANICE"),(Prijave!$D$3="ČLANI DO 21 LET"),(Prijave!$D$3="ČLANICE DO 21 LET")),"","X")</f>
        <v>X</v>
      </c>
      <c r="AD143" s="371"/>
      <c r="AE143" s="40" t="s">
        <v>9</v>
      </c>
      <c r="AF143" s="371" t="str">
        <f>IF(OR((Prijave!$D$3="ČLANI"),(Prijave!$D$3="ČLANICE"),(Prijave!$D$3="ČLANI DO 21 LET"),(Prijave!$D$3="ČLANICE DO 21 LET")),"","X")</f>
        <v>X</v>
      </c>
      <c r="AG143" s="371"/>
      <c r="AL143" s="42"/>
      <c r="AP143" s="44"/>
    </row>
    <row r="144" spans="1:42" s="46" customFormat="1" ht="14.5" thickBot="1" x14ac:dyDescent="0.35">
      <c r="C144" s="45" t="s">
        <v>34</v>
      </c>
      <c r="H144" s="57"/>
      <c r="I144" s="58"/>
      <c r="J144" s="47" t="s">
        <v>9</v>
      </c>
      <c r="K144" s="57"/>
      <c r="L144" s="58"/>
      <c r="Q144" s="48"/>
      <c r="T144" s="49"/>
      <c r="X144" s="45" t="s">
        <v>34</v>
      </c>
      <c r="AC144" s="57"/>
      <c r="AD144" s="58"/>
      <c r="AE144" s="47" t="s">
        <v>9</v>
      </c>
      <c r="AF144" s="57"/>
      <c r="AG144" s="58"/>
      <c r="AL144" s="48"/>
      <c r="AP144" s="50"/>
    </row>
    <row r="145" spans="1:42" s="1" customFormat="1" ht="11.5" x14ac:dyDescent="0.25">
      <c r="Q145" s="51"/>
      <c r="T145" s="52"/>
      <c r="AL145" s="51"/>
      <c r="AP145" s="53"/>
    </row>
    <row r="146" spans="1:42" x14ac:dyDescent="0.3">
      <c r="A146" s="10" t="s">
        <v>35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35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0.5" x14ac:dyDescent="0.25">
      <c r="A149" s="12" t="str">
        <f>Prijave!$D$3</f>
        <v>U19M</v>
      </c>
      <c r="Q149" s="14"/>
      <c r="T149" s="15"/>
      <c r="V149" s="12" t="str">
        <f>Prijave!$D$3</f>
        <v>U19M</v>
      </c>
      <c r="AL149" s="14"/>
      <c r="AP149" s="16"/>
    </row>
    <row r="150" spans="1:42" s="13" customFormat="1" ht="10.5" x14ac:dyDescent="0.25">
      <c r="A150" s="13" t="s">
        <v>25</v>
      </c>
      <c r="G150" s="17"/>
      <c r="H150" s="18"/>
      <c r="I150" s="19" t="s">
        <v>10</v>
      </c>
      <c r="Q150" s="372"/>
      <c r="R150" s="372"/>
      <c r="S150" s="372"/>
      <c r="T150" s="373"/>
      <c r="V150" s="13" t="s">
        <v>25</v>
      </c>
      <c r="AB150" s="17"/>
      <c r="AC150" s="18"/>
      <c r="AD150" s="19" t="s">
        <v>10</v>
      </c>
      <c r="AL150" s="374"/>
      <c r="AM150" s="374"/>
      <c r="AN150" s="374"/>
      <c r="AP150" s="16">
        <f>AP129+12</f>
        <v>40</v>
      </c>
    </row>
    <row r="151" spans="1:42" s="13" customFormat="1" ht="10.5" x14ac:dyDescent="0.25">
      <c r="G151" s="20"/>
      <c r="H151" s="18"/>
      <c r="Q151" s="377"/>
      <c r="R151" s="378"/>
      <c r="T151" s="15"/>
      <c r="AB151" s="20"/>
      <c r="AC151" s="18"/>
      <c r="AL151" s="377"/>
      <c r="AM151" s="378"/>
      <c r="AP151" s="16"/>
    </row>
    <row r="152" spans="1:42" s="21" customFormat="1" x14ac:dyDescent="0.3">
      <c r="A152" s="375" t="str">
        <f ca="1">INDIRECT("'Finalna skupina'!$D"&amp;$AP150)</f>
        <v>Aleks Koželj</v>
      </c>
      <c r="B152" s="375"/>
      <c r="C152" s="375"/>
      <c r="D152" s="375"/>
      <c r="E152" s="375"/>
      <c r="F152" s="375"/>
      <c r="G152" s="375"/>
      <c r="H152" s="375"/>
      <c r="I152" s="375"/>
      <c r="J152" s="21" t="s">
        <v>6</v>
      </c>
      <c r="K152" s="375" t="str">
        <f ca="1">INDIRECT("'Finalna skupina'!$F"&amp;$AP150+3)</f>
        <v>Dominik Rebič</v>
      </c>
      <c r="L152" s="375"/>
      <c r="M152" s="375"/>
      <c r="N152" s="375"/>
      <c r="O152" s="375"/>
      <c r="P152" s="375"/>
      <c r="Q152" s="375"/>
      <c r="R152" s="375"/>
      <c r="S152" s="375"/>
      <c r="T152" s="22"/>
      <c r="V152" s="375" t="str">
        <f ca="1">INDIRECT("'Finalna skupina'!$F"&amp;$AP150+7)</f>
        <v>Bor Rostohar</v>
      </c>
      <c r="W152" s="375"/>
      <c r="X152" s="375"/>
      <c r="Y152" s="375"/>
      <c r="Z152" s="375"/>
      <c r="AA152" s="375"/>
      <c r="AB152" s="375"/>
      <c r="AC152" s="375"/>
      <c r="AD152" s="375"/>
      <c r="AE152" s="21" t="s">
        <v>6</v>
      </c>
      <c r="AF152" s="375" t="str">
        <f ca="1">INDIRECT("'Finalna skupina'!$D"&amp;$AP150+10)</f>
        <v>Jaka Krajnc</v>
      </c>
      <c r="AG152" s="375"/>
      <c r="AH152" s="375"/>
      <c r="AI152" s="375"/>
      <c r="AJ152" s="375"/>
      <c r="AK152" s="375"/>
      <c r="AL152" s="375"/>
      <c r="AM152" s="375"/>
      <c r="AN152" s="375"/>
      <c r="AP152" s="23"/>
    </row>
    <row r="153" spans="1:42" s="24" customFormat="1" ht="11.5" x14ac:dyDescent="0.25">
      <c r="A153" s="370" t="str">
        <f ca="1">INDIRECT("'Finalna skupina'!$E"&amp;$AP150+1)</f>
        <v>(SAVINJA)</v>
      </c>
      <c r="B153" s="370"/>
      <c r="C153" s="370"/>
      <c r="D153" s="370"/>
      <c r="E153" s="370"/>
      <c r="F153" s="370"/>
      <c r="G153" s="370"/>
      <c r="H153" s="370"/>
      <c r="I153" s="370"/>
      <c r="K153" s="370" t="str">
        <f ca="1">INDIRECT("'Finalna skupina'!$G"&amp;$AP150+4)</f>
        <v>(ŠKOFJA LOKA)</v>
      </c>
      <c r="L153" s="370"/>
      <c r="M153" s="370"/>
      <c r="N153" s="370"/>
      <c r="O153" s="370"/>
      <c r="P153" s="370"/>
      <c r="Q153" s="370"/>
      <c r="R153" s="370"/>
      <c r="S153" s="370"/>
      <c r="T153" s="25"/>
      <c r="V153" s="370" t="str">
        <f ca="1">INDIRECT("'Finalna skupina'!$G"&amp;$AP150+8)</f>
        <v>(KRKA)</v>
      </c>
      <c r="W153" s="370"/>
      <c r="X153" s="370"/>
      <c r="Y153" s="370"/>
      <c r="Z153" s="370"/>
      <c r="AA153" s="370"/>
      <c r="AB153" s="370"/>
      <c r="AC153" s="370"/>
      <c r="AD153" s="370"/>
      <c r="AF153" s="370" t="str">
        <f ca="1">INDIRECT("'Finalna skupina'!$E"&amp;$AP150+11)</f>
        <v>(SAVINJA)</v>
      </c>
      <c r="AG153" s="370"/>
      <c r="AH153" s="370"/>
      <c r="AI153" s="370"/>
      <c r="AJ153" s="370"/>
      <c r="AK153" s="370"/>
      <c r="AL153" s="370"/>
      <c r="AM153" s="370"/>
      <c r="AN153" s="370"/>
      <c r="AP153" s="26"/>
    </row>
    <row r="154" spans="1:42" x14ac:dyDescent="0.3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" x14ac:dyDescent="0.2">
      <c r="A155" s="32"/>
      <c r="B155" s="9" t="s">
        <v>7</v>
      </c>
      <c r="C155" s="9"/>
      <c r="D155" s="9" t="s">
        <v>8</v>
      </c>
      <c r="E155" s="9"/>
      <c r="F155" s="9" t="s">
        <v>26</v>
      </c>
      <c r="G155" s="9"/>
      <c r="H155" s="9" t="s">
        <v>27</v>
      </c>
      <c r="I155" s="9"/>
      <c r="J155" s="33"/>
      <c r="K155" s="9"/>
      <c r="L155" s="9" t="s">
        <v>7</v>
      </c>
      <c r="M155" s="9"/>
      <c r="N155" s="9" t="s">
        <v>8</v>
      </c>
      <c r="O155" s="9"/>
      <c r="P155" s="9" t="s">
        <v>28</v>
      </c>
      <c r="Q155" s="34"/>
      <c r="R155" s="9" t="s">
        <v>27</v>
      </c>
      <c r="S155" s="32"/>
      <c r="T155" s="4"/>
      <c r="V155" s="32"/>
      <c r="W155" s="9" t="s">
        <v>7</v>
      </c>
      <c r="X155" s="9"/>
      <c r="Y155" s="9" t="s">
        <v>8</v>
      </c>
      <c r="Z155" s="9"/>
      <c r="AA155" s="9" t="s">
        <v>28</v>
      </c>
      <c r="AB155" s="9"/>
      <c r="AC155" s="9" t="s">
        <v>27</v>
      </c>
      <c r="AD155" s="9"/>
      <c r="AE155" s="33"/>
      <c r="AF155" s="9"/>
      <c r="AG155" s="9" t="s">
        <v>7</v>
      </c>
      <c r="AH155" s="9"/>
      <c r="AI155" s="9" t="s">
        <v>8</v>
      </c>
      <c r="AJ155" s="9"/>
      <c r="AK155" s="9" t="s">
        <v>28</v>
      </c>
      <c r="AL155" s="34"/>
      <c r="AM155" s="9" t="s">
        <v>27</v>
      </c>
      <c r="AN155" s="32"/>
      <c r="AP155" s="35"/>
    </row>
    <row r="156" spans="1:42" s="3" customFormat="1" ht="9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0.5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5" x14ac:dyDescent="0.35">
      <c r="D158" s="38" t="s">
        <v>29</v>
      </c>
      <c r="H158" s="376"/>
      <c r="I158" s="376"/>
      <c r="J158" s="40" t="s">
        <v>9</v>
      </c>
      <c r="K158" s="41"/>
      <c r="L158" s="39"/>
      <c r="Q158" s="42"/>
      <c r="T158" s="43"/>
      <c r="Y158" s="38" t="s">
        <v>29</v>
      </c>
      <c r="AC158" s="376"/>
      <c r="AD158" s="376"/>
      <c r="AE158" s="40" t="s">
        <v>9</v>
      </c>
      <c r="AF158" s="41"/>
      <c r="AG158" s="39"/>
      <c r="AL158" s="42"/>
      <c r="AP158" s="44"/>
    </row>
    <row r="159" spans="1:42" s="38" customFormat="1" ht="15.5" x14ac:dyDescent="0.35">
      <c r="D159" s="38" t="s">
        <v>30</v>
      </c>
      <c r="H159" s="41"/>
      <c r="I159" s="39"/>
      <c r="J159" s="40" t="s">
        <v>9</v>
      </c>
      <c r="K159" s="41"/>
      <c r="L159" s="39"/>
      <c r="Q159" s="42"/>
      <c r="T159" s="43"/>
      <c r="Y159" s="38" t="s">
        <v>30</v>
      </c>
      <c r="AC159" s="41"/>
      <c r="AD159" s="39"/>
      <c r="AE159" s="40" t="s">
        <v>9</v>
      </c>
      <c r="AF159" s="41"/>
      <c r="AG159" s="39"/>
      <c r="AL159" s="42"/>
      <c r="AP159" s="44"/>
    </row>
    <row r="160" spans="1:42" s="38" customFormat="1" ht="15.5" x14ac:dyDescent="0.35">
      <c r="D160" s="38" t="s">
        <v>31</v>
      </c>
      <c r="H160" s="41"/>
      <c r="I160" s="39"/>
      <c r="J160" s="40" t="s">
        <v>9</v>
      </c>
      <c r="K160" s="41"/>
      <c r="L160" s="39"/>
      <c r="Q160" s="42"/>
      <c r="T160" s="43"/>
      <c r="Y160" s="38" t="s">
        <v>31</v>
      </c>
      <c r="AC160" s="41"/>
      <c r="AD160" s="39"/>
      <c r="AE160" s="40" t="s">
        <v>9</v>
      </c>
      <c r="AF160" s="41"/>
      <c r="AG160" s="39"/>
      <c r="AL160" s="42"/>
      <c r="AP160" s="44"/>
    </row>
    <row r="161" spans="1:42" s="38" customFormat="1" ht="15.5" x14ac:dyDescent="0.35">
      <c r="D161" s="38" t="s">
        <v>32</v>
      </c>
      <c r="H161" s="41"/>
      <c r="I161" s="39"/>
      <c r="J161" s="40" t="s">
        <v>9</v>
      </c>
      <c r="K161" s="41"/>
      <c r="L161" s="39"/>
      <c r="Q161" s="42"/>
      <c r="T161" s="43"/>
      <c r="Y161" s="38" t="s">
        <v>32</v>
      </c>
      <c r="AC161" s="41"/>
      <c r="AD161" s="39"/>
      <c r="AE161" s="40" t="s">
        <v>9</v>
      </c>
      <c r="AF161" s="41"/>
      <c r="AG161" s="39"/>
      <c r="AL161" s="42"/>
      <c r="AP161" s="44"/>
    </row>
    <row r="162" spans="1:42" s="38" customFormat="1" ht="15.5" x14ac:dyDescent="0.35">
      <c r="D162" s="38" t="s">
        <v>33</v>
      </c>
      <c r="H162" s="41"/>
      <c r="I162" s="39"/>
      <c r="J162" s="40" t="s">
        <v>9</v>
      </c>
      <c r="K162" s="41"/>
      <c r="L162" s="39"/>
      <c r="Q162" s="42"/>
      <c r="T162" s="43"/>
      <c r="Y162" s="38" t="s">
        <v>33</v>
      </c>
      <c r="AC162" s="41"/>
      <c r="AD162" s="39"/>
      <c r="AE162" s="40" t="s">
        <v>9</v>
      </c>
      <c r="AF162" s="41"/>
      <c r="AG162" s="39"/>
      <c r="AL162" s="42"/>
      <c r="AP162" s="44"/>
    </row>
    <row r="163" spans="1:42" s="38" customFormat="1" ht="15.5" x14ac:dyDescent="0.35">
      <c r="D163" s="38" t="s">
        <v>61</v>
      </c>
      <c r="H163" s="371" t="str">
        <f>IF(OR((Prijave!$D$3="ČLANI"),(Prijave!$D$3="ČLANICE"),(Prijave!$D$3="ČLANI DO 21 LET"),(Prijave!$D$3="ČLANICE DO 21 LET")),"","X")</f>
        <v>X</v>
      </c>
      <c r="I163" s="371"/>
      <c r="J163" s="40" t="s">
        <v>9</v>
      </c>
      <c r="K163" s="371" t="str">
        <f>IF(OR((Prijave!$D$3="ČLANI"),(Prijave!$D$3="ČLANICE"),(Prijave!$D$3="ČLANI DO 21 LET"),(Prijave!$D$3="ČLANICE DO 21 LET")),"","X")</f>
        <v>X</v>
      </c>
      <c r="L163" s="371"/>
      <c r="Q163" s="42"/>
      <c r="T163" s="43"/>
      <c r="Y163" s="38" t="s">
        <v>61</v>
      </c>
      <c r="AC163" s="371" t="str">
        <f>IF(OR((Prijave!$D$3="ČLANI"),(Prijave!$D$3="ČLANICE"),(Prijave!$D$3="ČLANI DO 21 LET"),(Prijave!$D$3="ČLANICE DO 21 LET")),"","X")</f>
        <v>X</v>
      </c>
      <c r="AD163" s="371"/>
      <c r="AE163" s="40" t="s">
        <v>9</v>
      </c>
      <c r="AF163" s="371" t="str">
        <f>IF(OR((Prijave!$D$3="ČLANI"),(Prijave!$D$3="ČLANICE"),(Prijave!$D$3="ČLANI DO 21 LET"),(Prijave!$D$3="ČLANICE DO 21 LET")),"","X")</f>
        <v>X</v>
      </c>
      <c r="AG163" s="371"/>
      <c r="AL163" s="42"/>
      <c r="AP163" s="44"/>
    </row>
    <row r="164" spans="1:42" s="38" customFormat="1" ht="15.5" x14ac:dyDescent="0.35">
      <c r="D164" s="38" t="s">
        <v>62</v>
      </c>
      <c r="H164" s="371" t="str">
        <f>IF(OR((Prijave!$D$3="ČLANI"),(Prijave!$D$3="ČLANICE"),(Prijave!$D$3="ČLANI DO 21 LET"),(Prijave!$D$3="ČLANICE DO 21 LET")),"","X")</f>
        <v>X</v>
      </c>
      <c r="I164" s="371"/>
      <c r="J164" s="40" t="s">
        <v>9</v>
      </c>
      <c r="K164" s="371" t="str">
        <f>IF(OR((Prijave!$D$3="ČLANI"),(Prijave!$D$3="ČLANICE"),(Prijave!$D$3="ČLANI DO 21 LET"),(Prijave!$D$3="ČLANICE DO 21 LET")),"","X")</f>
        <v>X</v>
      </c>
      <c r="L164" s="371"/>
      <c r="Q164" s="42"/>
      <c r="T164" s="43"/>
      <c r="Y164" s="38" t="s">
        <v>62</v>
      </c>
      <c r="AC164" s="371" t="str">
        <f>IF(OR((Prijave!$D$3="ČLANI"),(Prijave!$D$3="ČLANICE"),(Prijave!$D$3="ČLANI DO 21 LET"),(Prijave!$D$3="ČLANICE DO 21 LET")),"","X")</f>
        <v>X</v>
      </c>
      <c r="AD164" s="371"/>
      <c r="AE164" s="40" t="s">
        <v>9</v>
      </c>
      <c r="AF164" s="371" t="str">
        <f>IF(OR((Prijave!$D$3="ČLANI"),(Prijave!$D$3="ČLANICE"),(Prijave!$D$3="ČLANI DO 21 LET"),(Prijave!$D$3="ČLANICE DO 21 LET")),"","X")</f>
        <v>X</v>
      </c>
      <c r="AG164" s="371"/>
      <c r="AL164" s="42"/>
      <c r="AP164" s="44"/>
    </row>
    <row r="165" spans="1:42" s="46" customFormat="1" ht="14.5" thickBot="1" x14ac:dyDescent="0.35">
      <c r="C165" s="45" t="s">
        <v>34</v>
      </c>
      <c r="H165" s="57"/>
      <c r="I165" s="58"/>
      <c r="J165" s="47" t="s">
        <v>9</v>
      </c>
      <c r="K165" s="57"/>
      <c r="L165" s="58"/>
      <c r="Q165" s="48"/>
      <c r="T165" s="49"/>
      <c r="X165" s="45" t="s">
        <v>34</v>
      </c>
      <c r="AC165" s="57"/>
      <c r="AD165" s="58"/>
      <c r="AE165" s="47" t="s">
        <v>9</v>
      </c>
      <c r="AF165" s="57"/>
      <c r="AG165" s="58"/>
      <c r="AL165" s="48"/>
      <c r="AP165" s="50"/>
    </row>
    <row r="166" spans="1:42" s="1" customFormat="1" ht="11.5" x14ac:dyDescent="0.25">
      <c r="Q166" s="51"/>
      <c r="T166" s="52"/>
      <c r="AL166" s="51"/>
      <c r="AP166" s="53"/>
    </row>
    <row r="167" spans="1:42" x14ac:dyDescent="0.3">
      <c r="A167" s="10" t="s">
        <v>35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35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0.5" x14ac:dyDescent="0.25">
      <c r="A170" s="12" t="str">
        <f>Prijave!$D$3</f>
        <v>U19M</v>
      </c>
      <c r="Q170" s="14"/>
      <c r="T170" s="15"/>
      <c r="V170" s="12" t="str">
        <f>Prijave!$D$3</f>
        <v>U19M</v>
      </c>
      <c r="AL170" s="14"/>
      <c r="AP170" s="16"/>
    </row>
    <row r="171" spans="1:42" s="13" customFormat="1" ht="10.5" x14ac:dyDescent="0.25">
      <c r="A171" s="13" t="s">
        <v>25</v>
      </c>
      <c r="G171" s="17"/>
      <c r="H171" s="18"/>
      <c r="I171" s="19" t="s">
        <v>36</v>
      </c>
      <c r="Q171" s="372"/>
      <c r="R171" s="372"/>
      <c r="S171" s="372"/>
      <c r="T171" s="373"/>
      <c r="V171" s="13" t="s">
        <v>25</v>
      </c>
      <c r="AB171" s="17"/>
      <c r="AC171" s="18"/>
      <c r="AD171" s="19" t="s">
        <v>36</v>
      </c>
      <c r="AL171" s="374"/>
      <c r="AM171" s="374"/>
      <c r="AN171" s="374"/>
      <c r="AP171" s="16">
        <v>5</v>
      </c>
    </row>
    <row r="172" spans="1:42" s="13" customFormat="1" ht="10.5" x14ac:dyDescent="0.25">
      <c r="G172" s="20"/>
      <c r="H172" s="18"/>
      <c r="Q172" s="377"/>
      <c r="R172" s="378"/>
      <c r="T172" s="15"/>
      <c r="AB172" s="20"/>
      <c r="AC172" s="18"/>
      <c r="AL172" s="377"/>
      <c r="AM172" s="378"/>
      <c r="AP172" s="16"/>
    </row>
    <row r="173" spans="1:42" s="21" customFormat="1" x14ac:dyDescent="0.3">
      <c r="A173" s="375" t="str">
        <f ca="1">INDIRECT("'Finalna skupina'!$H"&amp;$AP171)</f>
        <v>Svit Kadunc</v>
      </c>
      <c r="B173" s="375"/>
      <c r="C173" s="375"/>
      <c r="D173" s="375"/>
      <c r="E173" s="375"/>
      <c r="F173" s="375"/>
      <c r="G173" s="375"/>
      <c r="H173" s="375"/>
      <c r="I173" s="375"/>
      <c r="J173" s="21" t="s">
        <v>6</v>
      </c>
      <c r="K173" s="375" t="str">
        <f ca="1">INDIRECT("'Finalna skupina'!$H"&amp;$AP171+8)</f>
        <v>Urban Ekar</v>
      </c>
      <c r="L173" s="375"/>
      <c r="M173" s="375"/>
      <c r="N173" s="375"/>
      <c r="O173" s="375"/>
      <c r="P173" s="375"/>
      <c r="Q173" s="375"/>
      <c r="R173" s="375"/>
      <c r="S173" s="375"/>
      <c r="T173" s="22"/>
      <c r="V173" s="375" t="str">
        <f ca="1">INDIRECT("'Finalna skupina'!$H"&amp;$AP171+12)</f>
        <v>Aljaž Brezovnik</v>
      </c>
      <c r="W173" s="375"/>
      <c r="X173" s="375"/>
      <c r="Y173" s="375"/>
      <c r="Z173" s="375"/>
      <c r="AA173" s="375"/>
      <c r="AB173" s="375"/>
      <c r="AC173" s="375"/>
      <c r="AD173" s="375"/>
      <c r="AE173" s="21" t="s">
        <v>6</v>
      </c>
      <c r="AF173" s="375" t="str">
        <f ca="1">INDIRECT("'Finalna skupina'!$H"&amp;$AP171+20)</f>
        <v>Edo Kazić</v>
      </c>
      <c r="AG173" s="375"/>
      <c r="AH173" s="375"/>
      <c r="AI173" s="375"/>
      <c r="AJ173" s="375"/>
      <c r="AK173" s="375"/>
      <c r="AL173" s="375"/>
      <c r="AM173" s="375"/>
      <c r="AN173" s="375"/>
      <c r="AP173" s="23"/>
    </row>
    <row r="174" spans="1:42" s="24" customFormat="1" ht="11.5" x14ac:dyDescent="0.25">
      <c r="A174" s="370" t="str">
        <f ca="1">INDIRECT("'Finalna skupina'!$I"&amp;$AP171+1)</f>
        <v>(ŠENTJOŠT)</v>
      </c>
      <c r="B174" s="370"/>
      <c r="C174" s="370"/>
      <c r="D174" s="370"/>
      <c r="E174" s="370"/>
      <c r="F174" s="370"/>
      <c r="G174" s="370"/>
      <c r="H174" s="370"/>
      <c r="I174" s="370"/>
      <c r="K174" s="370" t="str">
        <f ca="1">INDIRECT("'Finalna skupina'!$I"&amp;$AP171+9)</f>
        <v>(B2)</v>
      </c>
      <c r="L174" s="370"/>
      <c r="M174" s="370"/>
      <c r="N174" s="370"/>
      <c r="O174" s="370"/>
      <c r="P174" s="370"/>
      <c r="Q174" s="370"/>
      <c r="R174" s="370"/>
      <c r="S174" s="370"/>
      <c r="T174" s="25"/>
      <c r="V174" s="370" t="str">
        <f ca="1">INDIRECT("'Finalna skupina'!$I"&amp;$AP171+13)</f>
        <v>(SAVINJA)</v>
      </c>
      <c r="W174" s="370"/>
      <c r="X174" s="370"/>
      <c r="Y174" s="370"/>
      <c r="Z174" s="370"/>
      <c r="AA174" s="370"/>
      <c r="AB174" s="370"/>
      <c r="AC174" s="370"/>
      <c r="AD174" s="370"/>
      <c r="AF174" s="370" t="str">
        <f ca="1">INDIRECT("'Finalna skupina'!$I"&amp;$AP171+21)</f>
        <v>(JESENICE)</v>
      </c>
      <c r="AG174" s="370"/>
      <c r="AH174" s="370"/>
      <c r="AI174" s="370"/>
      <c r="AJ174" s="370"/>
      <c r="AK174" s="370"/>
      <c r="AL174" s="370"/>
      <c r="AM174" s="370"/>
      <c r="AN174" s="370"/>
      <c r="AP174" s="26"/>
    </row>
    <row r="175" spans="1:42" x14ac:dyDescent="0.3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" x14ac:dyDescent="0.2">
      <c r="A176" s="32"/>
      <c r="B176" s="9" t="s">
        <v>7</v>
      </c>
      <c r="C176" s="9"/>
      <c r="D176" s="9" t="s">
        <v>8</v>
      </c>
      <c r="E176" s="9"/>
      <c r="F176" s="9" t="s">
        <v>26</v>
      </c>
      <c r="G176" s="9"/>
      <c r="H176" s="9" t="s">
        <v>27</v>
      </c>
      <c r="I176" s="9"/>
      <c r="J176" s="33"/>
      <c r="K176" s="9"/>
      <c r="L176" s="9" t="s">
        <v>7</v>
      </c>
      <c r="M176" s="9"/>
      <c r="N176" s="9" t="s">
        <v>8</v>
      </c>
      <c r="O176" s="9"/>
      <c r="P176" s="9" t="s">
        <v>28</v>
      </c>
      <c r="Q176" s="34"/>
      <c r="R176" s="9" t="s">
        <v>27</v>
      </c>
      <c r="S176" s="32"/>
      <c r="T176" s="4"/>
      <c r="V176" s="32"/>
      <c r="W176" s="9" t="s">
        <v>7</v>
      </c>
      <c r="X176" s="9"/>
      <c r="Y176" s="9" t="s">
        <v>8</v>
      </c>
      <c r="Z176" s="9"/>
      <c r="AA176" s="9" t="s">
        <v>28</v>
      </c>
      <c r="AB176" s="9"/>
      <c r="AC176" s="9" t="s">
        <v>27</v>
      </c>
      <c r="AD176" s="9"/>
      <c r="AE176" s="33"/>
      <c r="AF176" s="9"/>
      <c r="AG176" s="9" t="s">
        <v>7</v>
      </c>
      <c r="AH176" s="9"/>
      <c r="AI176" s="9" t="s">
        <v>8</v>
      </c>
      <c r="AJ176" s="9"/>
      <c r="AK176" s="9" t="s">
        <v>28</v>
      </c>
      <c r="AL176" s="34"/>
      <c r="AM176" s="9" t="s">
        <v>27</v>
      </c>
      <c r="AN176" s="32"/>
      <c r="AP176" s="35"/>
    </row>
    <row r="177" spans="1:42" s="3" customFormat="1" ht="9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0.5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5" x14ac:dyDescent="0.35">
      <c r="D179" s="38" t="s">
        <v>29</v>
      </c>
      <c r="H179" s="376"/>
      <c r="I179" s="376"/>
      <c r="J179" s="40" t="s">
        <v>9</v>
      </c>
      <c r="K179" s="41"/>
      <c r="L179" s="39"/>
      <c r="Q179" s="42"/>
      <c r="T179" s="43"/>
      <c r="Y179" s="38" t="s">
        <v>29</v>
      </c>
      <c r="AC179" s="376"/>
      <c r="AD179" s="376"/>
      <c r="AE179" s="40" t="s">
        <v>9</v>
      </c>
      <c r="AF179" s="41"/>
      <c r="AG179" s="39"/>
      <c r="AL179" s="42"/>
      <c r="AP179" s="44"/>
    </row>
    <row r="180" spans="1:42" s="38" customFormat="1" ht="15.5" x14ac:dyDescent="0.35">
      <c r="D180" s="38" t="s">
        <v>30</v>
      </c>
      <c r="H180" s="41"/>
      <c r="I180" s="39"/>
      <c r="J180" s="40" t="s">
        <v>9</v>
      </c>
      <c r="K180" s="41"/>
      <c r="L180" s="39"/>
      <c r="Q180" s="42"/>
      <c r="T180" s="43"/>
      <c r="Y180" s="38" t="s">
        <v>30</v>
      </c>
      <c r="AC180" s="41"/>
      <c r="AD180" s="39"/>
      <c r="AE180" s="40" t="s">
        <v>9</v>
      </c>
      <c r="AF180" s="41"/>
      <c r="AG180" s="39"/>
      <c r="AL180" s="42"/>
      <c r="AP180" s="44"/>
    </row>
    <row r="181" spans="1:42" s="38" customFormat="1" ht="15.5" x14ac:dyDescent="0.35">
      <c r="D181" s="38" t="s">
        <v>31</v>
      </c>
      <c r="H181" s="41"/>
      <c r="I181" s="39"/>
      <c r="J181" s="40" t="s">
        <v>9</v>
      </c>
      <c r="K181" s="41"/>
      <c r="L181" s="39"/>
      <c r="Q181" s="42"/>
      <c r="T181" s="43"/>
      <c r="Y181" s="38" t="s">
        <v>31</v>
      </c>
      <c r="AC181" s="41"/>
      <c r="AD181" s="39"/>
      <c r="AE181" s="40" t="s">
        <v>9</v>
      </c>
      <c r="AF181" s="41"/>
      <c r="AG181" s="39"/>
      <c r="AL181" s="42"/>
      <c r="AP181" s="44"/>
    </row>
    <row r="182" spans="1:42" s="38" customFormat="1" ht="15.5" x14ac:dyDescent="0.35">
      <c r="D182" s="38" t="s">
        <v>32</v>
      </c>
      <c r="H182" s="41"/>
      <c r="I182" s="39"/>
      <c r="J182" s="40" t="s">
        <v>9</v>
      </c>
      <c r="K182" s="41"/>
      <c r="L182" s="39"/>
      <c r="Q182" s="42"/>
      <c r="T182" s="43"/>
      <c r="Y182" s="38" t="s">
        <v>32</v>
      </c>
      <c r="AC182" s="41"/>
      <c r="AD182" s="39"/>
      <c r="AE182" s="40" t="s">
        <v>9</v>
      </c>
      <c r="AF182" s="41"/>
      <c r="AG182" s="39"/>
      <c r="AL182" s="42"/>
      <c r="AP182" s="44"/>
    </row>
    <row r="183" spans="1:42" s="38" customFormat="1" ht="15.5" x14ac:dyDescent="0.35">
      <c r="D183" s="38" t="s">
        <v>33</v>
      </c>
      <c r="H183" s="41"/>
      <c r="I183" s="39"/>
      <c r="J183" s="40" t="s">
        <v>9</v>
      </c>
      <c r="K183" s="41"/>
      <c r="L183" s="39"/>
      <c r="Q183" s="42"/>
      <c r="T183" s="43"/>
      <c r="Y183" s="38" t="s">
        <v>33</v>
      </c>
      <c r="AC183" s="41"/>
      <c r="AD183" s="39"/>
      <c r="AE183" s="40" t="s">
        <v>9</v>
      </c>
      <c r="AF183" s="41"/>
      <c r="AG183" s="39"/>
      <c r="AL183" s="42"/>
      <c r="AP183" s="44"/>
    </row>
    <row r="184" spans="1:42" s="38" customFormat="1" ht="15.5" x14ac:dyDescent="0.35">
      <c r="D184" s="38" t="s">
        <v>61</v>
      </c>
      <c r="H184" s="371" t="str">
        <f>IF(OR((Prijave!$D$3="ČLANI"),(Prijave!$D$3="ČLANICE"),(Prijave!$D$3="ČLANI DO 21 LET"),(Prijave!$D$3="ČLANICE DO 21 LET")),"","X")</f>
        <v>X</v>
      </c>
      <c r="I184" s="371"/>
      <c r="J184" s="40" t="s">
        <v>9</v>
      </c>
      <c r="K184" s="371" t="str">
        <f>IF(OR((Prijave!$D$3="ČLANI"),(Prijave!$D$3="ČLANICE"),(Prijave!$D$3="ČLANI DO 21 LET"),(Prijave!$D$3="ČLANICE DO 21 LET")),"","X")</f>
        <v>X</v>
      </c>
      <c r="L184" s="371"/>
      <c r="Q184" s="42"/>
      <c r="T184" s="43"/>
      <c r="Y184" s="38" t="s">
        <v>61</v>
      </c>
      <c r="AC184" s="371" t="str">
        <f>IF(OR((Prijave!$D$3="ČLANI"),(Prijave!$D$3="ČLANICE"),(Prijave!$D$3="ČLANI DO 21 LET"),(Prijave!$D$3="ČLANICE DO 21 LET")),"","X")</f>
        <v>X</v>
      </c>
      <c r="AD184" s="371"/>
      <c r="AE184" s="40" t="s">
        <v>9</v>
      </c>
      <c r="AF184" s="371" t="str">
        <f>IF(OR((Prijave!$D$3="ČLANI"),(Prijave!$D$3="ČLANICE"),(Prijave!$D$3="ČLANI DO 21 LET"),(Prijave!$D$3="ČLANICE DO 21 LET")),"","X")</f>
        <v>X</v>
      </c>
      <c r="AG184" s="371"/>
      <c r="AL184" s="42"/>
      <c r="AP184" s="44"/>
    </row>
    <row r="185" spans="1:42" s="38" customFormat="1" ht="15.5" x14ac:dyDescent="0.35">
      <c r="D185" s="38" t="s">
        <v>62</v>
      </c>
      <c r="H185" s="371" t="str">
        <f>IF(OR((Prijave!$D$3="ČLANI"),(Prijave!$D$3="ČLANICE"),(Prijave!$D$3="ČLANI DO 21 LET"),(Prijave!$D$3="ČLANICE DO 21 LET")),"","X")</f>
        <v>X</v>
      </c>
      <c r="I185" s="371"/>
      <c r="J185" s="40" t="s">
        <v>9</v>
      </c>
      <c r="K185" s="371" t="str">
        <f>IF(OR((Prijave!$D$3="ČLANI"),(Prijave!$D$3="ČLANICE"),(Prijave!$D$3="ČLANI DO 21 LET"),(Prijave!$D$3="ČLANICE DO 21 LET")),"","X")</f>
        <v>X</v>
      </c>
      <c r="L185" s="371"/>
      <c r="Q185" s="42"/>
      <c r="T185" s="43"/>
      <c r="Y185" s="38" t="s">
        <v>62</v>
      </c>
      <c r="AC185" s="371" t="str">
        <f>IF(OR((Prijave!$D$3="ČLANI"),(Prijave!$D$3="ČLANICE"),(Prijave!$D$3="ČLANI DO 21 LET"),(Prijave!$D$3="ČLANICE DO 21 LET")),"","X")</f>
        <v>X</v>
      </c>
      <c r="AD185" s="371"/>
      <c r="AE185" s="40" t="s">
        <v>9</v>
      </c>
      <c r="AF185" s="371" t="str">
        <f>IF(OR((Prijave!$D$3="ČLANI"),(Prijave!$D$3="ČLANICE"),(Prijave!$D$3="ČLANI DO 21 LET"),(Prijave!$D$3="ČLANICE DO 21 LET")),"","X")</f>
        <v>X</v>
      </c>
      <c r="AG185" s="371"/>
      <c r="AL185" s="42"/>
      <c r="AP185" s="44"/>
    </row>
    <row r="186" spans="1:42" s="46" customFormat="1" ht="14.5" thickBot="1" x14ac:dyDescent="0.35">
      <c r="C186" s="45" t="s">
        <v>34</v>
      </c>
      <c r="H186" s="57"/>
      <c r="I186" s="58"/>
      <c r="J186" s="47" t="s">
        <v>9</v>
      </c>
      <c r="K186" s="57"/>
      <c r="L186" s="58"/>
      <c r="Q186" s="48"/>
      <c r="T186" s="49"/>
      <c r="X186" s="45" t="s">
        <v>34</v>
      </c>
      <c r="AC186" s="57"/>
      <c r="AD186" s="58"/>
      <c r="AE186" s="47" t="s">
        <v>9</v>
      </c>
      <c r="AF186" s="57"/>
      <c r="AG186" s="58"/>
      <c r="AL186" s="48"/>
      <c r="AP186" s="50"/>
    </row>
    <row r="187" spans="1:42" s="1" customFormat="1" ht="11.5" x14ac:dyDescent="0.25">
      <c r="Q187" s="51"/>
      <c r="T187" s="52"/>
      <c r="AL187" s="51"/>
      <c r="AP187" s="53"/>
    </row>
    <row r="188" spans="1:42" x14ac:dyDescent="0.3">
      <c r="A188" s="10" t="s">
        <v>35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35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0.5" x14ac:dyDescent="0.25">
      <c r="A191" s="12" t="str">
        <f>Prijave!$D$3</f>
        <v>U19M</v>
      </c>
      <c r="Q191" s="14"/>
      <c r="T191" s="15"/>
      <c r="V191" s="12" t="str">
        <f>Prijave!$D$3</f>
        <v>U19M</v>
      </c>
      <c r="AL191" s="14"/>
      <c r="AP191" s="16"/>
    </row>
    <row r="192" spans="1:42" s="13" customFormat="1" ht="10.5" x14ac:dyDescent="0.25">
      <c r="A192" s="13" t="s">
        <v>25</v>
      </c>
      <c r="G192" s="17"/>
      <c r="H192" s="18"/>
      <c r="I192" s="19" t="s">
        <v>36</v>
      </c>
      <c r="Q192" s="372"/>
      <c r="R192" s="372"/>
      <c r="S192" s="372"/>
      <c r="T192" s="373"/>
      <c r="V192" s="13" t="s">
        <v>25</v>
      </c>
      <c r="AB192" s="17"/>
      <c r="AC192" s="18"/>
      <c r="AD192" s="19" t="s">
        <v>36</v>
      </c>
      <c r="AL192" s="374"/>
      <c r="AM192" s="374"/>
      <c r="AN192" s="374"/>
      <c r="AP192" s="16">
        <f>AP171+24</f>
        <v>29</v>
      </c>
    </row>
    <row r="193" spans="1:42" s="13" customFormat="1" ht="10.5" x14ac:dyDescent="0.25">
      <c r="G193" s="20"/>
      <c r="H193" s="18"/>
      <c r="Q193" s="377"/>
      <c r="R193" s="378"/>
      <c r="T193" s="15"/>
      <c r="AB193" s="20"/>
      <c r="AC193" s="18"/>
      <c r="AL193" s="377"/>
      <c r="AM193" s="378"/>
      <c r="AP193" s="16"/>
    </row>
    <row r="194" spans="1:42" s="21" customFormat="1" x14ac:dyDescent="0.3">
      <c r="A194" s="375" t="str">
        <f ca="1">INDIRECT("'Finalna skupina'!$H"&amp;$AP192)</f>
        <v>Jaka Škofljanc</v>
      </c>
      <c r="B194" s="375"/>
      <c r="C194" s="375"/>
      <c r="D194" s="375"/>
      <c r="E194" s="375"/>
      <c r="F194" s="375"/>
      <c r="G194" s="375"/>
      <c r="H194" s="375"/>
      <c r="I194" s="375"/>
      <c r="J194" s="21" t="s">
        <v>6</v>
      </c>
      <c r="K194" s="375" t="str">
        <f ca="1">INDIRECT("'Finalna skupina'!$H"&amp;$AP192+8)</f>
        <v>Brin Širaj</v>
      </c>
      <c r="L194" s="375"/>
      <c r="M194" s="375"/>
      <c r="N194" s="375"/>
      <c r="O194" s="375"/>
      <c r="P194" s="375"/>
      <c r="Q194" s="375"/>
      <c r="R194" s="375"/>
      <c r="S194" s="375"/>
      <c r="T194" s="22"/>
      <c r="V194" s="375" t="str">
        <f ca="1">INDIRECT("'Finalna skupina'!$H"&amp;$AP192+12)</f>
        <v>Aleks Koželj</v>
      </c>
      <c r="W194" s="375"/>
      <c r="X194" s="375"/>
      <c r="Y194" s="375"/>
      <c r="Z194" s="375"/>
      <c r="AA194" s="375"/>
      <c r="AB194" s="375"/>
      <c r="AC194" s="375"/>
      <c r="AD194" s="375"/>
      <c r="AE194" s="21" t="s">
        <v>6</v>
      </c>
      <c r="AF194" s="375" t="str">
        <f ca="1">INDIRECT("'Finalna skupina'!$H"&amp;$AP192+20)</f>
        <v>Bor Rostohar</v>
      </c>
      <c r="AG194" s="375"/>
      <c r="AH194" s="375"/>
      <c r="AI194" s="375"/>
      <c r="AJ194" s="375"/>
      <c r="AK194" s="375"/>
      <c r="AL194" s="375"/>
      <c r="AM194" s="375"/>
      <c r="AN194" s="375"/>
      <c r="AP194" s="23"/>
    </row>
    <row r="195" spans="1:42" s="24" customFormat="1" ht="11.5" x14ac:dyDescent="0.25">
      <c r="A195" s="370" t="str">
        <f ca="1">INDIRECT("'Finalna skupina'!$I"&amp;$AP192+1)</f>
        <v>(SU)</v>
      </c>
      <c r="B195" s="370"/>
      <c r="C195" s="370"/>
      <c r="D195" s="370"/>
      <c r="E195" s="370"/>
      <c r="F195" s="370"/>
      <c r="G195" s="370"/>
      <c r="H195" s="370"/>
      <c r="I195" s="370"/>
      <c r="K195" s="370" t="str">
        <f ca="1">INDIRECT("'Finalna skupina'!$I"&amp;$AP192+9)</f>
        <v>(LOGATEC)</v>
      </c>
      <c r="L195" s="370"/>
      <c r="M195" s="370"/>
      <c r="N195" s="370"/>
      <c r="O195" s="370"/>
      <c r="P195" s="370"/>
      <c r="Q195" s="370"/>
      <c r="R195" s="370"/>
      <c r="S195" s="370"/>
      <c r="T195" s="25"/>
      <c r="V195" s="370" t="str">
        <f ca="1">INDIRECT("'Finalna skupina'!$I"&amp;$AP192+13)</f>
        <v>(SAVINJA)</v>
      </c>
      <c r="W195" s="370"/>
      <c r="X195" s="370"/>
      <c r="Y195" s="370"/>
      <c r="Z195" s="370"/>
      <c r="AA195" s="370"/>
      <c r="AB195" s="370"/>
      <c r="AC195" s="370"/>
      <c r="AD195" s="370"/>
      <c r="AF195" s="370" t="str">
        <f ca="1">INDIRECT("'Finalna skupina'!$I"&amp;$AP192+21)</f>
        <v>(KRKA)</v>
      </c>
      <c r="AG195" s="370"/>
      <c r="AH195" s="370"/>
      <c r="AI195" s="370"/>
      <c r="AJ195" s="370"/>
      <c r="AK195" s="370"/>
      <c r="AL195" s="370"/>
      <c r="AM195" s="370"/>
      <c r="AN195" s="370"/>
      <c r="AP195" s="26"/>
    </row>
    <row r="196" spans="1:42" x14ac:dyDescent="0.3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" x14ac:dyDescent="0.2">
      <c r="A197" s="32"/>
      <c r="B197" s="9" t="s">
        <v>7</v>
      </c>
      <c r="C197" s="9"/>
      <c r="D197" s="9" t="s">
        <v>8</v>
      </c>
      <c r="E197" s="9"/>
      <c r="F197" s="9" t="s">
        <v>26</v>
      </c>
      <c r="G197" s="9"/>
      <c r="H197" s="9" t="s">
        <v>27</v>
      </c>
      <c r="I197" s="9"/>
      <c r="J197" s="33"/>
      <c r="K197" s="9"/>
      <c r="L197" s="9" t="s">
        <v>7</v>
      </c>
      <c r="M197" s="9"/>
      <c r="N197" s="9" t="s">
        <v>8</v>
      </c>
      <c r="O197" s="9"/>
      <c r="P197" s="9" t="s">
        <v>28</v>
      </c>
      <c r="Q197" s="34"/>
      <c r="R197" s="9" t="s">
        <v>27</v>
      </c>
      <c r="S197" s="32"/>
      <c r="T197" s="4"/>
      <c r="V197" s="32"/>
      <c r="W197" s="9" t="s">
        <v>7</v>
      </c>
      <c r="X197" s="9"/>
      <c r="Y197" s="9" t="s">
        <v>8</v>
      </c>
      <c r="Z197" s="9"/>
      <c r="AA197" s="9" t="s">
        <v>28</v>
      </c>
      <c r="AB197" s="9"/>
      <c r="AC197" s="9" t="s">
        <v>27</v>
      </c>
      <c r="AD197" s="9"/>
      <c r="AE197" s="33"/>
      <c r="AF197" s="9"/>
      <c r="AG197" s="9" t="s">
        <v>7</v>
      </c>
      <c r="AH197" s="9"/>
      <c r="AI197" s="9" t="s">
        <v>8</v>
      </c>
      <c r="AJ197" s="9"/>
      <c r="AK197" s="9" t="s">
        <v>28</v>
      </c>
      <c r="AL197" s="34"/>
      <c r="AM197" s="9" t="s">
        <v>27</v>
      </c>
      <c r="AN197" s="32"/>
      <c r="AP197" s="35"/>
    </row>
    <row r="198" spans="1:42" s="3" customFormat="1" ht="9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0.5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5" x14ac:dyDescent="0.35">
      <c r="D200" s="38" t="s">
        <v>29</v>
      </c>
      <c r="H200" s="376"/>
      <c r="I200" s="376"/>
      <c r="J200" s="40" t="s">
        <v>9</v>
      </c>
      <c r="K200" s="41"/>
      <c r="L200" s="39"/>
      <c r="Q200" s="42"/>
      <c r="T200" s="43"/>
      <c r="Y200" s="38" t="s">
        <v>29</v>
      </c>
      <c r="AC200" s="376"/>
      <c r="AD200" s="376"/>
      <c r="AE200" s="40" t="s">
        <v>9</v>
      </c>
      <c r="AF200" s="41"/>
      <c r="AG200" s="39"/>
      <c r="AL200" s="42"/>
      <c r="AP200" s="44"/>
    </row>
    <row r="201" spans="1:42" s="38" customFormat="1" ht="15.5" x14ac:dyDescent="0.35">
      <c r="D201" s="38" t="s">
        <v>30</v>
      </c>
      <c r="H201" s="41"/>
      <c r="I201" s="39"/>
      <c r="J201" s="40" t="s">
        <v>9</v>
      </c>
      <c r="K201" s="41"/>
      <c r="L201" s="39"/>
      <c r="Q201" s="42"/>
      <c r="T201" s="43"/>
      <c r="Y201" s="38" t="s">
        <v>30</v>
      </c>
      <c r="AC201" s="41"/>
      <c r="AD201" s="39"/>
      <c r="AE201" s="40" t="s">
        <v>9</v>
      </c>
      <c r="AF201" s="41"/>
      <c r="AG201" s="39"/>
      <c r="AL201" s="42"/>
      <c r="AP201" s="44"/>
    </row>
    <row r="202" spans="1:42" s="38" customFormat="1" ht="15.5" x14ac:dyDescent="0.35">
      <c r="D202" s="38" t="s">
        <v>31</v>
      </c>
      <c r="H202" s="41"/>
      <c r="I202" s="39"/>
      <c r="J202" s="40" t="s">
        <v>9</v>
      </c>
      <c r="K202" s="41"/>
      <c r="L202" s="39"/>
      <c r="Q202" s="42"/>
      <c r="T202" s="43"/>
      <c r="Y202" s="38" t="s">
        <v>31</v>
      </c>
      <c r="AC202" s="41"/>
      <c r="AD202" s="39"/>
      <c r="AE202" s="40" t="s">
        <v>9</v>
      </c>
      <c r="AF202" s="41"/>
      <c r="AG202" s="39"/>
      <c r="AL202" s="42"/>
      <c r="AP202" s="44"/>
    </row>
    <row r="203" spans="1:42" s="38" customFormat="1" ht="15.5" x14ac:dyDescent="0.35">
      <c r="D203" s="38" t="s">
        <v>32</v>
      </c>
      <c r="H203" s="41"/>
      <c r="I203" s="39"/>
      <c r="J203" s="40" t="s">
        <v>9</v>
      </c>
      <c r="K203" s="41"/>
      <c r="L203" s="39"/>
      <c r="Q203" s="42"/>
      <c r="T203" s="43"/>
      <c r="Y203" s="38" t="s">
        <v>32</v>
      </c>
      <c r="AC203" s="41"/>
      <c r="AD203" s="39"/>
      <c r="AE203" s="40" t="s">
        <v>9</v>
      </c>
      <c r="AF203" s="41"/>
      <c r="AG203" s="39"/>
      <c r="AL203" s="42"/>
      <c r="AP203" s="44"/>
    </row>
    <row r="204" spans="1:42" s="38" customFormat="1" ht="15.5" x14ac:dyDescent="0.35">
      <c r="D204" s="38" t="s">
        <v>33</v>
      </c>
      <c r="H204" s="41"/>
      <c r="I204" s="39"/>
      <c r="J204" s="40" t="s">
        <v>9</v>
      </c>
      <c r="K204" s="41"/>
      <c r="L204" s="39"/>
      <c r="Q204" s="42"/>
      <c r="T204" s="43"/>
      <c r="Y204" s="38" t="s">
        <v>33</v>
      </c>
      <c r="AC204" s="41"/>
      <c r="AD204" s="39"/>
      <c r="AE204" s="40" t="s">
        <v>9</v>
      </c>
      <c r="AF204" s="41"/>
      <c r="AG204" s="39"/>
      <c r="AL204" s="42"/>
      <c r="AP204" s="44"/>
    </row>
    <row r="205" spans="1:42" s="38" customFormat="1" ht="15.5" x14ac:dyDescent="0.35">
      <c r="D205" s="38" t="s">
        <v>61</v>
      </c>
      <c r="H205" s="371" t="str">
        <f>IF(OR((Prijave!$D$3="ČLANI"),(Prijave!$D$3="ČLANICE"),(Prijave!$D$3="ČLANI DO 21 LET"),(Prijave!$D$3="ČLANICE DO 21 LET")),"","X")</f>
        <v>X</v>
      </c>
      <c r="I205" s="371"/>
      <c r="J205" s="40" t="s">
        <v>9</v>
      </c>
      <c r="K205" s="371" t="str">
        <f>IF(OR((Prijave!$D$3="ČLANI"),(Prijave!$D$3="ČLANICE"),(Prijave!$D$3="ČLANI DO 21 LET"),(Prijave!$D$3="ČLANICE DO 21 LET")),"","X")</f>
        <v>X</v>
      </c>
      <c r="L205" s="371"/>
      <c r="Q205" s="42"/>
      <c r="T205" s="43"/>
      <c r="Y205" s="38" t="s">
        <v>61</v>
      </c>
      <c r="AC205" s="371" t="str">
        <f>IF(OR((Prijave!$D$3="ČLANI"),(Prijave!$D$3="ČLANICE"),(Prijave!$D$3="ČLANI DO 21 LET"),(Prijave!$D$3="ČLANICE DO 21 LET")),"","X")</f>
        <v>X</v>
      </c>
      <c r="AD205" s="371"/>
      <c r="AE205" s="40" t="s">
        <v>9</v>
      </c>
      <c r="AF205" s="371" t="str">
        <f>IF(OR((Prijave!$D$3="ČLANI"),(Prijave!$D$3="ČLANICE"),(Prijave!$D$3="ČLANI DO 21 LET"),(Prijave!$D$3="ČLANICE DO 21 LET")),"","X")</f>
        <v>X</v>
      </c>
      <c r="AG205" s="371"/>
      <c r="AL205" s="42"/>
      <c r="AP205" s="44"/>
    </row>
    <row r="206" spans="1:42" s="38" customFormat="1" ht="15.5" x14ac:dyDescent="0.35">
      <c r="D206" s="38" t="s">
        <v>62</v>
      </c>
      <c r="H206" s="371" t="str">
        <f>IF(OR((Prijave!$D$3="ČLANI"),(Prijave!$D$3="ČLANICE"),(Prijave!$D$3="ČLANI DO 21 LET"),(Prijave!$D$3="ČLANICE DO 21 LET")),"","X")</f>
        <v>X</v>
      </c>
      <c r="I206" s="371"/>
      <c r="J206" s="40" t="s">
        <v>9</v>
      </c>
      <c r="K206" s="371" t="str">
        <f>IF(OR((Prijave!$D$3="ČLANI"),(Prijave!$D$3="ČLANICE"),(Prijave!$D$3="ČLANI DO 21 LET"),(Prijave!$D$3="ČLANICE DO 21 LET")),"","X")</f>
        <v>X</v>
      </c>
      <c r="L206" s="371"/>
      <c r="Q206" s="42"/>
      <c r="T206" s="43"/>
      <c r="Y206" s="38" t="s">
        <v>62</v>
      </c>
      <c r="AC206" s="371" t="str">
        <f>IF(OR((Prijave!$D$3="ČLANI"),(Prijave!$D$3="ČLANICE"),(Prijave!$D$3="ČLANI DO 21 LET"),(Prijave!$D$3="ČLANICE DO 21 LET")),"","X")</f>
        <v>X</v>
      </c>
      <c r="AD206" s="371"/>
      <c r="AE206" s="40" t="s">
        <v>9</v>
      </c>
      <c r="AF206" s="371" t="str">
        <f>IF(OR((Prijave!$D$3="ČLANI"),(Prijave!$D$3="ČLANICE"),(Prijave!$D$3="ČLANI DO 21 LET"),(Prijave!$D$3="ČLANICE DO 21 LET")),"","X")</f>
        <v>X</v>
      </c>
      <c r="AG206" s="371"/>
      <c r="AL206" s="42"/>
      <c r="AP206" s="44"/>
    </row>
    <row r="207" spans="1:42" s="46" customFormat="1" ht="14.5" thickBot="1" x14ac:dyDescent="0.35">
      <c r="C207" s="45" t="s">
        <v>34</v>
      </c>
      <c r="H207" s="57"/>
      <c r="I207" s="58"/>
      <c r="J207" s="47" t="s">
        <v>9</v>
      </c>
      <c r="K207" s="57"/>
      <c r="L207" s="58"/>
      <c r="Q207" s="48"/>
      <c r="T207" s="49"/>
      <c r="X207" s="45" t="s">
        <v>34</v>
      </c>
      <c r="AC207" s="57"/>
      <c r="AD207" s="58"/>
      <c r="AE207" s="47" t="s">
        <v>9</v>
      </c>
      <c r="AF207" s="57"/>
      <c r="AG207" s="58"/>
      <c r="AL207" s="48"/>
      <c r="AP207" s="50"/>
    </row>
    <row r="208" spans="1:42" s="1" customFormat="1" ht="11.5" x14ac:dyDescent="0.25">
      <c r="Q208" s="51"/>
      <c r="T208" s="52"/>
      <c r="AL208" s="51"/>
      <c r="AP208" s="53"/>
    </row>
    <row r="209" spans="1:42" x14ac:dyDescent="0.3">
      <c r="A209" s="10" t="s">
        <v>35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35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0.5" x14ac:dyDescent="0.25">
      <c r="A212" s="12" t="str">
        <f>Prijave!$D$3</f>
        <v>U19M</v>
      </c>
      <c r="Q212" s="14"/>
      <c r="T212" s="15"/>
      <c r="V212" s="12" t="str">
        <f>Prijave!$D$3</f>
        <v>U19M</v>
      </c>
      <c r="AL212" s="14"/>
      <c r="AP212" s="16"/>
    </row>
    <row r="213" spans="1:42" s="13" customFormat="1" ht="10.5" x14ac:dyDescent="0.25">
      <c r="A213" s="13" t="s">
        <v>25</v>
      </c>
      <c r="G213" s="17"/>
      <c r="H213" s="18"/>
      <c r="I213" s="19" t="s">
        <v>37</v>
      </c>
      <c r="Q213" s="372"/>
      <c r="R213" s="372"/>
      <c r="S213" s="372"/>
      <c r="T213" s="373"/>
      <c r="V213" s="13" t="s">
        <v>25</v>
      </c>
      <c r="AB213" s="17"/>
      <c r="AC213" s="18"/>
      <c r="AD213" s="19" t="s">
        <v>36</v>
      </c>
      <c r="AL213" s="374"/>
      <c r="AM213" s="374"/>
      <c r="AN213" s="374"/>
      <c r="AP213" s="16">
        <v>9</v>
      </c>
    </row>
    <row r="214" spans="1:42" s="13" customFormat="1" ht="10.5" x14ac:dyDescent="0.25">
      <c r="G214" s="20"/>
      <c r="H214" s="18"/>
      <c r="Q214" s="377"/>
      <c r="R214" s="378"/>
      <c r="T214" s="15"/>
      <c r="AB214" s="20"/>
      <c r="AC214" s="18"/>
      <c r="AL214" s="377"/>
      <c r="AM214" s="378"/>
      <c r="AP214" s="16"/>
    </row>
    <row r="215" spans="1:42" s="21" customFormat="1" x14ac:dyDescent="0.3">
      <c r="A215" s="375" t="str">
        <f ca="1">INDIRECT("'Finalna skupina'!$J"&amp;$AP213)</f>
        <v>Svit Kadunc</v>
      </c>
      <c r="B215" s="375"/>
      <c r="C215" s="375"/>
      <c r="D215" s="375"/>
      <c r="E215" s="375"/>
      <c r="F215" s="375"/>
      <c r="G215" s="375"/>
      <c r="H215" s="375"/>
      <c r="I215" s="375"/>
      <c r="J215" s="21" t="s">
        <v>6</v>
      </c>
      <c r="K215" s="375" t="str">
        <f ca="1">INDIRECT("'Finalna skupina'!$J"&amp;$AP213+12)</f>
        <v>Aljaž Brezovnik</v>
      </c>
      <c r="L215" s="375"/>
      <c r="M215" s="375"/>
      <c r="N215" s="375"/>
      <c r="O215" s="375"/>
      <c r="P215" s="375"/>
      <c r="Q215" s="375"/>
      <c r="R215" s="375"/>
      <c r="S215" s="375"/>
      <c r="T215" s="22"/>
      <c r="V215" s="375" t="str">
        <f ca="1">INDIRECT("'Finalna skupina'!$J"&amp;$AP213+24)</f>
        <v>Jaka Škofljanc</v>
      </c>
      <c r="W215" s="375"/>
      <c r="X215" s="375"/>
      <c r="Y215" s="375"/>
      <c r="Z215" s="375"/>
      <c r="AA215" s="375"/>
      <c r="AB215" s="375"/>
      <c r="AC215" s="375"/>
      <c r="AD215" s="375"/>
      <c r="AE215" s="21" t="s">
        <v>6</v>
      </c>
      <c r="AF215" s="375" t="str">
        <f ca="1">INDIRECT("'Finalna skupina'!$J"&amp;$AP213+36)</f>
        <v>Aleks Koželj</v>
      </c>
      <c r="AG215" s="375"/>
      <c r="AH215" s="375"/>
      <c r="AI215" s="375"/>
      <c r="AJ215" s="375"/>
      <c r="AK215" s="375"/>
      <c r="AL215" s="375"/>
      <c r="AM215" s="375"/>
      <c r="AN215" s="375"/>
      <c r="AP215" s="23"/>
    </row>
    <row r="216" spans="1:42" s="24" customFormat="1" ht="11.5" x14ac:dyDescent="0.25">
      <c r="A216" s="370" t="str">
        <f ca="1">INDIRECT("'Finalna skupina'!$K"&amp;$AP213+1)</f>
        <v>(ŠENTJOŠT)</v>
      </c>
      <c r="B216" s="370"/>
      <c r="C216" s="370"/>
      <c r="D216" s="370"/>
      <c r="E216" s="370"/>
      <c r="F216" s="370"/>
      <c r="G216" s="370"/>
      <c r="H216" s="370"/>
      <c r="I216" s="370"/>
      <c r="K216" s="370" t="str">
        <f ca="1">INDIRECT("'Finalna skupina'!$K"&amp;$AP213+13)</f>
        <v>(SAVINJA)</v>
      </c>
      <c r="L216" s="370"/>
      <c r="M216" s="370"/>
      <c r="N216" s="370"/>
      <c r="O216" s="370"/>
      <c r="P216" s="370"/>
      <c r="Q216" s="370"/>
      <c r="R216" s="370"/>
      <c r="S216" s="370"/>
      <c r="T216" s="25"/>
      <c r="V216" s="370" t="str">
        <f ca="1">INDIRECT("'Finalna skupina'!$K"&amp;$AP213+25)</f>
        <v>(SU)</v>
      </c>
      <c r="W216" s="370"/>
      <c r="X216" s="370"/>
      <c r="Y216" s="370"/>
      <c r="Z216" s="370"/>
      <c r="AA216" s="370"/>
      <c r="AB216" s="370"/>
      <c r="AC216" s="370"/>
      <c r="AD216" s="370"/>
      <c r="AF216" s="370" t="str">
        <f ca="1">INDIRECT("'Finalna skupina'!$K"&amp;$AP213+37)</f>
        <v>(SAVINJA)</v>
      </c>
      <c r="AG216" s="370"/>
      <c r="AH216" s="370"/>
      <c r="AI216" s="370"/>
      <c r="AJ216" s="370"/>
      <c r="AK216" s="370"/>
      <c r="AL216" s="370"/>
      <c r="AM216" s="370"/>
      <c r="AN216" s="370"/>
      <c r="AP216" s="26"/>
    </row>
    <row r="217" spans="1:42" x14ac:dyDescent="0.3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" x14ac:dyDescent="0.2">
      <c r="A218" s="32"/>
      <c r="B218" s="9" t="s">
        <v>7</v>
      </c>
      <c r="C218" s="9"/>
      <c r="D218" s="9" t="s">
        <v>8</v>
      </c>
      <c r="E218" s="9"/>
      <c r="F218" s="9" t="s">
        <v>26</v>
      </c>
      <c r="G218" s="9"/>
      <c r="H218" s="9" t="s">
        <v>27</v>
      </c>
      <c r="I218" s="9"/>
      <c r="J218" s="33"/>
      <c r="K218" s="9"/>
      <c r="L218" s="9" t="s">
        <v>7</v>
      </c>
      <c r="M218" s="9"/>
      <c r="N218" s="9" t="s">
        <v>8</v>
      </c>
      <c r="O218" s="9"/>
      <c r="P218" s="9" t="s">
        <v>28</v>
      </c>
      <c r="Q218" s="34"/>
      <c r="R218" s="9" t="s">
        <v>27</v>
      </c>
      <c r="S218" s="32"/>
      <c r="T218" s="4"/>
      <c r="V218" s="32"/>
      <c r="W218" s="9" t="s">
        <v>7</v>
      </c>
      <c r="X218" s="9"/>
      <c r="Y218" s="9" t="s">
        <v>8</v>
      </c>
      <c r="Z218" s="9"/>
      <c r="AA218" s="9" t="s">
        <v>28</v>
      </c>
      <c r="AB218" s="9"/>
      <c r="AC218" s="9" t="s">
        <v>27</v>
      </c>
      <c r="AD218" s="9"/>
      <c r="AE218" s="33"/>
      <c r="AF218" s="9"/>
      <c r="AG218" s="9" t="s">
        <v>7</v>
      </c>
      <c r="AH218" s="9"/>
      <c r="AI218" s="9" t="s">
        <v>8</v>
      </c>
      <c r="AJ218" s="9"/>
      <c r="AK218" s="9" t="s">
        <v>28</v>
      </c>
      <c r="AL218" s="34"/>
      <c r="AM218" s="9" t="s">
        <v>27</v>
      </c>
      <c r="AN218" s="32"/>
      <c r="AP218" s="35"/>
    </row>
    <row r="219" spans="1:42" s="3" customFormat="1" ht="9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0.5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5" x14ac:dyDescent="0.35">
      <c r="D221" s="38" t="s">
        <v>29</v>
      </c>
      <c r="H221" s="376"/>
      <c r="I221" s="376"/>
      <c r="J221" s="40" t="s">
        <v>9</v>
      </c>
      <c r="K221" s="41"/>
      <c r="L221" s="39"/>
      <c r="Q221" s="42"/>
      <c r="T221" s="43"/>
      <c r="Y221" s="38" t="s">
        <v>29</v>
      </c>
      <c r="AC221" s="376"/>
      <c r="AD221" s="376"/>
      <c r="AE221" s="40" t="s">
        <v>9</v>
      </c>
      <c r="AF221" s="41"/>
      <c r="AG221" s="39"/>
      <c r="AL221" s="42"/>
      <c r="AP221" s="44"/>
    </row>
    <row r="222" spans="1:42" s="38" customFormat="1" ht="15.5" x14ac:dyDescent="0.35">
      <c r="D222" s="38" t="s">
        <v>30</v>
      </c>
      <c r="H222" s="41"/>
      <c r="I222" s="39"/>
      <c r="J222" s="40" t="s">
        <v>9</v>
      </c>
      <c r="K222" s="41"/>
      <c r="L222" s="39"/>
      <c r="Q222" s="42"/>
      <c r="T222" s="43"/>
      <c r="Y222" s="38" t="s">
        <v>30</v>
      </c>
      <c r="AC222" s="41"/>
      <c r="AD222" s="39"/>
      <c r="AE222" s="40" t="s">
        <v>9</v>
      </c>
      <c r="AF222" s="41"/>
      <c r="AG222" s="39"/>
      <c r="AL222" s="42"/>
      <c r="AP222" s="44"/>
    </row>
    <row r="223" spans="1:42" s="38" customFormat="1" ht="15.5" x14ac:dyDescent="0.35">
      <c r="D223" s="38" t="s">
        <v>31</v>
      </c>
      <c r="H223" s="41"/>
      <c r="I223" s="39"/>
      <c r="J223" s="40" t="s">
        <v>9</v>
      </c>
      <c r="K223" s="41"/>
      <c r="L223" s="39"/>
      <c r="Q223" s="42"/>
      <c r="T223" s="43"/>
      <c r="Y223" s="38" t="s">
        <v>31</v>
      </c>
      <c r="AC223" s="41"/>
      <c r="AD223" s="39"/>
      <c r="AE223" s="40" t="s">
        <v>9</v>
      </c>
      <c r="AF223" s="41"/>
      <c r="AG223" s="39"/>
      <c r="AL223" s="42"/>
      <c r="AP223" s="44"/>
    </row>
    <row r="224" spans="1:42" s="38" customFormat="1" ht="15.5" x14ac:dyDescent="0.35">
      <c r="D224" s="38" t="s">
        <v>32</v>
      </c>
      <c r="H224" s="41"/>
      <c r="I224" s="39"/>
      <c r="J224" s="40" t="s">
        <v>9</v>
      </c>
      <c r="K224" s="41"/>
      <c r="L224" s="39"/>
      <c r="Q224" s="42"/>
      <c r="T224" s="43"/>
      <c r="Y224" s="38" t="s">
        <v>32</v>
      </c>
      <c r="AC224" s="41"/>
      <c r="AD224" s="39"/>
      <c r="AE224" s="40" t="s">
        <v>9</v>
      </c>
      <c r="AF224" s="41"/>
      <c r="AG224" s="39"/>
      <c r="AL224" s="42"/>
      <c r="AP224" s="44"/>
    </row>
    <row r="225" spans="1:42" s="38" customFormat="1" ht="15.5" x14ac:dyDescent="0.35">
      <c r="D225" s="38" t="s">
        <v>33</v>
      </c>
      <c r="H225" s="41"/>
      <c r="I225" s="39"/>
      <c r="J225" s="40" t="s">
        <v>9</v>
      </c>
      <c r="K225" s="41"/>
      <c r="L225" s="39"/>
      <c r="Q225" s="42"/>
      <c r="T225" s="43"/>
      <c r="Y225" s="38" t="s">
        <v>33</v>
      </c>
      <c r="AC225" s="41"/>
      <c r="AD225" s="39"/>
      <c r="AE225" s="40" t="s">
        <v>9</v>
      </c>
      <c r="AF225" s="41"/>
      <c r="AG225" s="39"/>
      <c r="AL225" s="42"/>
      <c r="AP225" s="44"/>
    </row>
    <row r="226" spans="1:42" s="38" customFormat="1" ht="15.5" x14ac:dyDescent="0.35">
      <c r="D226" s="38" t="s">
        <v>61</v>
      </c>
      <c r="H226" s="371" t="str">
        <f>IF(OR((Prijave!$D$3="ČLANI"),(Prijave!$D$3="ČLANICE"),(Prijave!$D$3="ČLANI DO 21 LET"),(Prijave!$D$3="ČLANICE DO 21 LET")),"","X")</f>
        <v>X</v>
      </c>
      <c r="I226" s="371"/>
      <c r="J226" s="40" t="s">
        <v>9</v>
      </c>
      <c r="K226" s="371" t="str">
        <f>IF(OR((Prijave!$D$3="ČLANI"),(Prijave!$D$3="ČLANICE"),(Prijave!$D$3="ČLANI DO 21 LET"),(Prijave!$D$3="ČLANICE DO 21 LET")),"","X")</f>
        <v>X</v>
      </c>
      <c r="L226" s="371"/>
      <c r="Q226" s="42"/>
      <c r="T226" s="43"/>
      <c r="Y226" s="38" t="s">
        <v>61</v>
      </c>
      <c r="AC226" s="371" t="str">
        <f>IF(OR((Prijave!$D$3="ČLANI"),(Prijave!$D$3="ČLANICE"),(Prijave!$D$3="ČLANI DO 21 LET"),(Prijave!$D$3="ČLANICE DO 21 LET")),"","X")</f>
        <v>X</v>
      </c>
      <c r="AD226" s="371"/>
      <c r="AE226" s="40" t="s">
        <v>9</v>
      </c>
      <c r="AF226" s="371" t="str">
        <f>IF(OR((Prijave!$D$3="ČLANI"),(Prijave!$D$3="ČLANICE"),(Prijave!$D$3="ČLANI DO 21 LET"),(Prijave!$D$3="ČLANICE DO 21 LET")),"","X")</f>
        <v>X</v>
      </c>
      <c r="AG226" s="371"/>
      <c r="AL226" s="42"/>
      <c r="AP226" s="44"/>
    </row>
    <row r="227" spans="1:42" s="38" customFormat="1" ht="15.5" x14ac:dyDescent="0.35">
      <c r="D227" s="38" t="s">
        <v>62</v>
      </c>
      <c r="H227" s="371" t="str">
        <f>IF(OR((Prijave!$D$3="ČLANI"),(Prijave!$D$3="ČLANICE"),(Prijave!$D$3="ČLANI DO 21 LET"),(Prijave!$D$3="ČLANICE DO 21 LET")),"","X")</f>
        <v>X</v>
      </c>
      <c r="I227" s="371"/>
      <c r="J227" s="40" t="s">
        <v>9</v>
      </c>
      <c r="K227" s="371" t="str">
        <f>IF(OR((Prijave!$D$3="ČLANI"),(Prijave!$D$3="ČLANICE"),(Prijave!$D$3="ČLANI DO 21 LET"),(Prijave!$D$3="ČLANICE DO 21 LET")),"","X")</f>
        <v>X</v>
      </c>
      <c r="L227" s="371"/>
      <c r="Q227" s="42"/>
      <c r="T227" s="43"/>
      <c r="Y227" s="38" t="s">
        <v>62</v>
      </c>
      <c r="AC227" s="371" t="str">
        <f>IF(OR((Prijave!$D$3="ČLANI"),(Prijave!$D$3="ČLANICE"),(Prijave!$D$3="ČLANI DO 21 LET"),(Prijave!$D$3="ČLANICE DO 21 LET")),"","X")</f>
        <v>X</v>
      </c>
      <c r="AD227" s="371"/>
      <c r="AE227" s="40" t="s">
        <v>9</v>
      </c>
      <c r="AF227" s="371" t="str">
        <f>IF(OR((Prijave!$D$3="ČLANI"),(Prijave!$D$3="ČLANICE"),(Prijave!$D$3="ČLANI DO 21 LET"),(Prijave!$D$3="ČLANICE DO 21 LET")),"","X")</f>
        <v>X</v>
      </c>
      <c r="AG227" s="371"/>
      <c r="AL227" s="42"/>
      <c r="AP227" s="44"/>
    </row>
    <row r="228" spans="1:42" s="46" customFormat="1" ht="14.5" thickBot="1" x14ac:dyDescent="0.35">
      <c r="C228" s="45" t="s">
        <v>34</v>
      </c>
      <c r="H228" s="57"/>
      <c r="I228" s="58"/>
      <c r="J228" s="47" t="s">
        <v>9</v>
      </c>
      <c r="K228" s="57"/>
      <c r="L228" s="58"/>
      <c r="Q228" s="48"/>
      <c r="T228" s="49"/>
      <c r="X228" s="45" t="s">
        <v>34</v>
      </c>
      <c r="AC228" s="57"/>
      <c r="AD228" s="58"/>
      <c r="AE228" s="47" t="s">
        <v>9</v>
      </c>
      <c r="AF228" s="57"/>
      <c r="AG228" s="58"/>
      <c r="AL228" s="48"/>
      <c r="AP228" s="50"/>
    </row>
    <row r="229" spans="1:42" s="1" customFormat="1" ht="11.5" x14ac:dyDescent="0.25">
      <c r="Q229" s="51"/>
      <c r="T229" s="52"/>
      <c r="AL229" s="51"/>
      <c r="AP229" s="53"/>
    </row>
    <row r="230" spans="1:42" x14ac:dyDescent="0.3">
      <c r="A230" s="10" t="s">
        <v>35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35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0.5" x14ac:dyDescent="0.25">
      <c r="A233" s="12" t="str">
        <f>Prijave!$D$3</f>
        <v>U19M</v>
      </c>
      <c r="Q233" s="14"/>
      <c r="T233" s="15"/>
      <c r="V233" s="12"/>
      <c r="AL233" s="14"/>
      <c r="AP233" s="16"/>
    </row>
    <row r="234" spans="1:42" s="13" customFormat="1" ht="10.5" x14ac:dyDescent="0.25">
      <c r="A234" s="13" t="s">
        <v>25</v>
      </c>
      <c r="G234" s="17"/>
      <c r="H234" s="18"/>
      <c r="I234" s="19" t="s">
        <v>11</v>
      </c>
      <c r="Q234" s="372"/>
      <c r="R234" s="372"/>
      <c r="S234" s="372"/>
      <c r="T234" s="373"/>
      <c r="AB234" s="17"/>
      <c r="AC234" s="18"/>
      <c r="AD234" s="19"/>
      <c r="AL234" s="374"/>
      <c r="AM234" s="374"/>
      <c r="AN234" s="374"/>
      <c r="AP234" s="16">
        <v>15</v>
      </c>
    </row>
    <row r="235" spans="1:42" s="13" customFormat="1" ht="10.5" x14ac:dyDescent="0.25">
      <c r="G235" s="20"/>
      <c r="H235" s="18"/>
      <c r="Q235" s="377"/>
      <c r="R235" s="378"/>
      <c r="T235" s="15"/>
      <c r="AB235" s="20"/>
      <c r="AC235" s="18"/>
      <c r="AL235" s="377"/>
      <c r="AM235" s="378"/>
      <c r="AP235" s="16"/>
    </row>
    <row r="236" spans="1:42" s="21" customFormat="1" x14ac:dyDescent="0.3">
      <c r="A236" s="375" t="str">
        <f ca="1">INDIRECT("'Finalna skupina'!$L"&amp;$AP234)</f>
        <v>Svit Kadunc</v>
      </c>
      <c r="B236" s="375"/>
      <c r="C236" s="375"/>
      <c r="D236" s="375"/>
      <c r="E236" s="375"/>
      <c r="F236" s="375"/>
      <c r="G236" s="375"/>
      <c r="H236" s="375"/>
      <c r="I236" s="375"/>
      <c r="J236" s="21" t="s">
        <v>6</v>
      </c>
      <c r="K236" s="375" t="str">
        <f ca="1">INDIRECT("'Finalna skupina'!$L"&amp;$AP234+24)</f>
        <v>Aleks Koželj</v>
      </c>
      <c r="L236" s="375"/>
      <c r="M236" s="375"/>
      <c r="N236" s="375"/>
      <c r="O236" s="375"/>
      <c r="P236" s="375"/>
      <c r="Q236" s="375"/>
      <c r="R236" s="375"/>
      <c r="S236" s="375"/>
      <c r="T236" s="22"/>
      <c r="V236" s="375"/>
      <c r="W236" s="375"/>
      <c r="X236" s="375"/>
      <c r="Y236" s="375"/>
      <c r="Z236" s="375"/>
      <c r="AA236" s="375"/>
      <c r="AB236" s="375"/>
      <c r="AC236" s="375"/>
      <c r="AD236" s="375"/>
      <c r="AF236" s="375"/>
      <c r="AG236" s="375"/>
      <c r="AH236" s="375"/>
      <c r="AI236" s="375"/>
      <c r="AJ236" s="375"/>
      <c r="AK236" s="375"/>
      <c r="AL236" s="375"/>
      <c r="AM236" s="375"/>
      <c r="AN236" s="375"/>
      <c r="AP236" s="23"/>
    </row>
    <row r="237" spans="1:42" s="24" customFormat="1" ht="11.5" x14ac:dyDescent="0.25">
      <c r="A237" s="370" t="str">
        <f ca="1">INDIRECT("'Finalna skupina'!$M"&amp;$AP234+1)</f>
        <v>(ŠENTJOŠT)</v>
      </c>
      <c r="B237" s="370"/>
      <c r="C237" s="370"/>
      <c r="D237" s="370"/>
      <c r="E237" s="370"/>
      <c r="F237" s="370"/>
      <c r="G237" s="370"/>
      <c r="H237" s="370"/>
      <c r="I237" s="370"/>
      <c r="K237" s="370" t="str">
        <f ca="1">INDIRECT("'Finalna skupina'!$M"&amp;$AP234+25)</f>
        <v>(SAVINJA)</v>
      </c>
      <c r="L237" s="370"/>
      <c r="M237" s="370"/>
      <c r="N237" s="370"/>
      <c r="O237" s="370"/>
      <c r="P237" s="370"/>
      <c r="Q237" s="370"/>
      <c r="R237" s="370"/>
      <c r="S237" s="370"/>
      <c r="T237" s="25"/>
      <c r="V237" s="370"/>
      <c r="W237" s="370"/>
      <c r="X237" s="370"/>
      <c r="Y237" s="370"/>
      <c r="Z237" s="370"/>
      <c r="AA237" s="370"/>
      <c r="AB237" s="370"/>
      <c r="AC237" s="370"/>
      <c r="AD237" s="370"/>
      <c r="AF237" s="370"/>
      <c r="AG237" s="370"/>
      <c r="AH237" s="370"/>
      <c r="AI237" s="370"/>
      <c r="AJ237" s="370"/>
      <c r="AK237" s="370"/>
      <c r="AL237" s="370"/>
      <c r="AM237" s="370"/>
      <c r="AN237" s="370"/>
      <c r="AP237" s="26"/>
    </row>
    <row r="238" spans="1:42" x14ac:dyDescent="0.3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" x14ac:dyDescent="0.2">
      <c r="A239" s="32"/>
      <c r="B239" s="9" t="s">
        <v>7</v>
      </c>
      <c r="C239" s="9"/>
      <c r="D239" s="9" t="s">
        <v>8</v>
      </c>
      <c r="E239" s="9"/>
      <c r="F239" s="9" t="s">
        <v>26</v>
      </c>
      <c r="G239" s="9"/>
      <c r="H239" s="9" t="s">
        <v>27</v>
      </c>
      <c r="I239" s="9"/>
      <c r="J239" s="33"/>
      <c r="K239" s="9"/>
      <c r="L239" s="9" t="s">
        <v>7</v>
      </c>
      <c r="M239" s="9"/>
      <c r="N239" s="9" t="s">
        <v>8</v>
      </c>
      <c r="O239" s="9"/>
      <c r="P239" s="9" t="s">
        <v>28</v>
      </c>
      <c r="Q239" s="34"/>
      <c r="R239" s="9" t="s">
        <v>27</v>
      </c>
      <c r="S239" s="32"/>
      <c r="T239" s="4"/>
      <c r="V239" s="32"/>
      <c r="W239" s="9"/>
      <c r="X239" s="9"/>
      <c r="Y239" s="9"/>
      <c r="Z239" s="9"/>
      <c r="AA239" s="9"/>
      <c r="AB239" s="9"/>
      <c r="AC239" s="9"/>
      <c r="AD239" s="9"/>
      <c r="AE239" s="33"/>
      <c r="AF239" s="9"/>
      <c r="AG239" s="9"/>
      <c r="AH239" s="9"/>
      <c r="AI239" s="9"/>
      <c r="AJ239" s="9"/>
      <c r="AK239" s="9"/>
      <c r="AL239" s="34"/>
      <c r="AM239" s="9"/>
      <c r="AN239" s="32"/>
      <c r="AP239" s="35"/>
    </row>
    <row r="240" spans="1:42" s="3" customFormat="1" ht="9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9"/>
      <c r="X240" s="9"/>
      <c r="Y240" s="9"/>
      <c r="Z240" s="9"/>
      <c r="AA240" s="9"/>
      <c r="AB240" s="9"/>
      <c r="AC240" s="9"/>
      <c r="AD240" s="9"/>
      <c r="AE240" s="33"/>
      <c r="AF240" s="9"/>
      <c r="AG240" s="9"/>
      <c r="AH240" s="9"/>
      <c r="AI240" s="9"/>
      <c r="AJ240" s="9"/>
      <c r="AK240" s="9"/>
      <c r="AL240" s="34"/>
      <c r="AM240" s="9"/>
      <c r="AN240" s="32"/>
      <c r="AP240" s="35"/>
    </row>
    <row r="241" spans="1:42" s="13" customFormat="1" ht="10.5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5" x14ac:dyDescent="0.35">
      <c r="D242" s="38" t="s">
        <v>29</v>
      </c>
      <c r="H242" s="376"/>
      <c r="I242" s="376"/>
      <c r="J242" s="40" t="s">
        <v>9</v>
      </c>
      <c r="K242" s="41"/>
      <c r="L242" s="39"/>
      <c r="Q242" s="42"/>
      <c r="T242" s="43"/>
      <c r="AC242" s="379"/>
      <c r="AD242" s="379"/>
      <c r="AE242" s="40"/>
      <c r="AG242" s="40"/>
      <c r="AL242" s="42"/>
      <c r="AP242" s="44"/>
    </row>
    <row r="243" spans="1:42" s="38" customFormat="1" ht="15.5" x14ac:dyDescent="0.35">
      <c r="D243" s="38" t="s">
        <v>30</v>
      </c>
      <c r="H243" s="41"/>
      <c r="I243" s="39"/>
      <c r="J243" s="40" t="s">
        <v>9</v>
      </c>
      <c r="K243" s="41"/>
      <c r="L243" s="39"/>
      <c r="Q243" s="42"/>
      <c r="T243" s="43"/>
      <c r="AD243" s="40"/>
      <c r="AE243" s="40"/>
      <c r="AG243" s="40"/>
      <c r="AL243" s="42"/>
      <c r="AP243" s="44"/>
    </row>
    <row r="244" spans="1:42" s="38" customFormat="1" ht="15.5" x14ac:dyDescent="0.35">
      <c r="D244" s="38" t="s">
        <v>31</v>
      </c>
      <c r="H244" s="41"/>
      <c r="I244" s="39"/>
      <c r="J244" s="40" t="s">
        <v>9</v>
      </c>
      <c r="K244" s="41"/>
      <c r="L244" s="39"/>
      <c r="Q244" s="42"/>
      <c r="T244" s="43"/>
      <c r="AD244" s="40"/>
      <c r="AE244" s="40"/>
      <c r="AG244" s="40"/>
      <c r="AL244" s="42"/>
      <c r="AP244" s="44"/>
    </row>
    <row r="245" spans="1:42" s="38" customFormat="1" ht="15.5" x14ac:dyDescent="0.35">
      <c r="D245" s="38" t="s">
        <v>32</v>
      </c>
      <c r="H245" s="41"/>
      <c r="I245" s="39"/>
      <c r="J245" s="40" t="s">
        <v>9</v>
      </c>
      <c r="K245" s="41"/>
      <c r="L245" s="39"/>
      <c r="Q245" s="42"/>
      <c r="T245" s="43"/>
      <c r="AD245" s="40"/>
      <c r="AE245" s="40"/>
      <c r="AG245" s="40"/>
      <c r="AL245" s="42"/>
      <c r="AP245" s="44"/>
    </row>
    <row r="246" spans="1:42" s="38" customFormat="1" ht="15.5" x14ac:dyDescent="0.35">
      <c r="D246" s="38" t="s">
        <v>33</v>
      </c>
      <c r="H246" s="41"/>
      <c r="I246" s="39"/>
      <c r="J246" s="40" t="s">
        <v>9</v>
      </c>
      <c r="K246" s="41"/>
      <c r="L246" s="39"/>
      <c r="Q246" s="42"/>
      <c r="T246" s="43"/>
      <c r="AD246" s="40"/>
      <c r="AE246" s="40"/>
      <c r="AG246" s="40"/>
      <c r="AL246" s="42"/>
      <c r="AP246" s="44"/>
    </row>
    <row r="247" spans="1:42" s="38" customFormat="1" ht="15.5" x14ac:dyDescent="0.35">
      <c r="D247" s="38" t="s">
        <v>61</v>
      </c>
      <c r="H247" s="371" t="str">
        <f>IF(OR((Prijave!$D$3="ČLANI"),(Prijave!$D$3="ČLANICE"),(Prijave!$D$3="ČLANI DO 21 LET"),(Prijave!$D$3="ČLANICE DO 21 LET")),"","X")</f>
        <v>X</v>
      </c>
      <c r="I247" s="371"/>
      <c r="J247" s="40" t="s">
        <v>9</v>
      </c>
      <c r="K247" s="371" t="str">
        <f>IF(OR((Prijave!$D$3="ČLANI"),(Prijave!$D$3="ČLANICE"),(Prijave!$D$3="ČLANI DO 21 LET"),(Prijave!$D$3="ČLANICE DO 21 LET")),"","X")</f>
        <v>X</v>
      </c>
      <c r="L247" s="371"/>
      <c r="Q247" s="42"/>
      <c r="T247" s="43"/>
      <c r="AC247" s="380"/>
      <c r="AD247" s="380"/>
      <c r="AE247" s="40"/>
      <c r="AF247" s="380"/>
      <c r="AG247" s="380"/>
      <c r="AL247" s="42"/>
      <c r="AP247" s="44"/>
    </row>
    <row r="248" spans="1:42" s="38" customFormat="1" ht="15.5" x14ac:dyDescent="0.35">
      <c r="D248" s="38" t="s">
        <v>62</v>
      </c>
      <c r="H248" s="371" t="str">
        <f>IF(OR((Prijave!$D$3="ČLANI"),(Prijave!$D$3="ČLANICE"),(Prijave!$D$3="ČLANI DO 21 LET"),(Prijave!$D$3="ČLANICE DO 21 LET")),"","X")</f>
        <v>X</v>
      </c>
      <c r="I248" s="371"/>
      <c r="J248" s="40" t="s">
        <v>9</v>
      </c>
      <c r="K248" s="371" t="str">
        <f>IF(OR((Prijave!$D$3="ČLANI"),(Prijave!$D$3="ČLANICE"),(Prijave!$D$3="ČLANI DO 21 LET"),(Prijave!$D$3="ČLANICE DO 21 LET")),"","X")</f>
        <v>X</v>
      </c>
      <c r="L248" s="371"/>
      <c r="Q248" s="42"/>
      <c r="T248" s="43"/>
      <c r="AC248" s="380"/>
      <c r="AD248" s="380"/>
      <c r="AE248" s="40"/>
      <c r="AF248" s="380"/>
      <c r="AG248" s="380"/>
      <c r="AL248" s="42"/>
      <c r="AP248" s="44"/>
    </row>
    <row r="249" spans="1:42" s="46" customFormat="1" ht="14.5" thickBot="1" x14ac:dyDescent="0.35">
      <c r="C249" s="45" t="s">
        <v>34</v>
      </c>
      <c r="H249" s="57"/>
      <c r="I249" s="58"/>
      <c r="J249" s="47" t="s">
        <v>9</v>
      </c>
      <c r="K249" s="57"/>
      <c r="L249" s="58"/>
      <c r="Q249" s="48"/>
      <c r="T249" s="49"/>
      <c r="X249" s="45"/>
      <c r="AD249" s="47"/>
      <c r="AE249" s="47"/>
      <c r="AG249" s="47"/>
      <c r="AL249" s="48"/>
      <c r="AP249" s="50"/>
    </row>
    <row r="250" spans="1:42" s="1" customFormat="1" ht="11.5" x14ac:dyDescent="0.25">
      <c r="Q250" s="51"/>
      <c r="T250" s="52"/>
      <c r="AL250" s="51"/>
      <c r="AP250" s="53"/>
    </row>
    <row r="251" spans="1:42" x14ac:dyDescent="0.3">
      <c r="A251" s="10" t="s">
        <v>35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AL251" s="28"/>
    </row>
    <row r="252" spans="1:42" x14ac:dyDescent="0.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226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64">
    <mergeCell ref="AF248:AG248"/>
    <mergeCell ref="H247:I247"/>
    <mergeCell ref="K185:L185"/>
    <mergeCell ref="AC185:AD185"/>
    <mergeCell ref="AF185:AG185"/>
    <mergeCell ref="A195:I195"/>
    <mergeCell ref="AC247:AD247"/>
    <mergeCell ref="AF247:AG247"/>
    <mergeCell ref="AC227:AD227"/>
    <mergeCell ref="AF227:AG227"/>
    <mergeCell ref="H248:I248"/>
    <mergeCell ref="K248:L248"/>
    <mergeCell ref="AC248:AD248"/>
    <mergeCell ref="H205:I205"/>
    <mergeCell ref="K205:L205"/>
    <mergeCell ref="AC205:AD205"/>
    <mergeCell ref="AF205:AG205"/>
    <mergeCell ref="H206:I206"/>
    <mergeCell ref="K247:L247"/>
    <mergeCell ref="AF226:AG226"/>
    <mergeCell ref="H227:I227"/>
    <mergeCell ref="K227:L227"/>
    <mergeCell ref="AF237:AN237"/>
    <mergeCell ref="H242:I242"/>
    <mergeCell ref="AF206:AG206"/>
    <mergeCell ref="H184:I184"/>
    <mergeCell ref="K206:L206"/>
    <mergeCell ref="AC206:AD206"/>
    <mergeCell ref="AF80:AG80"/>
    <mergeCell ref="H80:I80"/>
    <mergeCell ref="K80:L80"/>
    <mergeCell ref="A174:I174"/>
    <mergeCell ref="K174:S174"/>
    <mergeCell ref="V174:AD174"/>
    <mergeCell ref="AF174:AN174"/>
    <mergeCell ref="H179:I179"/>
    <mergeCell ref="AC179:AD179"/>
    <mergeCell ref="K194:S194"/>
    <mergeCell ref="V194:AD194"/>
    <mergeCell ref="AF194:AN194"/>
    <mergeCell ref="Q150:T150"/>
    <mergeCell ref="Q151:R151"/>
    <mergeCell ref="AL151:AM151"/>
    <mergeCell ref="A152:I152"/>
    <mergeCell ref="V152:AD152"/>
    <mergeCell ref="AF152:AN152"/>
    <mergeCell ref="A173:I173"/>
    <mergeCell ref="K173:S173"/>
    <mergeCell ref="AC242:AD242"/>
    <mergeCell ref="AL234:AN234"/>
    <mergeCell ref="Q235:R235"/>
    <mergeCell ref="AL235:AM235"/>
    <mergeCell ref="A236:I236"/>
    <mergeCell ref="K236:S236"/>
    <mergeCell ref="V236:AD236"/>
    <mergeCell ref="AF236:AN236"/>
    <mergeCell ref="H163:I163"/>
    <mergeCell ref="K163:L163"/>
    <mergeCell ref="K195:S195"/>
    <mergeCell ref="V195:AD195"/>
    <mergeCell ref="AF195:AN195"/>
    <mergeCell ref="H200:I200"/>
    <mergeCell ref="AC200:AD200"/>
    <mergeCell ref="Q192:T192"/>
    <mergeCell ref="AL192:AN192"/>
    <mergeCell ref="Q193:R193"/>
    <mergeCell ref="AL193:AM193"/>
    <mergeCell ref="A194:I194"/>
    <mergeCell ref="K184:L184"/>
    <mergeCell ref="AC184:AD184"/>
    <mergeCell ref="AF184:AG184"/>
    <mergeCell ref="H185:I185"/>
    <mergeCell ref="Q234:T234"/>
    <mergeCell ref="A237:I237"/>
    <mergeCell ref="K237:S237"/>
    <mergeCell ref="V237:AD237"/>
    <mergeCell ref="H221:I221"/>
    <mergeCell ref="AC221:AD221"/>
    <mergeCell ref="H226:I226"/>
    <mergeCell ref="A216:I216"/>
    <mergeCell ref="K216:S216"/>
    <mergeCell ref="V216:AD216"/>
    <mergeCell ref="K226:L226"/>
    <mergeCell ref="AC226:AD226"/>
    <mergeCell ref="A215:I215"/>
    <mergeCell ref="V215:AD215"/>
    <mergeCell ref="AF215:AN215"/>
    <mergeCell ref="AF216:AN216"/>
    <mergeCell ref="K215:S215"/>
    <mergeCell ref="Q213:T213"/>
    <mergeCell ref="AL213:AN213"/>
    <mergeCell ref="Q214:R214"/>
    <mergeCell ref="AL214:AM214"/>
    <mergeCell ref="V173:AD173"/>
    <mergeCell ref="AF173:AN173"/>
    <mergeCell ref="A153:I153"/>
    <mergeCell ref="K153:S153"/>
    <mergeCell ref="V153:AD153"/>
    <mergeCell ref="AF153:AN153"/>
    <mergeCell ref="AC163:AD163"/>
    <mergeCell ref="AF163:AG163"/>
    <mergeCell ref="AC158:AD158"/>
    <mergeCell ref="H158:I158"/>
    <mergeCell ref="H164:I164"/>
    <mergeCell ref="K164:L164"/>
    <mergeCell ref="AC164:AD164"/>
    <mergeCell ref="AF164:AG164"/>
    <mergeCell ref="A131:I131"/>
    <mergeCell ref="K131:S131"/>
    <mergeCell ref="V131:AD131"/>
    <mergeCell ref="AF131:AN131"/>
    <mergeCell ref="K132:S132"/>
    <mergeCell ref="V132:AD132"/>
    <mergeCell ref="AF132:AN132"/>
    <mergeCell ref="H137:I137"/>
    <mergeCell ref="H143:I143"/>
    <mergeCell ref="K143:L143"/>
    <mergeCell ref="AC143:AD143"/>
    <mergeCell ref="AF143:AG143"/>
    <mergeCell ref="AC137:AD137"/>
    <mergeCell ref="AC142:AD142"/>
    <mergeCell ref="AF142:AG142"/>
    <mergeCell ref="A132:I132"/>
    <mergeCell ref="H142:I142"/>
    <mergeCell ref="K142:L142"/>
    <mergeCell ref="Q172:R172"/>
    <mergeCell ref="AL172:AM172"/>
    <mergeCell ref="K152:S152"/>
    <mergeCell ref="AL129:AN129"/>
    <mergeCell ref="Q130:R130"/>
    <mergeCell ref="AL130:AM130"/>
    <mergeCell ref="AC121:AD121"/>
    <mergeCell ref="AF121:AG121"/>
    <mergeCell ref="AF111:AN111"/>
    <mergeCell ref="AF122:AG122"/>
    <mergeCell ref="AC101:AD101"/>
    <mergeCell ref="AF101:AG101"/>
    <mergeCell ref="AL109:AM109"/>
    <mergeCell ref="K110:S110"/>
    <mergeCell ref="V110:AD110"/>
    <mergeCell ref="AF110:AN110"/>
    <mergeCell ref="AL150:AN150"/>
    <mergeCell ref="Q171:T171"/>
    <mergeCell ref="AL171:AN171"/>
    <mergeCell ref="H116:I116"/>
    <mergeCell ref="AC116:AD116"/>
    <mergeCell ref="Q109:R109"/>
    <mergeCell ref="A110:I110"/>
    <mergeCell ref="A69:I69"/>
    <mergeCell ref="K69:S69"/>
    <mergeCell ref="A111:I111"/>
    <mergeCell ref="Q129:T129"/>
    <mergeCell ref="H121:I121"/>
    <mergeCell ref="K121:L121"/>
    <mergeCell ref="H122:I122"/>
    <mergeCell ref="K122:L122"/>
    <mergeCell ref="AC122:AD122"/>
    <mergeCell ref="AL87:AN87"/>
    <mergeCell ref="Q88:R88"/>
    <mergeCell ref="AL88:AM88"/>
    <mergeCell ref="AF89:AN89"/>
    <mergeCell ref="K101:L101"/>
    <mergeCell ref="AL67:AM67"/>
    <mergeCell ref="AF68:AN68"/>
    <mergeCell ref="H79:I79"/>
    <mergeCell ref="K111:S111"/>
    <mergeCell ref="V111:AD111"/>
    <mergeCell ref="AF59:AG59"/>
    <mergeCell ref="K79:L79"/>
    <mergeCell ref="AC79:AD79"/>
    <mergeCell ref="AF79:AG79"/>
    <mergeCell ref="AF69:AN69"/>
    <mergeCell ref="AL66:AN66"/>
    <mergeCell ref="Q67:R67"/>
    <mergeCell ref="A68:I68"/>
    <mergeCell ref="Q108:T108"/>
    <mergeCell ref="AC80:AD80"/>
    <mergeCell ref="Q66:T66"/>
    <mergeCell ref="AL108:AN108"/>
    <mergeCell ref="A90:I90"/>
    <mergeCell ref="K90:S90"/>
    <mergeCell ref="V90:AD90"/>
    <mergeCell ref="AF90:AN90"/>
    <mergeCell ref="H100:I100"/>
    <mergeCell ref="K100:L100"/>
    <mergeCell ref="AC100:AD100"/>
    <mergeCell ref="AF100:AG100"/>
    <mergeCell ref="H101:I101"/>
    <mergeCell ref="H95:I95"/>
    <mergeCell ref="AC95:AD95"/>
    <mergeCell ref="Q87:T87"/>
    <mergeCell ref="A89:I89"/>
    <mergeCell ref="K89:S89"/>
    <mergeCell ref="V89:AD89"/>
    <mergeCell ref="H74:I74"/>
    <mergeCell ref="AC74:AD74"/>
    <mergeCell ref="V68:AD68"/>
    <mergeCell ref="AC53:AD53"/>
    <mergeCell ref="H58:I58"/>
    <mergeCell ref="K58:L58"/>
    <mergeCell ref="AC58:AD58"/>
    <mergeCell ref="H59:I59"/>
    <mergeCell ref="K59:L59"/>
    <mergeCell ref="AC59:AD59"/>
    <mergeCell ref="V69:AD69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AF47:AN47"/>
    <mergeCell ref="Q46:R46"/>
    <mergeCell ref="AL46:AM46"/>
    <mergeCell ref="Q45:T45"/>
    <mergeCell ref="K68:S68"/>
    <mergeCell ref="AC38:AD38"/>
    <mergeCell ref="AL45:AN45"/>
    <mergeCell ref="V47:AD47"/>
    <mergeCell ref="AF58:AG58"/>
    <mergeCell ref="H53:I53"/>
    <mergeCell ref="AL24:AN24"/>
    <mergeCell ref="H32:I32"/>
    <mergeCell ref="AC32:AD32"/>
    <mergeCell ref="AL25:AM25"/>
    <mergeCell ref="Q4:R4"/>
    <mergeCell ref="AL4:AM4"/>
    <mergeCell ref="V5:AD5"/>
    <mergeCell ref="K26:S26"/>
    <mergeCell ref="H11:I11"/>
    <mergeCell ref="V26:AD26"/>
    <mergeCell ref="AF26:AN26"/>
    <mergeCell ref="A5:I5"/>
    <mergeCell ref="K5:S5"/>
    <mergeCell ref="A6:I6"/>
    <mergeCell ref="K6:S6"/>
    <mergeCell ref="A27:I27"/>
    <mergeCell ref="K47:S47"/>
    <mergeCell ref="A47:I47"/>
    <mergeCell ref="A26:I26"/>
    <mergeCell ref="Q24:T24"/>
    <mergeCell ref="Q25:R25"/>
    <mergeCell ref="AC11:AD11"/>
    <mergeCell ref="V27:AD27"/>
    <mergeCell ref="AF27:AN27"/>
    <mergeCell ref="AF38:AG38"/>
    <mergeCell ref="AF48:AN48"/>
    <mergeCell ref="A48:I48"/>
    <mergeCell ref="K48:S48"/>
    <mergeCell ref="V48:AD48"/>
    <mergeCell ref="K27:S27"/>
    <mergeCell ref="Q3:T3"/>
    <mergeCell ref="AL3:AN3"/>
    <mergeCell ref="AF5:AN5"/>
    <mergeCell ref="V6:AD6"/>
    <mergeCell ref="AF6:AN6"/>
  </mergeCells>
  <phoneticPr fontId="0" type="noConversion"/>
  <pageMargins left="0.11811023622047245" right="0.11811023622047245" top="0" bottom="0" header="0" footer="0"/>
  <pageSetup paperSize="9" orientation="portrait" horizontalDpi="360" verticalDpi="360" r:id="rId1"/>
  <headerFooter alignWithMargins="0"/>
  <rowBreaks count="4" manualBreakCount="4">
    <brk id="84" max="39" man="1"/>
    <brk id="168" max="39" man="1"/>
    <brk id="210" max="39" man="1"/>
    <brk id="231" max="3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/>
      <c r="Q2" s="14"/>
      <c r="T2" s="15"/>
      <c r="V2" s="12"/>
      <c r="AL2" s="14"/>
      <c r="AP2" s="16"/>
    </row>
    <row r="3" spans="1:42" s="13" customFormat="1" ht="10.5" x14ac:dyDescent="0.25">
      <c r="A3" s="13" t="s">
        <v>25</v>
      </c>
      <c r="G3" s="17"/>
      <c r="H3" s="18"/>
      <c r="I3" s="19"/>
      <c r="Q3" s="372"/>
      <c r="R3" s="372"/>
      <c r="S3" s="372"/>
      <c r="T3" s="373"/>
      <c r="V3" s="13" t="s">
        <v>25</v>
      </c>
      <c r="AB3" s="17"/>
      <c r="AC3" s="18"/>
      <c r="AD3" s="19"/>
      <c r="AL3" s="374"/>
      <c r="AM3" s="374"/>
      <c r="AN3" s="374"/>
      <c r="AP3" s="16"/>
    </row>
    <row r="4" spans="1:42" s="13" customFormat="1" ht="10.5" x14ac:dyDescent="0.25">
      <c r="G4" s="20"/>
      <c r="H4" s="18"/>
      <c r="Q4" s="377"/>
      <c r="R4" s="378"/>
      <c r="T4" s="15"/>
      <c r="AB4" s="20"/>
      <c r="AC4" s="18"/>
      <c r="AL4" s="377"/>
      <c r="AM4" s="378"/>
      <c r="AP4" s="16"/>
    </row>
    <row r="5" spans="1:42" s="21" customFormat="1" x14ac:dyDescent="0.3">
      <c r="A5" s="375"/>
      <c r="B5" s="375"/>
      <c r="C5" s="375"/>
      <c r="D5" s="375"/>
      <c r="E5" s="375"/>
      <c r="F5" s="375"/>
      <c r="G5" s="375"/>
      <c r="H5" s="375"/>
      <c r="I5" s="375"/>
      <c r="J5" s="21" t="s">
        <v>6</v>
      </c>
      <c r="K5" s="375"/>
      <c r="L5" s="375"/>
      <c r="M5" s="375"/>
      <c r="N5" s="375"/>
      <c r="O5" s="375"/>
      <c r="P5" s="375"/>
      <c r="Q5" s="375"/>
      <c r="R5" s="375"/>
      <c r="S5" s="375"/>
      <c r="T5" s="22"/>
      <c r="V5" s="375"/>
      <c r="W5" s="375"/>
      <c r="X5" s="375"/>
      <c r="Y5" s="375"/>
      <c r="Z5" s="375"/>
      <c r="AA5" s="375"/>
      <c r="AB5" s="375"/>
      <c r="AC5" s="375"/>
      <c r="AD5" s="375"/>
      <c r="AE5" s="21" t="s">
        <v>6</v>
      </c>
      <c r="AF5" s="375"/>
      <c r="AG5" s="375"/>
      <c r="AH5" s="375"/>
      <c r="AI5" s="375"/>
      <c r="AJ5" s="375"/>
      <c r="AK5" s="375"/>
      <c r="AL5" s="375"/>
      <c r="AM5" s="375"/>
      <c r="AN5" s="375"/>
      <c r="AP5" s="23"/>
    </row>
    <row r="6" spans="1:42" s="24" customFormat="1" ht="11.5" x14ac:dyDescent="0.25">
      <c r="A6" s="370"/>
      <c r="B6" s="370"/>
      <c r="C6" s="370"/>
      <c r="D6" s="370"/>
      <c r="E6" s="370"/>
      <c r="F6" s="370"/>
      <c r="G6" s="370"/>
      <c r="H6" s="370"/>
      <c r="I6" s="370"/>
      <c r="K6" s="370"/>
      <c r="L6" s="370"/>
      <c r="M6" s="370"/>
      <c r="N6" s="370"/>
      <c r="O6" s="370"/>
      <c r="P6" s="370"/>
      <c r="Q6" s="370"/>
      <c r="R6" s="370"/>
      <c r="S6" s="370"/>
      <c r="T6" s="25"/>
      <c r="V6" s="370"/>
      <c r="W6" s="370"/>
      <c r="X6" s="370"/>
      <c r="Y6" s="370"/>
      <c r="Z6" s="370"/>
      <c r="AA6" s="370"/>
      <c r="AB6" s="370"/>
      <c r="AC6" s="370"/>
      <c r="AD6" s="370"/>
      <c r="AF6" s="370"/>
      <c r="AG6" s="370"/>
      <c r="AH6" s="370"/>
      <c r="AI6" s="370"/>
      <c r="AJ6" s="370"/>
      <c r="AK6" s="370"/>
      <c r="AL6" s="370"/>
      <c r="AM6" s="370"/>
      <c r="AN6" s="370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26</v>
      </c>
      <c r="G8" s="9"/>
      <c r="H8" s="9" t="s">
        <v>27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28</v>
      </c>
      <c r="Q8" s="34"/>
      <c r="R8" s="9" t="s">
        <v>27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28</v>
      </c>
      <c r="AB8" s="9"/>
      <c r="AC8" s="9" t="s">
        <v>27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28</v>
      </c>
      <c r="AL8" s="34"/>
      <c r="AM8" s="9" t="s">
        <v>27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29</v>
      </c>
      <c r="H11" s="376"/>
      <c r="I11" s="376"/>
      <c r="J11" s="40" t="s">
        <v>9</v>
      </c>
      <c r="K11" s="41"/>
      <c r="L11" s="39"/>
      <c r="Q11" s="42"/>
      <c r="T11" s="43"/>
      <c r="Y11" s="38" t="s">
        <v>29</v>
      </c>
      <c r="AC11" s="376"/>
      <c r="AD11" s="376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30</v>
      </c>
      <c r="H12" s="41"/>
      <c r="I12" s="39"/>
      <c r="J12" s="40" t="s">
        <v>9</v>
      </c>
      <c r="K12" s="41"/>
      <c r="L12" s="39"/>
      <c r="Q12" s="42"/>
      <c r="T12" s="43"/>
      <c r="Y12" s="38" t="s">
        <v>30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31</v>
      </c>
      <c r="H13" s="41"/>
      <c r="I13" s="39"/>
      <c r="J13" s="40" t="s">
        <v>9</v>
      </c>
      <c r="K13" s="41"/>
      <c r="L13" s="39"/>
      <c r="Q13" s="42"/>
      <c r="T13" s="43"/>
      <c r="Y13" s="38" t="s">
        <v>31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32</v>
      </c>
      <c r="H14" s="41"/>
      <c r="I14" s="39"/>
      <c r="J14" s="40" t="s">
        <v>9</v>
      </c>
      <c r="K14" s="41"/>
      <c r="L14" s="39"/>
      <c r="Q14" s="42"/>
      <c r="T14" s="43"/>
      <c r="Y14" s="38" t="s">
        <v>32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33</v>
      </c>
      <c r="H15" s="41"/>
      <c r="I15" s="39"/>
      <c r="J15" s="40" t="s">
        <v>9</v>
      </c>
      <c r="K15" s="41"/>
      <c r="L15" s="39"/>
      <c r="Q15" s="42"/>
      <c r="T15" s="43"/>
      <c r="Y15" s="38" t="s">
        <v>33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5" x14ac:dyDescent="0.3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4.5" thickBot="1" x14ac:dyDescent="0.35">
      <c r="C18" s="45" t="s">
        <v>34</v>
      </c>
      <c r="H18" s="57"/>
      <c r="I18" s="58"/>
      <c r="J18" s="47" t="s">
        <v>9</v>
      </c>
      <c r="K18" s="57"/>
      <c r="L18" s="58"/>
      <c r="Q18" s="48"/>
      <c r="T18" s="49"/>
      <c r="X18" s="45" t="s">
        <v>34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35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35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/>
      <c r="Q23" s="14"/>
      <c r="T23" s="15"/>
      <c r="V23" s="12"/>
      <c r="AL23" s="14"/>
      <c r="AP23" s="16"/>
    </row>
    <row r="24" spans="1:42" s="13" customFormat="1" ht="10.5" x14ac:dyDescent="0.25">
      <c r="A24" s="13" t="s">
        <v>25</v>
      </c>
      <c r="G24" s="17"/>
      <c r="H24" s="18"/>
      <c r="I24" s="19"/>
      <c r="Q24" s="372"/>
      <c r="R24" s="372"/>
      <c r="S24" s="372"/>
      <c r="T24" s="373"/>
      <c r="V24" s="13" t="s">
        <v>25</v>
      </c>
      <c r="AB24" s="17"/>
      <c r="AC24" s="18"/>
      <c r="AD24" s="19"/>
      <c r="AL24" s="374"/>
      <c r="AM24" s="374"/>
      <c r="AN24" s="374"/>
      <c r="AP24" s="16"/>
    </row>
    <row r="25" spans="1:42" s="13" customFormat="1" ht="10.5" x14ac:dyDescent="0.25">
      <c r="G25" s="20"/>
      <c r="H25" s="18"/>
      <c r="Q25" s="377"/>
      <c r="R25" s="378"/>
      <c r="T25" s="15"/>
      <c r="AB25" s="20"/>
      <c r="AC25" s="18"/>
      <c r="AL25" s="377"/>
      <c r="AM25" s="378"/>
      <c r="AP25" s="16"/>
    </row>
    <row r="26" spans="1:42" s="21" customFormat="1" x14ac:dyDescent="0.3">
      <c r="A26" s="375"/>
      <c r="B26" s="375"/>
      <c r="C26" s="375"/>
      <c r="D26" s="375"/>
      <c r="E26" s="375"/>
      <c r="F26" s="375"/>
      <c r="G26" s="375"/>
      <c r="H26" s="375"/>
      <c r="I26" s="375"/>
      <c r="J26" s="21" t="s">
        <v>6</v>
      </c>
      <c r="K26" s="375"/>
      <c r="L26" s="375"/>
      <c r="M26" s="375"/>
      <c r="N26" s="375"/>
      <c r="O26" s="375"/>
      <c r="P26" s="375"/>
      <c r="Q26" s="375"/>
      <c r="R26" s="375"/>
      <c r="S26" s="375"/>
      <c r="T26" s="22"/>
      <c r="V26" s="375"/>
      <c r="W26" s="375"/>
      <c r="X26" s="375"/>
      <c r="Y26" s="375"/>
      <c r="Z26" s="375"/>
      <c r="AA26" s="375"/>
      <c r="AB26" s="375"/>
      <c r="AC26" s="375"/>
      <c r="AD26" s="375"/>
      <c r="AE26" s="21" t="s">
        <v>6</v>
      </c>
      <c r="AF26" s="375"/>
      <c r="AG26" s="375"/>
      <c r="AH26" s="375"/>
      <c r="AI26" s="375"/>
      <c r="AJ26" s="375"/>
      <c r="AK26" s="375"/>
      <c r="AL26" s="375"/>
      <c r="AM26" s="375"/>
      <c r="AN26" s="375"/>
      <c r="AP26" s="23"/>
    </row>
    <row r="27" spans="1:42" s="24" customFormat="1" ht="11.5" x14ac:dyDescent="0.25">
      <c r="A27" s="370"/>
      <c r="B27" s="370"/>
      <c r="C27" s="370"/>
      <c r="D27" s="370"/>
      <c r="E27" s="370"/>
      <c r="F27" s="370"/>
      <c r="G27" s="370"/>
      <c r="H27" s="370"/>
      <c r="I27" s="370"/>
      <c r="K27" s="370"/>
      <c r="L27" s="370"/>
      <c r="M27" s="370"/>
      <c r="N27" s="370"/>
      <c r="O27" s="370"/>
      <c r="P27" s="370"/>
      <c r="Q27" s="370"/>
      <c r="R27" s="370"/>
      <c r="S27" s="370"/>
      <c r="T27" s="25"/>
      <c r="V27" s="370"/>
      <c r="W27" s="370"/>
      <c r="X27" s="370"/>
      <c r="Y27" s="370"/>
      <c r="Z27" s="370"/>
      <c r="AA27" s="370"/>
      <c r="AB27" s="370"/>
      <c r="AC27" s="370"/>
      <c r="AD27" s="370"/>
      <c r="AF27" s="370"/>
      <c r="AG27" s="370"/>
      <c r="AH27" s="370"/>
      <c r="AI27" s="370"/>
      <c r="AJ27" s="370"/>
      <c r="AK27" s="370"/>
      <c r="AL27" s="370"/>
      <c r="AM27" s="370"/>
      <c r="AN27" s="370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26</v>
      </c>
      <c r="G29" s="9"/>
      <c r="H29" s="9" t="s">
        <v>27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28</v>
      </c>
      <c r="Q29" s="34"/>
      <c r="R29" s="9" t="s">
        <v>27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28</v>
      </c>
      <c r="AB29" s="9"/>
      <c r="AC29" s="9" t="s">
        <v>27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28</v>
      </c>
      <c r="AL29" s="34"/>
      <c r="AM29" s="9" t="s">
        <v>27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29</v>
      </c>
      <c r="H32" s="376"/>
      <c r="I32" s="376"/>
      <c r="J32" s="40" t="s">
        <v>9</v>
      </c>
      <c r="K32" s="41"/>
      <c r="L32" s="39"/>
      <c r="Q32" s="42"/>
      <c r="T32" s="43"/>
      <c r="Y32" s="38" t="s">
        <v>29</v>
      </c>
      <c r="AC32" s="376"/>
      <c r="AD32" s="376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30</v>
      </c>
      <c r="H33" s="41"/>
      <c r="I33" s="39"/>
      <c r="J33" s="40" t="s">
        <v>9</v>
      </c>
      <c r="K33" s="41"/>
      <c r="L33" s="39"/>
      <c r="Q33" s="42"/>
      <c r="T33" s="43"/>
      <c r="Y33" s="38" t="s">
        <v>30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31</v>
      </c>
      <c r="H34" s="41"/>
      <c r="I34" s="39"/>
      <c r="J34" s="40" t="s">
        <v>9</v>
      </c>
      <c r="K34" s="41"/>
      <c r="L34" s="39"/>
      <c r="Q34" s="42"/>
      <c r="T34" s="43"/>
      <c r="Y34" s="38" t="s">
        <v>31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32</v>
      </c>
      <c r="H35" s="41"/>
      <c r="I35" s="39"/>
      <c r="J35" s="40" t="s">
        <v>9</v>
      </c>
      <c r="K35" s="41"/>
      <c r="L35" s="39"/>
      <c r="Q35" s="42"/>
      <c r="T35" s="43"/>
      <c r="Y35" s="38" t="s">
        <v>32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33</v>
      </c>
      <c r="H36" s="41"/>
      <c r="I36" s="39"/>
      <c r="J36" s="40" t="s">
        <v>9</v>
      </c>
      <c r="K36" s="41"/>
      <c r="L36" s="39"/>
      <c r="Q36" s="42"/>
      <c r="T36" s="43"/>
      <c r="Y36" s="38" t="s">
        <v>33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5" x14ac:dyDescent="0.3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4.5" thickBot="1" x14ac:dyDescent="0.35">
      <c r="C39" s="45" t="s">
        <v>34</v>
      </c>
      <c r="H39" s="57"/>
      <c r="I39" s="58"/>
      <c r="J39" s="47" t="s">
        <v>9</v>
      </c>
      <c r="K39" s="57"/>
      <c r="L39" s="58"/>
      <c r="Q39" s="48"/>
      <c r="T39" s="49"/>
      <c r="X39" s="45" t="s">
        <v>34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35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35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/>
      <c r="Q44" s="14"/>
      <c r="T44" s="15"/>
      <c r="V44" s="12"/>
      <c r="AL44" s="14"/>
      <c r="AP44" s="16"/>
    </row>
    <row r="45" spans="1:42" s="13" customFormat="1" ht="10.5" x14ac:dyDescent="0.25">
      <c r="A45" s="13" t="s">
        <v>25</v>
      </c>
      <c r="G45" s="17"/>
      <c r="H45" s="18"/>
      <c r="I45" s="19"/>
      <c r="Q45" s="372"/>
      <c r="R45" s="372"/>
      <c r="S45" s="372"/>
      <c r="T45" s="373"/>
      <c r="V45" s="13" t="s">
        <v>25</v>
      </c>
      <c r="AB45" s="17"/>
      <c r="AC45" s="18"/>
      <c r="AD45" s="19"/>
      <c r="AL45" s="374"/>
      <c r="AM45" s="374"/>
      <c r="AN45" s="374"/>
      <c r="AP45" s="16"/>
    </row>
    <row r="46" spans="1:42" s="13" customFormat="1" ht="10.5" x14ac:dyDescent="0.25">
      <c r="G46" s="20"/>
      <c r="H46" s="18"/>
      <c r="Q46" s="377"/>
      <c r="R46" s="378"/>
      <c r="T46" s="15"/>
      <c r="AB46" s="20"/>
      <c r="AC46" s="18"/>
      <c r="AL46" s="377"/>
      <c r="AM46" s="378"/>
      <c r="AP46" s="16"/>
    </row>
    <row r="47" spans="1:42" s="21" customFormat="1" x14ac:dyDescent="0.3">
      <c r="A47" s="375"/>
      <c r="B47" s="375"/>
      <c r="C47" s="375"/>
      <c r="D47" s="375"/>
      <c r="E47" s="375"/>
      <c r="F47" s="375"/>
      <c r="G47" s="375"/>
      <c r="H47" s="375"/>
      <c r="I47" s="375"/>
      <c r="J47" s="21" t="s">
        <v>6</v>
      </c>
      <c r="K47" s="375"/>
      <c r="L47" s="375"/>
      <c r="M47" s="375"/>
      <c r="N47" s="375"/>
      <c r="O47" s="375"/>
      <c r="P47" s="375"/>
      <c r="Q47" s="375"/>
      <c r="R47" s="375"/>
      <c r="S47" s="375"/>
      <c r="T47" s="22"/>
      <c r="V47" s="375"/>
      <c r="W47" s="375"/>
      <c r="X47" s="375"/>
      <c r="Y47" s="375"/>
      <c r="Z47" s="375"/>
      <c r="AA47" s="375"/>
      <c r="AB47" s="375"/>
      <c r="AC47" s="375"/>
      <c r="AD47" s="375"/>
      <c r="AE47" s="21" t="s">
        <v>6</v>
      </c>
      <c r="AF47" s="375"/>
      <c r="AG47" s="375"/>
      <c r="AH47" s="375"/>
      <c r="AI47" s="375"/>
      <c r="AJ47" s="375"/>
      <c r="AK47" s="375"/>
      <c r="AL47" s="375"/>
      <c r="AM47" s="375"/>
      <c r="AN47" s="375"/>
      <c r="AP47" s="23"/>
    </row>
    <row r="48" spans="1:42" s="24" customFormat="1" ht="11.5" x14ac:dyDescent="0.25">
      <c r="A48" s="370"/>
      <c r="B48" s="370"/>
      <c r="C48" s="370"/>
      <c r="D48" s="370"/>
      <c r="E48" s="370"/>
      <c r="F48" s="370"/>
      <c r="G48" s="370"/>
      <c r="H48" s="370"/>
      <c r="I48" s="370"/>
      <c r="K48" s="370"/>
      <c r="L48" s="370"/>
      <c r="M48" s="370"/>
      <c r="N48" s="370"/>
      <c r="O48" s="370"/>
      <c r="P48" s="370"/>
      <c r="Q48" s="370"/>
      <c r="R48" s="370"/>
      <c r="S48" s="370"/>
      <c r="T48" s="25"/>
      <c r="V48" s="370"/>
      <c r="W48" s="370"/>
      <c r="X48" s="370"/>
      <c r="Y48" s="370"/>
      <c r="Z48" s="370"/>
      <c r="AA48" s="370"/>
      <c r="AB48" s="370"/>
      <c r="AC48" s="370"/>
      <c r="AD48" s="370"/>
      <c r="AF48" s="370"/>
      <c r="AG48" s="370"/>
      <c r="AH48" s="370"/>
      <c r="AI48" s="370"/>
      <c r="AJ48" s="370"/>
      <c r="AK48" s="370"/>
      <c r="AL48" s="370"/>
      <c r="AM48" s="370"/>
      <c r="AN48" s="370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26</v>
      </c>
      <c r="G50" s="9"/>
      <c r="H50" s="9" t="s">
        <v>27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28</v>
      </c>
      <c r="Q50" s="34"/>
      <c r="R50" s="9" t="s">
        <v>27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28</v>
      </c>
      <c r="AB50" s="9"/>
      <c r="AC50" s="9" t="s">
        <v>27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28</v>
      </c>
      <c r="AL50" s="34"/>
      <c r="AM50" s="9" t="s">
        <v>27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29</v>
      </c>
      <c r="H53" s="376"/>
      <c r="I53" s="376"/>
      <c r="J53" s="40" t="s">
        <v>9</v>
      </c>
      <c r="K53" s="41"/>
      <c r="L53" s="39"/>
      <c r="Q53" s="42"/>
      <c r="T53" s="43"/>
      <c r="Y53" s="38" t="s">
        <v>29</v>
      </c>
      <c r="AC53" s="376"/>
      <c r="AD53" s="376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30</v>
      </c>
      <c r="H54" s="41"/>
      <c r="I54" s="39"/>
      <c r="J54" s="40" t="s">
        <v>9</v>
      </c>
      <c r="K54" s="41"/>
      <c r="L54" s="39"/>
      <c r="Q54" s="42"/>
      <c r="T54" s="43"/>
      <c r="Y54" s="38" t="s">
        <v>30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31</v>
      </c>
      <c r="H55" s="41"/>
      <c r="I55" s="39"/>
      <c r="J55" s="40" t="s">
        <v>9</v>
      </c>
      <c r="K55" s="41"/>
      <c r="L55" s="39"/>
      <c r="Q55" s="42"/>
      <c r="T55" s="43"/>
      <c r="Y55" s="38" t="s">
        <v>31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32</v>
      </c>
      <c r="H56" s="41"/>
      <c r="I56" s="39"/>
      <c r="J56" s="40" t="s">
        <v>9</v>
      </c>
      <c r="K56" s="41"/>
      <c r="L56" s="39"/>
      <c r="Q56" s="42"/>
      <c r="T56" s="43"/>
      <c r="Y56" s="38" t="s">
        <v>32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33</v>
      </c>
      <c r="H57" s="41"/>
      <c r="I57" s="39"/>
      <c r="J57" s="40" t="s">
        <v>9</v>
      </c>
      <c r="K57" s="41"/>
      <c r="L57" s="39"/>
      <c r="Q57" s="42"/>
      <c r="T57" s="43"/>
      <c r="Y57" s="38" t="s">
        <v>33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5" x14ac:dyDescent="0.3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4.5" thickBot="1" x14ac:dyDescent="0.35">
      <c r="C60" s="45" t="s">
        <v>34</v>
      </c>
      <c r="H60" s="57"/>
      <c r="I60" s="58"/>
      <c r="J60" s="47" t="s">
        <v>9</v>
      </c>
      <c r="K60" s="57"/>
      <c r="L60" s="58"/>
      <c r="Q60" s="48"/>
      <c r="T60" s="49"/>
      <c r="X60" s="45" t="s">
        <v>34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35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35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L63" s="28"/>
    </row>
    <row r="64" spans="1:42" x14ac:dyDescent="0.3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3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3">
      <c r="A66" s="13" t="s">
        <v>25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72"/>
      <c r="R66" s="372"/>
      <c r="S66" s="372"/>
      <c r="T66" s="373"/>
      <c r="U66" s="13"/>
      <c r="V66" s="13" t="s">
        <v>25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74"/>
      <c r="AM66" s="374"/>
      <c r="AN66" s="374"/>
    </row>
    <row r="67" spans="1:41" x14ac:dyDescent="0.3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77"/>
      <c r="R67" s="378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77"/>
      <c r="AM67" s="378"/>
      <c r="AN67" s="13"/>
    </row>
    <row r="68" spans="1:41" x14ac:dyDescent="0.3">
      <c r="A68" s="375"/>
      <c r="B68" s="375"/>
      <c r="C68" s="375"/>
      <c r="D68" s="375"/>
      <c r="E68" s="375"/>
      <c r="F68" s="375"/>
      <c r="G68" s="375"/>
      <c r="H68" s="375"/>
      <c r="I68" s="375"/>
      <c r="J68" s="21" t="s">
        <v>6</v>
      </c>
      <c r="K68" s="375"/>
      <c r="L68" s="375"/>
      <c r="M68" s="375"/>
      <c r="N68" s="375"/>
      <c r="O68" s="375"/>
      <c r="P68" s="375"/>
      <c r="Q68" s="375"/>
      <c r="R68" s="375"/>
      <c r="S68" s="375"/>
      <c r="T68" s="22"/>
      <c r="U68" s="21"/>
      <c r="V68" s="375"/>
      <c r="W68" s="375"/>
      <c r="X68" s="375"/>
      <c r="Y68" s="375"/>
      <c r="Z68" s="375"/>
      <c r="AA68" s="375"/>
      <c r="AB68" s="375"/>
      <c r="AC68" s="375"/>
      <c r="AD68" s="375"/>
      <c r="AE68" s="21" t="s">
        <v>6</v>
      </c>
      <c r="AF68" s="375"/>
      <c r="AG68" s="375"/>
      <c r="AH68" s="375"/>
      <c r="AI68" s="375"/>
      <c r="AJ68" s="375"/>
      <c r="AK68" s="375"/>
      <c r="AL68" s="375"/>
      <c r="AM68" s="375"/>
      <c r="AN68" s="375"/>
    </row>
    <row r="69" spans="1:41" x14ac:dyDescent="0.3">
      <c r="A69" s="370"/>
      <c r="B69" s="370"/>
      <c r="C69" s="370"/>
      <c r="D69" s="370"/>
      <c r="E69" s="370"/>
      <c r="F69" s="370"/>
      <c r="G69" s="370"/>
      <c r="H69" s="370"/>
      <c r="I69" s="370"/>
      <c r="J69" s="24"/>
      <c r="K69" s="370"/>
      <c r="L69" s="370"/>
      <c r="M69" s="370"/>
      <c r="N69" s="370"/>
      <c r="O69" s="370"/>
      <c r="P69" s="370"/>
      <c r="Q69" s="370"/>
      <c r="R69" s="370"/>
      <c r="S69" s="370"/>
      <c r="T69" s="25"/>
      <c r="U69" s="24"/>
      <c r="V69" s="370"/>
      <c r="W69" s="370"/>
      <c r="X69" s="370"/>
      <c r="Y69" s="370"/>
      <c r="Z69" s="370"/>
      <c r="AA69" s="370"/>
      <c r="AB69" s="370"/>
      <c r="AC69" s="370"/>
      <c r="AD69" s="370"/>
      <c r="AE69" s="24"/>
      <c r="AF69" s="370"/>
      <c r="AG69" s="370"/>
      <c r="AH69" s="370"/>
      <c r="AI69" s="370"/>
      <c r="AJ69" s="370"/>
      <c r="AK69" s="370"/>
      <c r="AL69" s="370"/>
      <c r="AM69" s="370"/>
      <c r="AN69" s="370"/>
    </row>
    <row r="70" spans="1:41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3">
      <c r="A71" s="32"/>
      <c r="B71" s="9" t="s">
        <v>7</v>
      </c>
      <c r="C71" s="9"/>
      <c r="D71" s="9" t="s">
        <v>8</v>
      </c>
      <c r="E71" s="9"/>
      <c r="F71" s="9" t="s">
        <v>26</v>
      </c>
      <c r="G71" s="9"/>
      <c r="H71" s="9" t="s">
        <v>27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28</v>
      </c>
      <c r="Q71" s="34"/>
      <c r="R71" s="9" t="s">
        <v>27</v>
      </c>
      <c r="S71" s="32"/>
      <c r="T71" s="4"/>
      <c r="U71" s="3"/>
      <c r="V71" s="32"/>
      <c r="W71" s="9" t="s">
        <v>7</v>
      </c>
      <c r="X71" s="9"/>
      <c r="Y71" s="9" t="s">
        <v>8</v>
      </c>
      <c r="Z71" s="9"/>
      <c r="AA71" s="9" t="s">
        <v>28</v>
      </c>
      <c r="AB71" s="9"/>
      <c r="AC71" s="9" t="s">
        <v>27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28</v>
      </c>
      <c r="AL71" s="34"/>
      <c r="AM71" s="9" t="s">
        <v>27</v>
      </c>
      <c r="AN71" s="32"/>
    </row>
    <row r="72" spans="1:41" x14ac:dyDescent="0.3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3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.5" x14ac:dyDescent="0.35">
      <c r="A74" s="38"/>
      <c r="B74" s="38"/>
      <c r="C74" s="38"/>
      <c r="D74" s="38" t="s">
        <v>29</v>
      </c>
      <c r="E74" s="38"/>
      <c r="F74" s="38"/>
      <c r="G74" s="38"/>
      <c r="H74" s="376"/>
      <c r="I74" s="376"/>
      <c r="J74" s="40" t="s">
        <v>9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29</v>
      </c>
      <c r="Z74" s="38"/>
      <c r="AA74" s="38"/>
      <c r="AB74" s="38"/>
      <c r="AC74" s="376"/>
      <c r="AD74" s="376"/>
      <c r="AE74" s="40" t="s">
        <v>9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.5" x14ac:dyDescent="0.35">
      <c r="A75" s="38"/>
      <c r="B75" s="38"/>
      <c r="C75" s="38"/>
      <c r="D75" s="38" t="s">
        <v>30</v>
      </c>
      <c r="E75" s="38"/>
      <c r="F75" s="38"/>
      <c r="G75" s="38"/>
      <c r="H75" s="41"/>
      <c r="I75" s="39"/>
      <c r="J75" s="40" t="s">
        <v>9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30</v>
      </c>
      <c r="Z75" s="38"/>
      <c r="AA75" s="38"/>
      <c r="AB75" s="38"/>
      <c r="AC75" s="41"/>
      <c r="AD75" s="39"/>
      <c r="AE75" s="40" t="s">
        <v>9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.5" x14ac:dyDescent="0.35">
      <c r="A76" s="38"/>
      <c r="B76" s="38"/>
      <c r="C76" s="38"/>
      <c r="D76" s="38" t="s">
        <v>31</v>
      </c>
      <c r="E76" s="38"/>
      <c r="F76" s="38"/>
      <c r="G76" s="38"/>
      <c r="H76" s="41"/>
      <c r="I76" s="39"/>
      <c r="J76" s="40" t="s">
        <v>9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31</v>
      </c>
      <c r="Z76" s="38"/>
      <c r="AA76" s="38"/>
      <c r="AB76" s="38"/>
      <c r="AC76" s="41"/>
      <c r="AD76" s="39"/>
      <c r="AE76" s="40" t="s">
        <v>9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.5" x14ac:dyDescent="0.35">
      <c r="A77" s="38"/>
      <c r="B77" s="38"/>
      <c r="C77" s="38"/>
      <c r="D77" s="38" t="s">
        <v>32</v>
      </c>
      <c r="E77" s="38"/>
      <c r="F77" s="38"/>
      <c r="G77" s="38"/>
      <c r="H77" s="41"/>
      <c r="I77" s="39"/>
      <c r="J77" s="40" t="s">
        <v>9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32</v>
      </c>
      <c r="Z77" s="38"/>
      <c r="AA77" s="38"/>
      <c r="AB77" s="38"/>
      <c r="AC77" s="41"/>
      <c r="AD77" s="39"/>
      <c r="AE77" s="40" t="s">
        <v>9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.5" x14ac:dyDescent="0.35">
      <c r="A78" s="38"/>
      <c r="B78" s="38"/>
      <c r="C78" s="38"/>
      <c r="D78" s="38" t="s">
        <v>33</v>
      </c>
      <c r="E78" s="38"/>
      <c r="F78" s="38"/>
      <c r="G78" s="38"/>
      <c r="H78" s="41"/>
      <c r="I78" s="39"/>
      <c r="J78" s="40" t="s">
        <v>9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33</v>
      </c>
      <c r="Z78" s="38"/>
      <c r="AA78" s="38"/>
      <c r="AB78" s="38"/>
      <c r="AC78" s="41"/>
      <c r="AD78" s="39"/>
      <c r="AE78" s="40" t="s">
        <v>9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.5" x14ac:dyDescent="0.35">
      <c r="A79" s="38"/>
      <c r="B79" s="38"/>
      <c r="C79" s="38"/>
      <c r="D79" s="38" t="s">
        <v>61</v>
      </c>
      <c r="E79" s="38"/>
      <c r="F79" s="38"/>
      <c r="G79" s="38"/>
      <c r="H79" s="41"/>
      <c r="I79" s="39"/>
      <c r="J79" s="40" t="s">
        <v>9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61</v>
      </c>
      <c r="Z79" s="38"/>
      <c r="AA79" s="38"/>
      <c r="AB79" s="38"/>
      <c r="AC79" s="41"/>
      <c r="AD79" s="39"/>
      <c r="AE79" s="40" t="s">
        <v>9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.5" x14ac:dyDescent="0.35">
      <c r="A80" s="38"/>
      <c r="B80" s="38"/>
      <c r="C80" s="38"/>
      <c r="D80" s="38" t="s">
        <v>62</v>
      </c>
      <c r="E80" s="38"/>
      <c r="F80" s="38"/>
      <c r="G80" s="38"/>
      <c r="H80" s="41"/>
      <c r="I80" s="39"/>
      <c r="J80" s="40" t="s">
        <v>9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62</v>
      </c>
      <c r="Z80" s="38"/>
      <c r="AA80" s="38"/>
      <c r="AB80" s="38"/>
      <c r="AC80" s="41"/>
      <c r="AD80" s="39"/>
      <c r="AE80" s="40" t="s">
        <v>9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4.5" thickBot="1" x14ac:dyDescent="0.35">
      <c r="A81" s="46"/>
      <c r="B81" s="46"/>
      <c r="C81" s="45" t="s">
        <v>34</v>
      </c>
      <c r="D81" s="46"/>
      <c r="E81" s="46"/>
      <c r="F81" s="46"/>
      <c r="G81" s="46"/>
      <c r="H81" s="57"/>
      <c r="I81" s="58"/>
      <c r="J81" s="47" t="s">
        <v>9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34</v>
      </c>
      <c r="Y81" s="46"/>
      <c r="Z81" s="46"/>
      <c r="AA81" s="46"/>
      <c r="AB81" s="46"/>
      <c r="AC81" s="57"/>
      <c r="AD81" s="58"/>
      <c r="AE81" s="47" t="s">
        <v>9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3">
      <c r="A83" s="10" t="s">
        <v>35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35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3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3">
      <c r="A86" s="13" t="s">
        <v>25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72"/>
      <c r="R86" s="372"/>
      <c r="S86" s="372"/>
      <c r="T86" s="373"/>
      <c r="U86" s="13"/>
      <c r="V86" s="13" t="s">
        <v>25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74"/>
      <c r="AM86" s="374"/>
      <c r="AN86" s="374"/>
    </row>
    <row r="87" spans="1:40" x14ac:dyDescent="0.3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77"/>
      <c r="R87" s="378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77"/>
      <c r="AM87" s="378"/>
      <c r="AN87" s="13"/>
    </row>
    <row r="88" spans="1:40" x14ac:dyDescent="0.3">
      <c r="A88" s="375"/>
      <c r="B88" s="375"/>
      <c r="C88" s="375"/>
      <c r="D88" s="375"/>
      <c r="E88" s="375"/>
      <c r="F88" s="375"/>
      <c r="G88" s="375"/>
      <c r="H88" s="375"/>
      <c r="I88" s="375"/>
      <c r="J88" s="21" t="s">
        <v>6</v>
      </c>
      <c r="K88" s="375"/>
      <c r="L88" s="375"/>
      <c r="M88" s="375"/>
      <c r="N88" s="375"/>
      <c r="O88" s="375"/>
      <c r="P88" s="375"/>
      <c r="Q88" s="375"/>
      <c r="R88" s="375"/>
      <c r="S88" s="375"/>
      <c r="T88" s="22"/>
      <c r="U88" s="21"/>
      <c r="V88" s="375"/>
      <c r="W88" s="375"/>
      <c r="X88" s="375"/>
      <c r="Y88" s="375"/>
      <c r="Z88" s="375"/>
      <c r="AA88" s="375"/>
      <c r="AB88" s="375"/>
      <c r="AC88" s="375"/>
      <c r="AD88" s="375"/>
      <c r="AE88" s="21" t="s">
        <v>6</v>
      </c>
      <c r="AF88" s="375"/>
      <c r="AG88" s="375"/>
      <c r="AH88" s="375"/>
      <c r="AI88" s="375"/>
      <c r="AJ88" s="375"/>
      <c r="AK88" s="375"/>
      <c r="AL88" s="375"/>
      <c r="AM88" s="375"/>
      <c r="AN88" s="375"/>
    </row>
    <row r="89" spans="1:40" x14ac:dyDescent="0.3">
      <c r="A89" s="370"/>
      <c r="B89" s="370"/>
      <c r="C89" s="370"/>
      <c r="D89" s="370"/>
      <c r="E89" s="370"/>
      <c r="F89" s="370"/>
      <c r="G89" s="370"/>
      <c r="H89" s="370"/>
      <c r="I89" s="370"/>
      <c r="J89" s="24"/>
      <c r="K89" s="370"/>
      <c r="L89" s="370"/>
      <c r="M89" s="370"/>
      <c r="N89" s="370"/>
      <c r="O89" s="370"/>
      <c r="P89" s="370"/>
      <c r="Q89" s="370"/>
      <c r="R89" s="370"/>
      <c r="S89" s="370"/>
      <c r="T89" s="25"/>
      <c r="U89" s="24"/>
      <c r="V89" s="370"/>
      <c r="W89" s="370"/>
      <c r="X89" s="370"/>
      <c r="Y89" s="370"/>
      <c r="Z89" s="370"/>
      <c r="AA89" s="370"/>
      <c r="AB89" s="370"/>
      <c r="AC89" s="370"/>
      <c r="AD89" s="370"/>
      <c r="AE89" s="24"/>
      <c r="AF89" s="370"/>
      <c r="AG89" s="370"/>
      <c r="AH89" s="370"/>
      <c r="AI89" s="370"/>
      <c r="AJ89" s="370"/>
      <c r="AK89" s="370"/>
      <c r="AL89" s="370"/>
      <c r="AM89" s="370"/>
      <c r="AN89" s="370"/>
    </row>
    <row r="90" spans="1:40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3">
      <c r="A91" s="32"/>
      <c r="B91" s="9" t="s">
        <v>7</v>
      </c>
      <c r="C91" s="9"/>
      <c r="D91" s="9" t="s">
        <v>8</v>
      </c>
      <c r="E91" s="9"/>
      <c r="F91" s="9" t="s">
        <v>26</v>
      </c>
      <c r="G91" s="9"/>
      <c r="H91" s="9" t="s">
        <v>27</v>
      </c>
      <c r="I91" s="9"/>
      <c r="J91" s="33"/>
      <c r="K91" s="9"/>
      <c r="L91" s="9" t="s">
        <v>7</v>
      </c>
      <c r="M91" s="9"/>
      <c r="N91" s="9" t="s">
        <v>8</v>
      </c>
      <c r="O91" s="9"/>
      <c r="P91" s="9" t="s">
        <v>28</v>
      </c>
      <c r="Q91" s="34"/>
      <c r="R91" s="9" t="s">
        <v>27</v>
      </c>
      <c r="S91" s="32"/>
      <c r="T91" s="4"/>
      <c r="U91" s="3"/>
      <c r="V91" s="32"/>
      <c r="W91" s="9" t="s">
        <v>7</v>
      </c>
      <c r="X91" s="9"/>
      <c r="Y91" s="9" t="s">
        <v>8</v>
      </c>
      <c r="Z91" s="9"/>
      <c r="AA91" s="9" t="s">
        <v>28</v>
      </c>
      <c r="AB91" s="9"/>
      <c r="AC91" s="9" t="s">
        <v>27</v>
      </c>
      <c r="AD91" s="9"/>
      <c r="AE91" s="33"/>
      <c r="AF91" s="9"/>
      <c r="AG91" s="9" t="s">
        <v>7</v>
      </c>
      <c r="AH91" s="9"/>
      <c r="AI91" s="9" t="s">
        <v>8</v>
      </c>
      <c r="AJ91" s="9"/>
      <c r="AK91" s="9" t="s">
        <v>28</v>
      </c>
      <c r="AL91" s="34"/>
      <c r="AM91" s="9" t="s">
        <v>27</v>
      </c>
      <c r="AN91" s="32"/>
    </row>
    <row r="92" spans="1:40" x14ac:dyDescent="0.3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3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.5" x14ac:dyDescent="0.35">
      <c r="A94" s="38"/>
      <c r="B94" s="38"/>
      <c r="C94" s="38"/>
      <c r="D94" s="38" t="s">
        <v>29</v>
      </c>
      <c r="E94" s="38"/>
      <c r="F94" s="38"/>
      <c r="G94" s="38"/>
      <c r="H94" s="376"/>
      <c r="I94" s="376"/>
      <c r="J94" s="40" t="s">
        <v>9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29</v>
      </c>
      <c r="Z94" s="38"/>
      <c r="AA94" s="38"/>
      <c r="AB94" s="38"/>
      <c r="AC94" s="376"/>
      <c r="AD94" s="376"/>
      <c r="AE94" s="40" t="s">
        <v>9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.5" x14ac:dyDescent="0.35">
      <c r="A95" s="38"/>
      <c r="B95" s="38"/>
      <c r="C95" s="38"/>
      <c r="D95" s="38" t="s">
        <v>30</v>
      </c>
      <c r="E95" s="38"/>
      <c r="F95" s="38"/>
      <c r="G95" s="38"/>
      <c r="H95" s="41"/>
      <c r="I95" s="39"/>
      <c r="J95" s="40" t="s">
        <v>9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30</v>
      </c>
      <c r="Z95" s="38"/>
      <c r="AA95" s="38"/>
      <c r="AB95" s="38"/>
      <c r="AC95" s="41"/>
      <c r="AD95" s="39"/>
      <c r="AE95" s="40" t="s">
        <v>9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.5" x14ac:dyDescent="0.35">
      <c r="A96" s="38"/>
      <c r="B96" s="38"/>
      <c r="C96" s="38"/>
      <c r="D96" s="38" t="s">
        <v>31</v>
      </c>
      <c r="E96" s="38"/>
      <c r="F96" s="38"/>
      <c r="G96" s="38"/>
      <c r="H96" s="41"/>
      <c r="I96" s="39"/>
      <c r="J96" s="40" t="s">
        <v>9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31</v>
      </c>
      <c r="Z96" s="38"/>
      <c r="AA96" s="38"/>
      <c r="AB96" s="38"/>
      <c r="AC96" s="41"/>
      <c r="AD96" s="39"/>
      <c r="AE96" s="40" t="s">
        <v>9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.5" x14ac:dyDescent="0.35">
      <c r="A97" s="38"/>
      <c r="B97" s="38"/>
      <c r="C97" s="38"/>
      <c r="D97" s="38" t="s">
        <v>32</v>
      </c>
      <c r="E97" s="38"/>
      <c r="F97" s="38"/>
      <c r="G97" s="38"/>
      <c r="H97" s="41"/>
      <c r="I97" s="39"/>
      <c r="J97" s="40" t="s">
        <v>9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32</v>
      </c>
      <c r="Z97" s="38"/>
      <c r="AA97" s="38"/>
      <c r="AB97" s="38"/>
      <c r="AC97" s="41"/>
      <c r="AD97" s="39"/>
      <c r="AE97" s="40" t="s">
        <v>9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.5" x14ac:dyDescent="0.35">
      <c r="A98" s="38"/>
      <c r="B98" s="38"/>
      <c r="C98" s="38"/>
      <c r="D98" s="38" t="s">
        <v>33</v>
      </c>
      <c r="E98" s="38"/>
      <c r="F98" s="38"/>
      <c r="G98" s="38"/>
      <c r="H98" s="41"/>
      <c r="I98" s="39"/>
      <c r="J98" s="40" t="s">
        <v>9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33</v>
      </c>
      <c r="Z98" s="38"/>
      <c r="AA98" s="38"/>
      <c r="AB98" s="38"/>
      <c r="AC98" s="41"/>
      <c r="AD98" s="39"/>
      <c r="AE98" s="40" t="s">
        <v>9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.5" x14ac:dyDescent="0.35">
      <c r="A99" s="38"/>
      <c r="B99" s="38"/>
      <c r="C99" s="38"/>
      <c r="D99" s="38" t="s">
        <v>61</v>
      </c>
      <c r="E99" s="38"/>
      <c r="F99" s="38"/>
      <c r="G99" s="38"/>
      <c r="H99" s="41"/>
      <c r="I99" s="39"/>
      <c r="J99" s="40" t="s">
        <v>9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61</v>
      </c>
      <c r="Z99" s="38"/>
      <c r="AA99" s="38"/>
      <c r="AB99" s="38"/>
      <c r="AC99" s="41"/>
      <c r="AD99" s="39"/>
      <c r="AE99" s="40" t="s">
        <v>9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.5" x14ac:dyDescent="0.35">
      <c r="A100" s="38"/>
      <c r="B100" s="38"/>
      <c r="C100" s="38"/>
      <c r="D100" s="38" t="s">
        <v>62</v>
      </c>
      <c r="E100" s="38"/>
      <c r="F100" s="38"/>
      <c r="G100" s="38"/>
      <c r="H100" s="41"/>
      <c r="I100" s="39"/>
      <c r="J100" s="40" t="s">
        <v>9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62</v>
      </c>
      <c r="Z100" s="38"/>
      <c r="AA100" s="38"/>
      <c r="AB100" s="38"/>
      <c r="AC100" s="41"/>
      <c r="AD100" s="39"/>
      <c r="AE100" s="40" t="s">
        <v>9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4.5" thickBot="1" x14ac:dyDescent="0.35">
      <c r="A101" s="46"/>
      <c r="B101" s="46"/>
      <c r="C101" s="45" t="s">
        <v>34</v>
      </c>
      <c r="D101" s="46"/>
      <c r="E101" s="46"/>
      <c r="F101" s="46"/>
      <c r="G101" s="46"/>
      <c r="H101" s="57"/>
      <c r="I101" s="58"/>
      <c r="J101" s="47" t="s">
        <v>9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34</v>
      </c>
      <c r="Y101" s="46"/>
      <c r="Z101" s="46"/>
      <c r="AA101" s="46"/>
      <c r="AB101" s="46"/>
      <c r="AC101" s="57"/>
      <c r="AD101" s="58"/>
      <c r="AE101" s="47" t="s">
        <v>9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3">
      <c r="A103" s="10" t="s">
        <v>35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35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3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3">
      <c r="A106" s="13" t="s">
        <v>25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72"/>
      <c r="R106" s="372"/>
      <c r="S106" s="372"/>
      <c r="T106" s="373"/>
      <c r="U106" s="13"/>
      <c r="V106" s="13" t="s">
        <v>25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74"/>
      <c r="AM106" s="374"/>
      <c r="AN106" s="374"/>
    </row>
    <row r="107" spans="1:41" x14ac:dyDescent="0.3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77"/>
      <c r="R107" s="378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77"/>
      <c r="AM107" s="378"/>
      <c r="AN107" s="13"/>
    </row>
    <row r="108" spans="1:41" x14ac:dyDescent="0.3">
      <c r="A108" s="375"/>
      <c r="B108" s="375"/>
      <c r="C108" s="375"/>
      <c r="D108" s="375"/>
      <c r="E108" s="375"/>
      <c r="F108" s="375"/>
      <c r="G108" s="375"/>
      <c r="H108" s="375"/>
      <c r="I108" s="375"/>
      <c r="J108" s="21" t="s">
        <v>6</v>
      </c>
      <c r="K108" s="375"/>
      <c r="L108" s="375"/>
      <c r="M108" s="375"/>
      <c r="N108" s="375"/>
      <c r="O108" s="375"/>
      <c r="P108" s="375"/>
      <c r="Q108" s="375"/>
      <c r="R108" s="375"/>
      <c r="S108" s="375"/>
      <c r="T108" s="22"/>
      <c r="U108" s="21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21" t="s">
        <v>6</v>
      </c>
      <c r="AF108" s="375"/>
      <c r="AG108" s="375"/>
      <c r="AH108" s="375"/>
      <c r="AI108" s="375"/>
      <c r="AJ108" s="375"/>
      <c r="AK108" s="375"/>
      <c r="AL108" s="375"/>
      <c r="AM108" s="375"/>
      <c r="AN108" s="375"/>
    </row>
    <row r="109" spans="1:41" x14ac:dyDescent="0.3">
      <c r="A109" s="370"/>
      <c r="B109" s="370"/>
      <c r="C109" s="370"/>
      <c r="D109" s="370"/>
      <c r="E109" s="370"/>
      <c r="F109" s="370"/>
      <c r="G109" s="370"/>
      <c r="H109" s="370"/>
      <c r="I109" s="370"/>
      <c r="J109" s="24"/>
      <c r="K109" s="370"/>
      <c r="L109" s="370"/>
      <c r="M109" s="370"/>
      <c r="N109" s="370"/>
      <c r="O109" s="370"/>
      <c r="P109" s="370"/>
      <c r="Q109" s="370"/>
      <c r="R109" s="370"/>
      <c r="S109" s="370"/>
      <c r="T109" s="25"/>
      <c r="U109" s="24"/>
      <c r="V109" s="370"/>
      <c r="W109" s="370"/>
      <c r="X109" s="370"/>
      <c r="Y109" s="370"/>
      <c r="Z109" s="370"/>
      <c r="AA109" s="370"/>
      <c r="AB109" s="370"/>
      <c r="AC109" s="370"/>
      <c r="AD109" s="370"/>
      <c r="AE109" s="24"/>
      <c r="AF109" s="370"/>
      <c r="AG109" s="370"/>
      <c r="AH109" s="370"/>
      <c r="AI109" s="370"/>
      <c r="AJ109" s="370"/>
      <c r="AK109" s="370"/>
      <c r="AL109" s="370"/>
      <c r="AM109" s="370"/>
      <c r="AN109" s="370"/>
    </row>
    <row r="110" spans="1:41" x14ac:dyDescent="0.3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3">
      <c r="A111" s="32"/>
      <c r="B111" s="9" t="s">
        <v>7</v>
      </c>
      <c r="C111" s="9"/>
      <c r="D111" s="9" t="s">
        <v>8</v>
      </c>
      <c r="E111" s="9"/>
      <c r="F111" s="9" t="s">
        <v>26</v>
      </c>
      <c r="G111" s="9"/>
      <c r="H111" s="9" t="s">
        <v>27</v>
      </c>
      <c r="I111" s="9"/>
      <c r="J111" s="33"/>
      <c r="K111" s="9"/>
      <c r="L111" s="9" t="s">
        <v>7</v>
      </c>
      <c r="M111" s="9"/>
      <c r="N111" s="9" t="s">
        <v>8</v>
      </c>
      <c r="O111" s="9"/>
      <c r="P111" s="9" t="s">
        <v>28</v>
      </c>
      <c r="Q111" s="34"/>
      <c r="R111" s="9" t="s">
        <v>27</v>
      </c>
      <c r="S111" s="32"/>
      <c r="T111" s="4"/>
      <c r="U111" s="3"/>
      <c r="V111" s="32"/>
      <c r="W111" s="9" t="s">
        <v>7</v>
      </c>
      <c r="X111" s="9"/>
      <c r="Y111" s="9" t="s">
        <v>8</v>
      </c>
      <c r="Z111" s="9"/>
      <c r="AA111" s="9" t="s">
        <v>28</v>
      </c>
      <c r="AB111" s="9"/>
      <c r="AC111" s="9" t="s">
        <v>27</v>
      </c>
      <c r="AD111" s="9"/>
      <c r="AE111" s="33"/>
      <c r="AF111" s="9"/>
      <c r="AG111" s="9" t="s">
        <v>7</v>
      </c>
      <c r="AH111" s="9"/>
      <c r="AI111" s="9" t="s">
        <v>8</v>
      </c>
      <c r="AJ111" s="9"/>
      <c r="AK111" s="9" t="s">
        <v>28</v>
      </c>
      <c r="AL111" s="34"/>
      <c r="AM111" s="9" t="s">
        <v>27</v>
      </c>
      <c r="AN111" s="32"/>
    </row>
    <row r="112" spans="1:41" x14ac:dyDescent="0.3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3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.5" x14ac:dyDescent="0.35">
      <c r="A114" s="38"/>
      <c r="B114" s="38"/>
      <c r="C114" s="38"/>
      <c r="D114" s="38" t="s">
        <v>29</v>
      </c>
      <c r="E114" s="38"/>
      <c r="F114" s="38"/>
      <c r="G114" s="38"/>
      <c r="H114" s="376"/>
      <c r="I114" s="376"/>
      <c r="J114" s="40" t="s">
        <v>9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29</v>
      </c>
      <c r="Z114" s="38"/>
      <c r="AA114" s="38"/>
      <c r="AB114" s="38"/>
      <c r="AC114" s="376"/>
      <c r="AD114" s="376"/>
      <c r="AE114" s="40" t="s">
        <v>9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.5" x14ac:dyDescent="0.35">
      <c r="A115" s="38"/>
      <c r="B115" s="38"/>
      <c r="C115" s="38"/>
      <c r="D115" s="38" t="s">
        <v>30</v>
      </c>
      <c r="E115" s="38"/>
      <c r="F115" s="38"/>
      <c r="G115" s="38"/>
      <c r="H115" s="41"/>
      <c r="I115" s="39"/>
      <c r="J115" s="40" t="s">
        <v>9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30</v>
      </c>
      <c r="Z115" s="38"/>
      <c r="AA115" s="38"/>
      <c r="AB115" s="38"/>
      <c r="AC115" s="41"/>
      <c r="AD115" s="39"/>
      <c r="AE115" s="40" t="s">
        <v>9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.5" x14ac:dyDescent="0.35">
      <c r="A116" s="38"/>
      <c r="B116" s="38"/>
      <c r="C116" s="38"/>
      <c r="D116" s="38" t="s">
        <v>31</v>
      </c>
      <c r="E116" s="38"/>
      <c r="F116" s="38"/>
      <c r="G116" s="38"/>
      <c r="H116" s="41"/>
      <c r="I116" s="39"/>
      <c r="J116" s="40" t="s">
        <v>9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31</v>
      </c>
      <c r="Z116" s="38"/>
      <c r="AA116" s="38"/>
      <c r="AB116" s="38"/>
      <c r="AC116" s="41"/>
      <c r="AD116" s="39"/>
      <c r="AE116" s="40" t="s">
        <v>9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.5" x14ac:dyDescent="0.35">
      <c r="A117" s="38"/>
      <c r="B117" s="38"/>
      <c r="C117" s="38"/>
      <c r="D117" s="38" t="s">
        <v>32</v>
      </c>
      <c r="E117" s="38"/>
      <c r="F117" s="38"/>
      <c r="G117" s="38"/>
      <c r="H117" s="41"/>
      <c r="I117" s="39"/>
      <c r="J117" s="40" t="s">
        <v>9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32</v>
      </c>
      <c r="Z117" s="38"/>
      <c r="AA117" s="38"/>
      <c r="AB117" s="38"/>
      <c r="AC117" s="41"/>
      <c r="AD117" s="39"/>
      <c r="AE117" s="40" t="s">
        <v>9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.5" x14ac:dyDescent="0.35">
      <c r="A118" s="38"/>
      <c r="B118" s="38"/>
      <c r="C118" s="38"/>
      <c r="D118" s="38" t="s">
        <v>33</v>
      </c>
      <c r="E118" s="38"/>
      <c r="F118" s="38"/>
      <c r="G118" s="38"/>
      <c r="H118" s="41"/>
      <c r="I118" s="39"/>
      <c r="J118" s="40" t="s">
        <v>9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33</v>
      </c>
      <c r="Z118" s="38"/>
      <c r="AA118" s="38"/>
      <c r="AB118" s="38"/>
      <c r="AC118" s="41"/>
      <c r="AD118" s="39"/>
      <c r="AE118" s="40" t="s">
        <v>9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.5" x14ac:dyDescent="0.35">
      <c r="A119" s="38"/>
      <c r="B119" s="38"/>
      <c r="C119" s="38"/>
      <c r="D119" s="38" t="s">
        <v>61</v>
      </c>
      <c r="E119" s="38"/>
      <c r="F119" s="38"/>
      <c r="G119" s="38"/>
      <c r="H119" s="41"/>
      <c r="I119" s="39"/>
      <c r="J119" s="40" t="s">
        <v>9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61</v>
      </c>
      <c r="Z119" s="38"/>
      <c r="AA119" s="38"/>
      <c r="AB119" s="38"/>
      <c r="AC119" s="41"/>
      <c r="AD119" s="39"/>
      <c r="AE119" s="40" t="s">
        <v>9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.5" x14ac:dyDescent="0.35">
      <c r="A120" s="38"/>
      <c r="B120" s="38"/>
      <c r="C120" s="38"/>
      <c r="D120" s="38" t="s">
        <v>62</v>
      </c>
      <c r="E120" s="38"/>
      <c r="F120" s="38"/>
      <c r="G120" s="38"/>
      <c r="H120" s="41"/>
      <c r="I120" s="39"/>
      <c r="J120" s="40" t="s">
        <v>9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62</v>
      </c>
      <c r="Z120" s="38"/>
      <c r="AA120" s="38"/>
      <c r="AB120" s="38"/>
      <c r="AC120" s="41"/>
      <c r="AD120" s="39"/>
      <c r="AE120" s="40" t="s">
        <v>9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4.5" thickBot="1" x14ac:dyDescent="0.35">
      <c r="A121" s="46"/>
      <c r="B121" s="46"/>
      <c r="C121" s="45" t="s">
        <v>34</v>
      </c>
      <c r="D121" s="46"/>
      <c r="E121" s="46"/>
      <c r="F121" s="46"/>
      <c r="G121" s="46"/>
      <c r="H121" s="57"/>
      <c r="I121" s="58"/>
      <c r="J121" s="47" t="s">
        <v>9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34</v>
      </c>
      <c r="Y121" s="46"/>
      <c r="Z121" s="46"/>
      <c r="AA121" s="46"/>
      <c r="AB121" s="46"/>
      <c r="AC121" s="57"/>
      <c r="AD121" s="58"/>
      <c r="AE121" s="47" t="s">
        <v>9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3">
      <c r="A123" s="10" t="s">
        <v>35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35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3">
      <c r="AL124" s="28"/>
    </row>
  </sheetData>
  <mergeCells count="84">
    <mergeCell ref="A109:I109"/>
    <mergeCell ref="K109:S109"/>
    <mergeCell ref="V109:AD109"/>
    <mergeCell ref="AF109:AN109"/>
    <mergeCell ref="H114:I114"/>
    <mergeCell ref="AC114:AD11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89:I89"/>
    <mergeCell ref="K89:S89"/>
    <mergeCell ref="V89:AD89"/>
    <mergeCell ref="AF89:AN89"/>
    <mergeCell ref="H94:I94"/>
    <mergeCell ref="AC94:AD9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69:I69"/>
    <mergeCell ref="K69:S69"/>
    <mergeCell ref="V69:AD69"/>
    <mergeCell ref="AF69:AN69"/>
    <mergeCell ref="H74:I74"/>
    <mergeCell ref="AC74:AD74"/>
    <mergeCell ref="Q66:T66"/>
    <mergeCell ref="AL66:AN66"/>
    <mergeCell ref="Q67:R67"/>
    <mergeCell ref="AL67:AM67"/>
    <mergeCell ref="A68:I68"/>
    <mergeCell ref="K68:S68"/>
    <mergeCell ref="V68:AD68"/>
    <mergeCell ref="AF68:AN68"/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Prijave</vt:lpstr>
      <vt:lpstr>Predtekmovanje</vt:lpstr>
      <vt:lpstr>#P</vt:lpstr>
      <vt:lpstr>Finalna skupina</vt:lpstr>
      <vt:lpstr>#FS</vt:lpstr>
      <vt:lpstr>#Prazni</vt:lpstr>
      <vt:lpstr>'#FS'!Print_Area</vt:lpstr>
      <vt:lpstr>'#P'!Print_Area</vt:lpstr>
      <vt:lpstr>'#Prazni'!Print_Area</vt:lpstr>
      <vt:lpstr>'Finalna skupina'!Print_Area</vt:lpstr>
      <vt:lpstr>Predtekmovanje!Print_Area</vt:lpstr>
      <vt:lpstr>Prijave!Print_Area</vt:lpstr>
      <vt:lpstr>Predtekmovanje!Print_Titles</vt:lpstr>
      <vt:lpstr>Prijave!Print_Titles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2025-10-11T15:06:56Z</cp:lastPrinted>
  <dcterms:created xsi:type="dcterms:W3CDTF">2007-11-11T07:40:16Z</dcterms:created>
  <dcterms:modified xsi:type="dcterms:W3CDTF">2025-10-12T10:34:41Z</dcterms:modified>
</cp:coreProperties>
</file>