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az\Desktop\MRNTZ\11.10\"/>
    </mc:Choice>
  </mc:AlternateContent>
  <xr:revisionPtr revIDLastSave="0" documentId="13_ncr:1_{0B27CD73-A531-4FE0-A6EE-F5D437048BFD}" xr6:coauthVersionLast="47" xr6:coauthVersionMax="47" xr10:uidLastSave="{00000000-0000-0000-0000-000000000000}"/>
  <bookViews>
    <workbookView xWindow="-110" yWindow="-110" windowWidth="21820" windowHeight="13900" activeTab="1" xr2:uid="{00000000-000D-0000-FFFF-FFFF00000000}"/>
  </bookViews>
  <sheets>
    <sheet name="Prijave" sheetId="4" r:id="rId1"/>
    <sheet name="Predtekmovanje" sheetId="19" r:id="rId2"/>
    <sheet name="Finalna skupina" sheetId="5" r:id="rId3"/>
  </sheets>
  <definedNames>
    <definedName name="_xlnm.Print_Area" localSheetId="2">'Finalna skupina'!$C$1:$K$19</definedName>
    <definedName name="_xlnm.Print_Area" localSheetId="1">Predtekmovanje!$B:$AJ</definedName>
    <definedName name="_xlnm.Print_Area" localSheetId="0">Prijave!$A:$G</definedName>
    <definedName name="_xlnm.Print_Titles" localSheetId="1">Predtekmovanje!$1:$2</definedName>
    <definedName name="_xlnm.Print_Titles" localSheetId="0">Prijave!$1:$4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5" l="1"/>
  <c r="D12" i="5"/>
  <c r="D10" i="5"/>
  <c r="D8" i="5"/>
  <c r="D6" i="5"/>
  <c r="D18" i="5"/>
  <c r="D16" i="5"/>
  <c r="D4" i="5"/>
  <c r="M69" i="19" l="1"/>
  <c r="C69" i="19"/>
  <c r="F75" i="19" s="1"/>
  <c r="M67" i="19"/>
  <c r="C67" i="19"/>
  <c r="F78" i="19" s="1"/>
  <c r="M65" i="19"/>
  <c r="C65" i="19"/>
  <c r="M76" i="19" s="1"/>
  <c r="M63" i="19"/>
  <c r="C63" i="19"/>
  <c r="F73" i="19" s="1"/>
  <c r="M50" i="19"/>
  <c r="C50" i="19"/>
  <c r="M48" i="19"/>
  <c r="C48" i="19"/>
  <c r="M56" i="19" s="1"/>
  <c r="M46" i="19"/>
  <c r="C46" i="19"/>
  <c r="F55" i="19" s="1"/>
  <c r="M44" i="19"/>
  <c r="C44" i="19"/>
  <c r="F57" i="19" s="1"/>
  <c r="M31" i="19"/>
  <c r="C31" i="19"/>
  <c r="F37" i="19" s="1"/>
  <c r="M29" i="19"/>
  <c r="C29" i="19"/>
  <c r="M37" i="19" s="1"/>
  <c r="M27" i="19"/>
  <c r="C27" i="19"/>
  <c r="M38" i="19" s="1"/>
  <c r="M25" i="19"/>
  <c r="C25" i="19"/>
  <c r="M40" i="19" s="1"/>
  <c r="M12" i="19"/>
  <c r="C12" i="19"/>
  <c r="M10" i="19"/>
  <c r="C10" i="19"/>
  <c r="F21" i="19" s="1"/>
  <c r="M8" i="19"/>
  <c r="C8" i="19"/>
  <c r="F17" i="19" s="1"/>
  <c r="M6" i="19"/>
  <c r="C6" i="19"/>
  <c r="M21" i="19" s="1"/>
  <c r="G18" i="5"/>
  <c r="I16" i="5"/>
  <c r="G14" i="5"/>
  <c r="K12" i="5"/>
  <c r="G10" i="5"/>
  <c r="I8" i="5"/>
  <c r="G6" i="5"/>
  <c r="F17" i="5"/>
  <c r="H15" i="5"/>
  <c r="F13" i="5"/>
  <c r="J11" i="5"/>
  <c r="F9" i="5"/>
  <c r="H7" i="5"/>
  <c r="F5" i="5"/>
  <c r="E19" i="5"/>
  <c r="E17" i="5"/>
  <c r="E11" i="5"/>
  <c r="E9" i="5"/>
  <c r="E15" i="5"/>
  <c r="E13" i="5"/>
  <c r="E7" i="5"/>
  <c r="E5" i="5"/>
  <c r="B23" i="19"/>
  <c r="B42" i="19"/>
  <c r="B61" i="19" s="1"/>
  <c r="C2" i="5"/>
  <c r="AM78" i="19"/>
  <c r="AO78" i="19"/>
  <c r="AQ78" i="19"/>
  <c r="AS78" i="19"/>
  <c r="AU78" i="19"/>
  <c r="AL78" i="19"/>
  <c r="AN78" i="19"/>
  <c r="AP78" i="19"/>
  <c r="AR78" i="19"/>
  <c r="AT78" i="19"/>
  <c r="AM77" i="19"/>
  <c r="AO77" i="19"/>
  <c r="AQ77" i="19"/>
  <c r="AS77" i="19"/>
  <c r="AU77" i="19"/>
  <c r="AL77" i="19"/>
  <c r="AN77" i="19"/>
  <c r="AP77" i="19"/>
  <c r="AR77" i="19"/>
  <c r="AT77" i="19"/>
  <c r="AM76" i="19"/>
  <c r="AO76" i="19"/>
  <c r="AQ76" i="19"/>
  <c r="AS76" i="19"/>
  <c r="AU76" i="19"/>
  <c r="AL76" i="19"/>
  <c r="AN76" i="19"/>
  <c r="AP76" i="19"/>
  <c r="AR76" i="19"/>
  <c r="AT76" i="19"/>
  <c r="AM75" i="19"/>
  <c r="AO75" i="19"/>
  <c r="AQ75" i="19"/>
  <c r="AS75" i="19"/>
  <c r="AU75" i="19"/>
  <c r="AL75" i="19"/>
  <c r="AN75" i="19"/>
  <c r="AP75" i="19"/>
  <c r="AR75" i="19"/>
  <c r="AT75" i="19"/>
  <c r="AM74" i="19"/>
  <c r="AO74" i="19"/>
  <c r="AQ74" i="19"/>
  <c r="AS74" i="19"/>
  <c r="AU74" i="19"/>
  <c r="AL74" i="19"/>
  <c r="AN74" i="19"/>
  <c r="AP74" i="19"/>
  <c r="AR74" i="19"/>
  <c r="AT74" i="19"/>
  <c r="AM73" i="19"/>
  <c r="AO73" i="19"/>
  <c r="AQ73" i="19"/>
  <c r="AS73" i="19"/>
  <c r="AU73" i="19"/>
  <c r="AL73" i="19"/>
  <c r="AN73" i="19"/>
  <c r="AP73" i="19"/>
  <c r="AR73" i="19"/>
  <c r="AT73" i="19"/>
  <c r="AM59" i="19"/>
  <c r="AO59" i="19"/>
  <c r="AQ59" i="19"/>
  <c r="AS59" i="19"/>
  <c r="AU59" i="19"/>
  <c r="AL59" i="19"/>
  <c r="AN59" i="19"/>
  <c r="AP59" i="19"/>
  <c r="AR59" i="19"/>
  <c r="AT59" i="19"/>
  <c r="AM58" i="19"/>
  <c r="AO58" i="19"/>
  <c r="AQ58" i="19"/>
  <c r="AS58" i="19"/>
  <c r="AU58" i="19"/>
  <c r="AL58" i="19"/>
  <c r="AN58" i="19"/>
  <c r="AP58" i="19"/>
  <c r="AR58" i="19"/>
  <c r="AT58" i="19"/>
  <c r="AM57" i="19"/>
  <c r="AO57" i="19"/>
  <c r="AQ57" i="19"/>
  <c r="AS57" i="19"/>
  <c r="AU57" i="19"/>
  <c r="AL57" i="19"/>
  <c r="AN57" i="19"/>
  <c r="AP57" i="19"/>
  <c r="AR57" i="19"/>
  <c r="AT57" i="19"/>
  <c r="AM56" i="19"/>
  <c r="AO56" i="19"/>
  <c r="AQ56" i="19"/>
  <c r="AS56" i="19"/>
  <c r="AU56" i="19"/>
  <c r="AL56" i="19"/>
  <c r="AN56" i="19"/>
  <c r="AP56" i="19"/>
  <c r="AR56" i="19"/>
  <c r="AT56" i="19"/>
  <c r="AM55" i="19"/>
  <c r="AO55" i="19"/>
  <c r="AQ55" i="19"/>
  <c r="AS55" i="19"/>
  <c r="AU55" i="19"/>
  <c r="AL55" i="19"/>
  <c r="AN55" i="19"/>
  <c r="AP55" i="19"/>
  <c r="AR55" i="19"/>
  <c r="AT55" i="19"/>
  <c r="AM54" i="19"/>
  <c r="AO54" i="19"/>
  <c r="AQ54" i="19"/>
  <c r="AW54" i="19" s="1"/>
  <c r="AS54" i="19"/>
  <c r="AU54" i="19"/>
  <c r="AL54" i="19"/>
  <c r="AN54" i="19"/>
  <c r="AP54" i="19"/>
  <c r="AR54" i="19"/>
  <c r="AT54" i="19"/>
  <c r="AM40" i="19"/>
  <c r="AO40" i="19"/>
  <c r="AQ40" i="19"/>
  <c r="AS40" i="19"/>
  <c r="AU40" i="19"/>
  <c r="AL40" i="19"/>
  <c r="AN40" i="19"/>
  <c r="AP40" i="19"/>
  <c r="AR40" i="19"/>
  <c r="AT40" i="19"/>
  <c r="AM39" i="19"/>
  <c r="AO39" i="19"/>
  <c r="AQ39" i="19"/>
  <c r="AS39" i="19"/>
  <c r="AU39" i="19"/>
  <c r="AL39" i="19"/>
  <c r="AN39" i="19"/>
  <c r="AP39" i="19"/>
  <c r="AR39" i="19"/>
  <c r="AT39" i="19"/>
  <c r="AM38" i="19"/>
  <c r="AO38" i="19"/>
  <c r="AQ38" i="19"/>
  <c r="AS38" i="19"/>
  <c r="AU38" i="19"/>
  <c r="AL38" i="19"/>
  <c r="AN38" i="19"/>
  <c r="AP38" i="19"/>
  <c r="AR38" i="19"/>
  <c r="AT38" i="19"/>
  <c r="AM37" i="19"/>
  <c r="AO37" i="19"/>
  <c r="AQ37" i="19"/>
  <c r="AS37" i="19"/>
  <c r="AU37" i="19"/>
  <c r="AW37" i="19"/>
  <c r="AL37" i="19"/>
  <c r="AN37" i="19"/>
  <c r="AP37" i="19"/>
  <c r="AR37" i="19"/>
  <c r="AT37" i="19"/>
  <c r="AM36" i="19"/>
  <c r="AO36" i="19"/>
  <c r="AQ36" i="19"/>
  <c r="AS36" i="19"/>
  <c r="AU36" i="19"/>
  <c r="AL36" i="19"/>
  <c r="AN36" i="19"/>
  <c r="AP36" i="19"/>
  <c r="AR36" i="19"/>
  <c r="AT36" i="19"/>
  <c r="AM35" i="19"/>
  <c r="AO35" i="19"/>
  <c r="AQ35" i="19"/>
  <c r="AS35" i="19"/>
  <c r="AU35" i="19"/>
  <c r="AL35" i="19"/>
  <c r="AN35" i="19"/>
  <c r="AP35" i="19"/>
  <c r="AR35" i="19"/>
  <c r="AT35" i="19"/>
  <c r="AM21" i="19"/>
  <c r="AO21" i="19"/>
  <c r="AQ21" i="19"/>
  <c r="AS21" i="19"/>
  <c r="AU21" i="19"/>
  <c r="AL21" i="19"/>
  <c r="AN21" i="19"/>
  <c r="AP21" i="19"/>
  <c r="AR21" i="19"/>
  <c r="AT21" i="19"/>
  <c r="AM20" i="19"/>
  <c r="AO20" i="19"/>
  <c r="AQ20" i="19"/>
  <c r="AS20" i="19"/>
  <c r="AU20" i="19"/>
  <c r="AL20" i="19"/>
  <c r="AN20" i="19"/>
  <c r="AP20" i="19"/>
  <c r="AR20" i="19"/>
  <c r="AT20" i="19"/>
  <c r="AM19" i="19"/>
  <c r="AO19" i="19"/>
  <c r="AQ19" i="19"/>
  <c r="AS19" i="19"/>
  <c r="AU19" i="19"/>
  <c r="AL19" i="19"/>
  <c r="AN19" i="19"/>
  <c r="AP19" i="19"/>
  <c r="AR19" i="19"/>
  <c r="AT19" i="19"/>
  <c r="AM18" i="19"/>
  <c r="AO18" i="19"/>
  <c r="AQ18" i="19"/>
  <c r="AS18" i="19"/>
  <c r="AU18" i="19"/>
  <c r="AL18" i="19"/>
  <c r="AN18" i="19"/>
  <c r="AP18" i="19"/>
  <c r="AR18" i="19"/>
  <c r="AT18" i="19"/>
  <c r="AM17" i="19"/>
  <c r="AO17" i="19"/>
  <c r="AQ17" i="19"/>
  <c r="AS17" i="19"/>
  <c r="AU17" i="19"/>
  <c r="AL17" i="19"/>
  <c r="AN17" i="19"/>
  <c r="AP17" i="19"/>
  <c r="AR17" i="19"/>
  <c r="AT17" i="19"/>
  <c r="AM16" i="19"/>
  <c r="AO16" i="19"/>
  <c r="AQ16" i="19"/>
  <c r="AS16" i="19"/>
  <c r="AU16" i="19"/>
  <c r="AW16" i="19"/>
  <c r="AL16" i="19"/>
  <c r="AN16" i="19"/>
  <c r="AP16" i="19"/>
  <c r="AR16" i="19"/>
  <c r="AT16" i="19"/>
  <c r="B2" i="19"/>
  <c r="C1" i="5"/>
  <c r="B1" i="19"/>
  <c r="AV77" i="19" l="1"/>
  <c r="AW59" i="19"/>
  <c r="AW40" i="19"/>
  <c r="AV40" i="19"/>
  <c r="AH40" i="19" s="1"/>
  <c r="X25" i="19" s="1"/>
  <c r="AW21" i="19"/>
  <c r="AV76" i="19"/>
  <c r="AW75" i="19"/>
  <c r="AV75" i="19"/>
  <c r="AV55" i="19"/>
  <c r="AV73" i="19"/>
  <c r="M73" i="19"/>
  <c r="AV17" i="19"/>
  <c r="AH17" i="19" s="1"/>
  <c r="AV38" i="19"/>
  <c r="AV54" i="19"/>
  <c r="AJ54" i="19" s="1"/>
  <c r="AA44" i="19" s="1"/>
  <c r="AW38" i="19"/>
  <c r="AW55" i="19"/>
  <c r="AW17" i="19"/>
  <c r="AV59" i="19"/>
  <c r="AW58" i="19"/>
  <c r="AW74" i="19"/>
  <c r="AV19" i="19"/>
  <c r="AV21" i="19"/>
  <c r="AV57" i="19"/>
  <c r="AW77" i="19"/>
  <c r="AV37" i="19"/>
  <c r="AJ37" i="19" s="1"/>
  <c r="Y29" i="19" s="1"/>
  <c r="AV56" i="19"/>
  <c r="AW19" i="19"/>
  <c r="AW35" i="19"/>
  <c r="AV39" i="19"/>
  <c r="AW39" i="19"/>
  <c r="AH39" i="19" s="1"/>
  <c r="AW20" i="19"/>
  <c r="F16" i="19"/>
  <c r="F19" i="19"/>
  <c r="F35" i="19"/>
  <c r="M35" i="19"/>
  <c r="F74" i="19"/>
  <c r="M18" i="19"/>
  <c r="F77" i="19"/>
  <c r="F39" i="19"/>
  <c r="M39" i="19"/>
  <c r="M77" i="19"/>
  <c r="F76" i="19"/>
  <c r="M59" i="19"/>
  <c r="M75" i="19"/>
  <c r="F20" i="19"/>
  <c r="F59" i="19"/>
  <c r="F38" i="19"/>
  <c r="M57" i="19"/>
  <c r="M78" i="19"/>
  <c r="M55" i="19"/>
  <c r="F54" i="19"/>
  <c r="M74" i="19"/>
  <c r="M17" i="19"/>
  <c r="M19" i="19"/>
  <c r="AJ56" i="19"/>
  <c r="AJ39" i="19"/>
  <c r="AW57" i="19"/>
  <c r="AW36" i="19"/>
  <c r="AW18" i="19"/>
  <c r="AW78" i="19"/>
  <c r="M58" i="19"/>
  <c r="M54" i="19"/>
  <c r="F56" i="19"/>
  <c r="AV20" i="19"/>
  <c r="AV36" i="19"/>
  <c r="AW56" i="19"/>
  <c r="AV78" i="19"/>
  <c r="AV35" i="19"/>
  <c r="AW73" i="19"/>
  <c r="X31" i="19"/>
  <c r="AH37" i="19"/>
  <c r="AV58" i="19"/>
  <c r="AW76" i="19"/>
  <c r="P50" i="19"/>
  <c r="AH54" i="19"/>
  <c r="AV16" i="19"/>
  <c r="AV18" i="19"/>
  <c r="AV74" i="19"/>
  <c r="M20" i="19"/>
  <c r="F18" i="19"/>
  <c r="M16" i="19"/>
  <c r="F40" i="19"/>
  <c r="M36" i="19"/>
  <c r="F58" i="19"/>
  <c r="F36" i="19"/>
  <c r="AH77" i="19" l="1"/>
  <c r="U69" i="19" s="1"/>
  <c r="AJ77" i="19"/>
  <c r="S69" i="19" s="1"/>
  <c r="AJ59" i="19"/>
  <c r="V44" i="19" s="1"/>
  <c r="AH59" i="19"/>
  <c r="P48" i="19" s="1"/>
  <c r="AJ40" i="19"/>
  <c r="R29" i="19" s="1"/>
  <c r="Q30" i="19" s="1"/>
  <c r="P29" i="19"/>
  <c r="AJ21" i="19"/>
  <c r="R10" i="19" s="1"/>
  <c r="AJ76" i="19"/>
  <c r="U63" i="19" s="1"/>
  <c r="AJ75" i="19"/>
  <c r="Y67" i="19" s="1"/>
  <c r="AH75" i="19"/>
  <c r="V69" i="19" s="1"/>
  <c r="AH19" i="19"/>
  <c r="R8" i="19" s="1"/>
  <c r="AJ57" i="19"/>
  <c r="P46" i="19" s="1"/>
  <c r="AH38" i="19"/>
  <c r="R27" i="19" s="1"/>
  <c r="AH55" i="19"/>
  <c r="U48" i="19" s="1"/>
  <c r="AH73" i="19"/>
  <c r="R69" i="19" s="1"/>
  <c r="AJ17" i="19"/>
  <c r="S10" i="19" s="1"/>
  <c r="AJ55" i="19"/>
  <c r="S48" i="19" s="1"/>
  <c r="AH56" i="19"/>
  <c r="AJ19" i="19"/>
  <c r="U6" i="19" s="1"/>
  <c r="AJ38" i="19"/>
  <c r="P27" i="19" s="1"/>
  <c r="AH21" i="19"/>
  <c r="P10" i="19" s="1"/>
  <c r="AJ73" i="19"/>
  <c r="P69" i="19" s="1"/>
  <c r="V50" i="19"/>
  <c r="AA48" i="19"/>
  <c r="R50" i="19"/>
  <c r="Y44" i="19"/>
  <c r="Z45" i="19" s="1"/>
  <c r="V8" i="19"/>
  <c r="U10" i="19"/>
  <c r="V31" i="19"/>
  <c r="W32" i="19" s="1"/>
  <c r="AA29" i="19"/>
  <c r="Z30" i="19" s="1"/>
  <c r="Q51" i="19"/>
  <c r="AJ36" i="19"/>
  <c r="AH36" i="19"/>
  <c r="AH76" i="19"/>
  <c r="Y27" i="19"/>
  <c r="Z28" i="19" s="1"/>
  <c r="U31" i="19"/>
  <c r="AH74" i="19"/>
  <c r="AJ74" i="19"/>
  <c r="S31" i="19"/>
  <c r="AA27" i="19"/>
  <c r="AH18" i="19"/>
  <c r="AJ18" i="19"/>
  <c r="AH58" i="19"/>
  <c r="AJ58" i="19"/>
  <c r="AH20" i="19"/>
  <c r="AJ20" i="19"/>
  <c r="AH57" i="19"/>
  <c r="AJ78" i="19"/>
  <c r="AH78" i="19"/>
  <c r="Y48" i="19"/>
  <c r="X50" i="19"/>
  <c r="AJ16" i="19"/>
  <c r="AH16" i="19"/>
  <c r="AH35" i="19"/>
  <c r="AJ35" i="19"/>
  <c r="Y65" i="19" l="1"/>
  <c r="AA65" i="19"/>
  <c r="R48" i="19"/>
  <c r="AD48" i="19" s="1"/>
  <c r="X44" i="19"/>
  <c r="W45" i="19" s="1"/>
  <c r="V25" i="19"/>
  <c r="W26" i="19" s="1"/>
  <c r="X6" i="19"/>
  <c r="V6" i="19"/>
  <c r="P65" i="19"/>
  <c r="X69" i="19"/>
  <c r="W70" i="19" s="1"/>
  <c r="AA67" i="19"/>
  <c r="Z68" i="19" s="1"/>
  <c r="S6" i="19"/>
  <c r="P8" i="19"/>
  <c r="Q9" i="19" s="1"/>
  <c r="U44" i="19"/>
  <c r="S25" i="19"/>
  <c r="X46" i="19"/>
  <c r="V46" i="19"/>
  <c r="T49" i="19"/>
  <c r="Y63" i="19"/>
  <c r="X8" i="19"/>
  <c r="W9" i="19" s="1"/>
  <c r="U25" i="19"/>
  <c r="T11" i="19"/>
  <c r="AA63" i="19"/>
  <c r="Z64" i="19" s="1"/>
  <c r="Z49" i="19"/>
  <c r="AA6" i="19"/>
  <c r="P12" i="19"/>
  <c r="R67" i="19"/>
  <c r="V63" i="19"/>
  <c r="Y8" i="19"/>
  <c r="U12" i="19"/>
  <c r="V65" i="19"/>
  <c r="U67" i="19"/>
  <c r="V27" i="19"/>
  <c r="AB27" i="19" s="1"/>
  <c r="U29" i="19"/>
  <c r="AD29" i="19" s="1"/>
  <c r="S50" i="19"/>
  <c r="AA46" i="19"/>
  <c r="S29" i="19"/>
  <c r="X27" i="19"/>
  <c r="AD27" i="19" s="1"/>
  <c r="Y46" i="19"/>
  <c r="Z47" i="19" s="1"/>
  <c r="U50" i="19"/>
  <c r="AD50" i="19" s="1"/>
  <c r="T7" i="19"/>
  <c r="R31" i="19"/>
  <c r="AD31" i="19" s="1"/>
  <c r="Y25" i="19"/>
  <c r="AB48" i="19"/>
  <c r="T32" i="19"/>
  <c r="S44" i="19"/>
  <c r="R46" i="19"/>
  <c r="Y10" i="19"/>
  <c r="X12" i="19"/>
  <c r="Q11" i="19"/>
  <c r="V12" i="19"/>
  <c r="W13" i="19" s="1"/>
  <c r="AA10" i="19"/>
  <c r="AD10" i="19" s="1"/>
  <c r="Q28" i="19"/>
  <c r="AA25" i="19"/>
  <c r="AD25" i="19" s="1"/>
  <c r="P31" i="19"/>
  <c r="T70" i="19"/>
  <c r="R12" i="19"/>
  <c r="Y6" i="19"/>
  <c r="P67" i="19"/>
  <c r="X63" i="19"/>
  <c r="AD63" i="19" s="1"/>
  <c r="S12" i="19"/>
  <c r="AA8" i="19"/>
  <c r="X65" i="19"/>
  <c r="S67" i="19"/>
  <c r="S63" i="19"/>
  <c r="R65" i="19"/>
  <c r="AB69" i="19"/>
  <c r="Q70" i="19"/>
  <c r="W51" i="19"/>
  <c r="Z66" i="19" l="1"/>
  <c r="Q49" i="19"/>
  <c r="AE48" i="19" s="1"/>
  <c r="AD44" i="19"/>
  <c r="AD6" i="19"/>
  <c r="W7" i="19"/>
  <c r="AE6" i="19" s="1"/>
  <c r="AB65" i="19"/>
  <c r="AE69" i="19"/>
  <c r="AD69" i="19"/>
  <c r="AB8" i="19"/>
  <c r="T26" i="19"/>
  <c r="AE25" i="19" s="1"/>
  <c r="W47" i="19"/>
  <c r="AD46" i="19"/>
  <c r="AD8" i="19"/>
  <c r="T68" i="19"/>
  <c r="AB46" i="19"/>
  <c r="W64" i="19"/>
  <c r="Z11" i="19"/>
  <c r="Z7" i="19"/>
  <c r="AD65" i="19"/>
  <c r="AD12" i="19"/>
  <c r="AD67" i="19"/>
  <c r="T13" i="19"/>
  <c r="Q47" i="19"/>
  <c r="Z26" i="19"/>
  <c r="AB25" i="19"/>
  <c r="Z9" i="19"/>
  <c r="AE8" i="19" s="1"/>
  <c r="T64" i="19"/>
  <c r="AB63" i="19"/>
  <c r="AB10" i="19"/>
  <c r="T30" i="19"/>
  <c r="AE29" i="19" s="1"/>
  <c r="AB29" i="19"/>
  <c r="W28" i="19"/>
  <c r="AE27" i="19" s="1"/>
  <c r="Q68" i="19"/>
  <c r="AE67" i="19" s="1"/>
  <c r="AB67" i="19"/>
  <c r="AB44" i="19"/>
  <c r="T45" i="19"/>
  <c r="AE44" i="19" s="1"/>
  <c r="Q66" i="19"/>
  <c r="AB12" i="19"/>
  <c r="Q13" i="19"/>
  <c r="AE12" i="19" s="1"/>
  <c r="AH12" i="19" s="1"/>
  <c r="AE10" i="19"/>
  <c r="AB6" i="19"/>
  <c r="Q32" i="19"/>
  <c r="AE31" i="19" s="1"/>
  <c r="AH31" i="19" s="1"/>
  <c r="AB31" i="19"/>
  <c r="T51" i="19"/>
  <c r="AE50" i="19" s="1"/>
  <c r="AH50" i="19" s="1"/>
  <c r="AB50" i="19"/>
  <c r="W66" i="19"/>
  <c r="AE63" i="19" l="1"/>
  <c r="AH25" i="19"/>
  <c r="AH6" i="19"/>
  <c r="AH10" i="19"/>
  <c r="AH8" i="19"/>
  <c r="AH27" i="19"/>
  <c r="AE46" i="19"/>
  <c r="AH46" i="19" s="1"/>
  <c r="AH29" i="19"/>
  <c r="AE65" i="19"/>
  <c r="AH65" i="19" l="1"/>
  <c r="AH63" i="19"/>
  <c r="AH69" i="19"/>
  <c r="AH44" i="19"/>
  <c r="AH48" i="19"/>
  <c r="AH67" i="19"/>
</calcChain>
</file>

<file path=xl/sharedStrings.xml><?xml version="1.0" encoding="utf-8"?>
<sst xmlns="http://schemas.openxmlformats.org/spreadsheetml/2006/main" count="372" uniqueCount="79">
  <si>
    <t>Nizi</t>
  </si>
  <si>
    <t>Točke</t>
  </si>
  <si>
    <t>Mesto</t>
  </si>
  <si>
    <t>/</t>
  </si>
  <si>
    <t>Vnos št.</t>
  </si>
  <si>
    <t>T</t>
  </si>
  <si>
    <t>:</t>
  </si>
  <si>
    <t>Skupina -- Group</t>
  </si>
  <si>
    <t>.</t>
  </si>
  <si>
    <t>1. Krog</t>
  </si>
  <si>
    <t>2. Krog</t>
  </si>
  <si>
    <t>3.Krog</t>
  </si>
  <si>
    <t>1 - 4</t>
  </si>
  <si>
    <t>2 - 3</t>
  </si>
  <si>
    <t>4 - 3</t>
  </si>
  <si>
    <t>1 - 2</t>
  </si>
  <si>
    <t>2 - 4</t>
  </si>
  <si>
    <t>3 - 1</t>
  </si>
  <si>
    <t>Rezultat</t>
  </si>
  <si>
    <t>X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</si>
  <si>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</si>
  <si>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</si>
  <si>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</si>
  <si>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</si>
  <si>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</si>
  <si>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</si>
  <si>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</si>
  <si>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</si>
  <si>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</si>
  <si>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</si>
  <si>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</si>
  <si>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ID</t>
  </si>
  <si>
    <t>KATEGORIJA:</t>
  </si>
  <si>
    <t>Lestvica</t>
  </si>
  <si>
    <t>Nosilec</t>
  </si>
  <si>
    <t>Ime in Priimek</t>
  </si>
  <si>
    <t>Klub</t>
  </si>
  <si>
    <t>Oznaka</t>
  </si>
  <si>
    <t>Opis</t>
  </si>
  <si>
    <t>Prosto mesto (NE BRIŠI!)</t>
  </si>
  <si>
    <t>v.2013-1</t>
  </si>
  <si>
    <t>cmptype</t>
  </si>
  <si>
    <t>groups</t>
  </si>
  <si>
    <t>C</t>
  </si>
  <si>
    <t>Ne spreminjaj in ne briši teh podatkov!</t>
  </si>
  <si>
    <t>2. MRNTZ</t>
  </si>
  <si>
    <t>U15Ž</t>
  </si>
  <si>
    <t>Karin Slatinšek</t>
  </si>
  <si>
    <t>SU</t>
  </si>
  <si>
    <t>Kaja Drljača</t>
  </si>
  <si>
    <t>B2</t>
  </si>
  <si>
    <t>Neja Košir</t>
  </si>
  <si>
    <t>Eva Pišek</t>
  </si>
  <si>
    <t>Mengeš</t>
  </si>
  <si>
    <t>Nika Turk</t>
  </si>
  <si>
    <t>Lana Krhlikar</t>
  </si>
  <si>
    <t>Vesna</t>
  </si>
  <si>
    <t>Kaja Glavan</t>
  </si>
  <si>
    <t>Šenternej</t>
  </si>
  <si>
    <t>Luša Kovšca Obranovič</t>
  </si>
  <si>
    <t>Rakek</t>
  </si>
  <si>
    <t>Vida Lončar</t>
  </si>
  <si>
    <t>Julija Grubar</t>
  </si>
  <si>
    <t>Logatec</t>
  </si>
  <si>
    <t>Maja Kokoravec</t>
  </si>
  <si>
    <t>Tjaša Rus</t>
  </si>
  <si>
    <t>Preserje</t>
  </si>
  <si>
    <t>Nadja Cafuta</t>
  </si>
  <si>
    <t>Savinja</t>
  </si>
  <si>
    <t>A1</t>
  </si>
  <si>
    <t>C2</t>
  </si>
  <si>
    <t>D1</t>
  </si>
  <si>
    <t>C1</t>
  </si>
  <si>
    <t>D2</t>
  </si>
  <si>
    <t>A2</t>
  </si>
  <si>
    <t>B1</t>
  </si>
  <si>
    <t>3/1</t>
  </si>
  <si>
    <t>3/0</t>
  </si>
  <si>
    <t>3/2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</si>
</sst>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12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6"/>
      <name val="Arial"/>
      <family val="2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b/>
      <sz val="8"/>
      <color theme="4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2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" fillId="0" borderId="2" xfId="0" applyFont="1" applyBorder="1"/>
    <xf numFmtId="0" fontId="12" fillId="0" borderId="0" xfId="0" applyFont="1"/>
    <xf numFmtId="0" fontId="13" fillId="0" borderId="0" xfId="0" applyFont="1"/>
    <xf numFmtId="0" fontId="6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2" xfId="0" applyFont="1" applyBorder="1"/>
    <xf numFmtId="0" fontId="14" fillId="0" borderId="0" xfId="0" applyFont="1"/>
    <xf numFmtId="0" fontId="14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2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16" fillId="0" borderId="0" xfId="0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5" xfId="0" applyFont="1" applyBorder="1"/>
    <xf numFmtId="0" fontId="5" fillId="0" borderId="6" xfId="0" applyFont="1" applyBorder="1"/>
    <xf numFmtId="0" fontId="22" fillId="0" borderId="0" xfId="0" applyFont="1" applyAlignment="1">
      <alignment horizontal="center" vertical="center"/>
    </xf>
    <xf numFmtId="0" fontId="22" fillId="4" borderId="0" xfId="0" applyFont="1" applyFill="1" applyAlignment="1">
      <alignment horizontal="center"/>
    </xf>
    <xf numFmtId="0" fontId="8" fillId="0" borderId="0" xfId="0" applyFont="1" applyAlignment="1">
      <alignment shrinkToFit="1"/>
    </xf>
    <xf numFmtId="0" fontId="7" fillId="0" borderId="2" xfId="0" applyFont="1" applyBorder="1" applyAlignment="1">
      <alignment shrinkToFit="1"/>
    </xf>
    <xf numFmtId="0" fontId="7" fillId="0" borderId="0" xfId="0" applyFont="1" applyAlignment="1">
      <alignment horizontal="left" shrinkToFit="1"/>
    </xf>
    <xf numFmtId="0" fontId="7" fillId="0" borderId="0" xfId="0" applyFont="1" applyAlignment="1">
      <alignment shrinkToFit="1"/>
    </xf>
    <xf numFmtId="0" fontId="7" fillId="0" borderId="2" xfId="0" applyFont="1" applyBorder="1" applyAlignment="1">
      <alignment horizontal="left" shrinkToFit="1"/>
    </xf>
    <xf numFmtId="0" fontId="18" fillId="0" borderId="2" xfId="0" applyFont="1" applyBorder="1" applyAlignment="1">
      <alignment shrinkToFit="1"/>
    </xf>
    <xf numFmtId="0" fontId="18" fillId="0" borderId="7" xfId="0" applyFont="1" applyBorder="1" applyAlignment="1">
      <alignment horizontal="right" shrinkToFit="1"/>
    </xf>
    <xf numFmtId="0" fontId="18" fillId="0" borderId="8" xfId="0" applyFont="1" applyBorder="1" applyAlignment="1">
      <alignment horizontal="right" shrinkToFit="1"/>
    </xf>
    <xf numFmtId="0" fontId="18" fillId="0" borderId="0" xfId="0" applyFont="1" applyAlignment="1">
      <alignment horizontal="right" shrinkToFit="1"/>
    </xf>
    <xf numFmtId="0" fontId="18" fillId="0" borderId="0" xfId="0" applyFont="1" applyAlignment="1">
      <alignment shrinkToFit="1"/>
    </xf>
    <xf numFmtId="0" fontId="18" fillId="0" borderId="1" xfId="0" applyFont="1" applyBorder="1" applyAlignment="1">
      <alignment shrinkToFit="1"/>
    </xf>
    <xf numFmtId="0" fontId="23" fillId="0" borderId="0" xfId="0" applyFont="1"/>
    <xf numFmtId="0" fontId="24" fillId="0" borderId="9" xfId="0" applyFont="1" applyBorder="1" applyAlignment="1">
      <alignment horizontal="center"/>
    </xf>
    <xf numFmtId="0" fontId="0" fillId="0" borderId="9" xfId="0" applyBorder="1"/>
    <xf numFmtId="0" fontId="9" fillId="0" borderId="1" xfId="0" applyFont="1" applyBorder="1" applyAlignment="1">
      <alignment shrinkToFit="1"/>
    </xf>
    <xf numFmtId="0" fontId="9" fillId="0" borderId="2" xfId="0" applyFont="1" applyBorder="1" applyAlignment="1">
      <alignment horizontal="right" shrinkToFit="1"/>
    </xf>
    <xf numFmtId="0" fontId="25" fillId="4" borderId="1" xfId="0" applyFont="1" applyFill="1" applyBorder="1" applyAlignment="1">
      <alignment horizontal="center" shrinkToFit="1"/>
    </xf>
    <xf numFmtId="49" fontId="7" fillId="0" borderId="0" xfId="0" applyNumberFormat="1" applyFont="1" applyAlignment="1">
      <alignment shrinkToFit="1"/>
    </xf>
    <xf numFmtId="20" fontId="9" fillId="0" borderId="7" xfId="0" applyNumberFormat="1" applyFont="1" applyBorder="1" applyAlignment="1">
      <alignment horizontal="right" shrinkToFit="1"/>
    </xf>
    <xf numFmtId="0" fontId="9" fillId="0" borderId="3" xfId="0" applyFont="1" applyBorder="1" applyAlignment="1">
      <alignment horizontal="right" shrinkToFit="1"/>
    </xf>
    <xf numFmtId="49" fontId="7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right" shrinkToFit="1"/>
    </xf>
    <xf numFmtId="0" fontId="9" fillId="0" borderId="2" xfId="0" applyFont="1" applyBorder="1" applyAlignment="1">
      <alignment shrinkToFit="1"/>
    </xf>
    <xf numFmtId="0" fontId="9" fillId="0" borderId="7" xfId="0" applyFont="1" applyBorder="1" applyAlignment="1">
      <alignment horizontal="right" shrinkToFit="1"/>
    </xf>
    <xf numFmtId="0" fontId="25" fillId="4" borderId="3" xfId="0" applyFont="1" applyFill="1" applyBorder="1" applyAlignment="1">
      <alignment horizontal="center" shrinkToFit="1"/>
    </xf>
    <xf numFmtId="0" fontId="19" fillId="0" borderId="0" xfId="0" applyFont="1" applyAlignment="1">
      <alignment horizontal="left" shrinkToFit="1"/>
    </xf>
    <xf numFmtId="0" fontId="9" fillId="0" borderId="8" xfId="0" applyFont="1" applyBorder="1" applyAlignment="1">
      <alignment horizontal="right" shrinkToFit="1"/>
    </xf>
    <xf numFmtId="0" fontId="26" fillId="0" borderId="0" xfId="0" applyFont="1"/>
    <xf numFmtId="1" fontId="12" fillId="0" borderId="0" xfId="0" applyNumberFormat="1" applyFont="1"/>
    <xf numFmtId="0" fontId="20" fillId="0" borderId="0" xfId="0" applyFont="1"/>
    <xf numFmtId="1" fontId="20" fillId="0" borderId="0" xfId="0" applyNumberFormat="1" applyFont="1"/>
    <xf numFmtId="0" fontId="27" fillId="5" borderId="9" xfId="0" applyFont="1" applyFill="1" applyBorder="1" applyAlignment="1">
      <alignment horizontal="left"/>
    </xf>
    <xf numFmtId="0" fontId="28" fillId="0" borderId="0" xfId="0" applyFont="1"/>
    <xf numFmtId="1" fontId="13" fillId="0" borderId="0" xfId="0" applyNumberFormat="1" applyFont="1"/>
    <xf numFmtId="0" fontId="12" fillId="0" borderId="9" xfId="0" applyFont="1" applyBorder="1" applyAlignment="1">
      <alignment horizontal="center"/>
    </xf>
    <xf numFmtId="0" fontId="12" fillId="0" borderId="9" xfId="0" applyFont="1" applyBorder="1"/>
    <xf numFmtId="0" fontId="29" fillId="0" borderId="0" xfId="0" applyFont="1"/>
    <xf numFmtId="1" fontId="21" fillId="0" borderId="9" xfId="0" applyNumberFormat="1" applyFont="1" applyBorder="1" applyAlignment="1">
      <alignment horizontal="center" vertical="center"/>
    </xf>
    <xf numFmtId="1" fontId="30" fillId="0" borderId="9" xfId="0" applyNumberFormat="1" applyFont="1" applyBorder="1" applyAlignment="1">
      <alignment horizontal="center"/>
    </xf>
    <xf numFmtId="0" fontId="13" fillId="0" borderId="9" xfId="0" applyFont="1" applyBorder="1"/>
    <xf numFmtId="0" fontId="31" fillId="0" borderId="0" xfId="0" applyFont="1"/>
    <xf numFmtId="1" fontId="31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1" fillId="2" borderId="14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2" borderId="7" xfId="0" applyNumberFormat="1" applyFont="1" applyFill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2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2" borderId="17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6" fillId="0" borderId="5" xfId="0" applyNumberFormat="1" applyFont="1" applyBorder="1" applyAlignment="1">
      <alignment horizontal="right" vertical="center"/>
    </xf>
    <xf numFmtId="1" fontId="6" fillId="0" borderId="6" xfId="0" applyNumberFormat="1" applyFont="1" applyBorder="1" applyAlignment="1">
      <alignment horizontal="left" vertical="center"/>
    </xf>
    <xf numFmtId="1" fontId="1" fillId="0" borderId="5" xfId="0" applyNumberFormat="1" applyFont="1" applyBorder="1" applyAlignment="1">
      <alignment vertical="center"/>
    </xf>
    <xf numFmtId="1" fontId="6" fillId="0" borderId="5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29" fillId="0" borderId="0" xfId="0" applyNumberFormat="1" applyFont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" fontId="6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20" fontId="9" fillId="0" borderId="8" xfId="0" applyNumberFormat="1" applyFont="1" applyBorder="1" applyAlignment="1">
      <alignment horizontal="right" shrinkToFit="1"/>
    </xf>
    <xf numFmtId="0" fontId="9" fillId="0" borderId="0" xfId="0" applyFont="1" applyAlignment="1">
      <alignment shrinkToFit="1"/>
    </xf>
    <xf numFmtId="0" fontId="33" fillId="0" borderId="42" xfId="0" applyFont="1" applyBorder="1"/>
    <xf numFmtId="0" fontId="33" fillId="0" borderId="43" xfId="0" applyFont="1" applyBorder="1"/>
    <xf numFmtId="1" fontId="33" fillId="0" borderId="43" xfId="0" applyNumberFormat="1" applyFont="1" applyBorder="1"/>
    <xf numFmtId="0" fontId="33" fillId="0" borderId="43" xfId="0" applyFont="1" applyBorder="1" applyAlignment="1">
      <alignment horizontal="center"/>
    </xf>
    <xf numFmtId="0" fontId="34" fillId="0" borderId="43" xfId="0" applyFont="1" applyBorder="1" applyAlignment="1">
      <alignment horizontal="center"/>
    </xf>
    <xf numFmtId="0" fontId="33" fillId="0" borderId="44" xfId="0" applyFont="1" applyBorder="1"/>
    <xf numFmtId="0" fontId="35" fillId="0" borderId="9" xfId="0" applyFont="1" applyBorder="1" applyAlignment="1">
      <alignment horizontal="center"/>
    </xf>
    <xf numFmtId="0" fontId="20" fillId="0" borderId="9" xfId="0" applyFont="1" applyBorder="1"/>
    <xf numFmtId="0" fontId="20" fillId="0" borderId="9" xfId="0" applyFont="1" applyBorder="1" applyAlignment="1">
      <alignment horizontal="center"/>
    </xf>
    <xf numFmtId="0" fontId="24" fillId="6" borderId="0" xfId="0" applyFont="1" applyFill="1"/>
    <xf numFmtId="0" fontId="35" fillId="6" borderId="0" xfId="0" applyFont="1" applyFill="1"/>
    <xf numFmtId="0" fontId="36" fillId="7" borderId="45" xfId="0" applyFont="1" applyFill="1" applyBorder="1" applyAlignment="1">
      <alignment horizontal="left" vertical="center"/>
    </xf>
    <xf numFmtId="0" fontId="37" fillId="6" borderId="0" xfId="0" applyFont="1" applyFill="1"/>
    <xf numFmtId="0" fontId="24" fillId="6" borderId="0" xfId="1" applyFont="1" applyFill="1"/>
    <xf numFmtId="0" fontId="36" fillId="7" borderId="45" xfId="1" applyFont="1" applyFill="1" applyBorder="1" applyAlignment="1">
      <alignment horizontal="left" vertical="center"/>
    </xf>
    <xf numFmtId="0" fontId="35" fillId="6" borderId="0" xfId="1" applyFont="1" applyFill="1"/>
    <xf numFmtId="0" fontId="38" fillId="6" borderId="0" xfId="0" applyFont="1" applyFill="1"/>
    <xf numFmtId="0" fontId="37" fillId="6" borderId="0" xfId="1" applyFont="1" applyFill="1"/>
    <xf numFmtId="0" fontId="17" fillId="5" borderId="19" xfId="0" applyFont="1" applyFill="1" applyBorder="1" applyAlignment="1">
      <alignment horizontal="center" shrinkToFit="1"/>
    </xf>
    <xf numFmtId="0" fontId="17" fillId="5" borderId="20" xfId="0" applyFont="1" applyFill="1" applyBorder="1" applyAlignment="1">
      <alignment horizontal="center" shrinkToFit="1"/>
    </xf>
    <xf numFmtId="0" fontId="17" fillId="5" borderId="21" xfId="0" applyFont="1" applyFill="1" applyBorder="1" applyAlignment="1">
      <alignment horizontal="center" shrinkToFit="1"/>
    </xf>
    <xf numFmtId="0" fontId="39" fillId="8" borderId="0" xfId="1" applyFont="1" applyFill="1" applyAlignment="1">
      <alignment horizontal="center"/>
    </xf>
    <xf numFmtId="0" fontId="5" fillId="3" borderId="22" xfId="0" applyFont="1" applyFill="1" applyBorder="1" applyAlignment="1">
      <alignment horizontal="center" shrinkToFit="1"/>
    </xf>
    <xf numFmtId="0" fontId="5" fillId="3" borderId="4" xfId="0" applyFont="1" applyFill="1" applyBorder="1" applyAlignment="1">
      <alignment horizontal="center" shrinkToFit="1"/>
    </xf>
    <xf numFmtId="0" fontId="5" fillId="3" borderId="18" xfId="0" applyFont="1" applyFill="1" applyBorder="1" applyAlignment="1">
      <alignment horizontal="center" shrinkToFit="1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2" fillId="4" borderId="23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vertical="center" shrinkToFit="1"/>
    </xf>
    <xf numFmtId="0" fontId="13" fillId="0" borderId="8" xfId="0" applyFont="1" applyBorder="1" applyAlignment="1">
      <alignment horizontal="left" vertical="center" shrinkToFit="1"/>
    </xf>
    <xf numFmtId="0" fontId="13" fillId="0" borderId="7" xfId="0" applyFont="1" applyBorder="1" applyAlignment="1">
      <alignment horizontal="left" vertical="center" shrinkToFit="1"/>
    </xf>
    <xf numFmtId="0" fontId="13" fillId="0" borderId="17" xfId="0" applyFont="1" applyBorder="1" applyAlignment="1">
      <alignment horizontal="left" vertical="center" shrinkToFit="1"/>
    </xf>
    <xf numFmtId="0" fontId="13" fillId="0" borderId="4" xfId="0" applyFont="1" applyBorder="1" applyAlignment="1">
      <alignment horizontal="left" vertical="center" shrinkToFit="1"/>
    </xf>
    <xf numFmtId="0" fontId="13" fillId="0" borderId="16" xfId="0" applyFont="1" applyBorder="1" applyAlignment="1">
      <alignment horizontal="left" vertical="center" shrinkToFit="1"/>
    </xf>
    <xf numFmtId="0" fontId="7" fillId="0" borderId="9" xfId="0" applyFont="1" applyBorder="1" applyAlignment="1">
      <alignment horizontal="center" vertical="center" shrinkToFit="1"/>
    </xf>
    <xf numFmtId="0" fontId="7" fillId="0" borderId="26" xfId="0" applyFont="1" applyBorder="1" applyAlignment="1">
      <alignment horizontal="center" vertical="center" shrinkToFit="1"/>
    </xf>
    <xf numFmtId="0" fontId="7" fillId="0" borderId="27" xfId="0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center" vertical="center" shrinkToFit="1"/>
    </xf>
    <xf numFmtId="1" fontId="1" fillId="0" borderId="29" xfId="0" applyNumberFormat="1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shrinkToFit="1"/>
    </xf>
    <xf numFmtId="0" fontId="13" fillId="0" borderId="2" xfId="0" applyFont="1" applyBorder="1" applyAlignment="1">
      <alignment horizontal="left" vertical="center" shrinkToFit="1"/>
    </xf>
    <xf numFmtId="0" fontId="13" fillId="0" borderId="3" xfId="0" applyFont="1" applyBorder="1" applyAlignment="1">
      <alignment horizontal="left" vertical="center" shrinkToFit="1"/>
    </xf>
    <xf numFmtId="1" fontId="1" fillId="0" borderId="3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13" fillId="0" borderId="32" xfId="0" applyFont="1" applyBorder="1" applyAlignment="1">
      <alignment horizontal="left" vertical="center" shrinkToFit="1"/>
    </xf>
    <xf numFmtId="0" fontId="13" fillId="0" borderId="33" xfId="0" applyFont="1" applyBorder="1" applyAlignment="1">
      <alignment horizontal="left" vertical="center" shrinkToFit="1"/>
    </xf>
    <xf numFmtId="0" fontId="13" fillId="0" borderId="31" xfId="0" applyFont="1" applyBorder="1" applyAlignment="1">
      <alignment horizontal="left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35" xfId="0" applyFont="1" applyBorder="1" applyAlignment="1">
      <alignment horizontal="center" vertical="center" shrinkToFit="1"/>
    </xf>
    <xf numFmtId="1" fontId="1" fillId="0" borderId="37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2" fillId="0" borderId="40" xfId="0" applyFont="1" applyBorder="1" applyAlignment="1">
      <alignment horizontal="center" vertical="center"/>
    </xf>
    <xf numFmtId="0" fontId="32" fillId="0" borderId="4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7" fillId="3" borderId="37" xfId="0" applyFont="1" applyFill="1" applyBorder="1" applyAlignment="1">
      <alignment horizontal="center" shrinkToFit="1"/>
    </xf>
    <xf numFmtId="0" fontId="7" fillId="3" borderId="33" xfId="0" applyFont="1" applyFill="1" applyBorder="1" applyAlignment="1">
      <alignment horizontal="center" shrinkToFit="1"/>
    </xf>
    <xf numFmtId="0" fontId="7" fillId="3" borderId="38" xfId="0" applyFont="1" applyFill="1" applyBorder="1" applyAlignment="1">
      <alignment horizontal="center" shrinkToFit="1"/>
    </xf>
    <xf numFmtId="0" fontId="10" fillId="3" borderId="22" xfId="0" applyFont="1" applyFill="1" applyBorder="1" applyAlignment="1">
      <alignment horizontal="center" shrinkToFit="1"/>
    </xf>
    <xf numFmtId="0" fontId="10" fillId="3" borderId="4" xfId="0" applyFont="1" applyFill="1" applyBorder="1" applyAlignment="1">
      <alignment horizontal="center" shrinkToFit="1"/>
    </xf>
    <xf numFmtId="0" fontId="10" fillId="3" borderId="18" xfId="0" applyFont="1" applyFill="1" applyBorder="1" applyAlignment="1">
      <alignment horizontal="center" shrinkToFit="1"/>
    </xf>
    <xf numFmtId="0" fontId="22" fillId="4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81"/>
  <sheetViews>
    <sheetView workbookViewId="0">
      <selection activeCell="E19" sqref="E19"/>
    </sheetView>
  </sheetViews>
  <sheetFormatPr defaultColWidth="10" defaultRowHeight="12.5" x14ac:dyDescent="0.25"/>
  <cols>
    <col min="1" max="1" width="6.7265625" style="7" customWidth="1"/>
    <col min="2" max="2" width="7.26953125" style="65" customWidth="1"/>
    <col min="3" max="3" width="7.7265625" style="66" bestFit="1" customWidth="1"/>
    <col min="4" max="4" width="24.1796875" style="31" customWidth="1"/>
    <col min="5" max="5" width="5.81640625" style="4" bestFit="1" customWidth="1"/>
    <col min="6" max="6" width="7.453125" style="31" bestFit="1" customWidth="1"/>
    <col min="7" max="7" width="26.54296875" style="7" customWidth="1"/>
    <col min="8" max="8" width="7.54296875" style="31" bestFit="1" customWidth="1"/>
    <col min="9" max="9" width="18.81640625" style="78" bestFit="1" customWidth="1"/>
    <col min="10" max="15" width="10" style="78"/>
    <col min="16" max="16384" width="10" style="3"/>
  </cols>
  <sheetData>
    <row r="1" spans="1:15" ht="18.5" thickBot="1" x14ac:dyDescent="0.45">
      <c r="A1" s="141" t="s">
        <v>45</v>
      </c>
      <c r="B1" s="142"/>
      <c r="C1" s="142"/>
      <c r="D1" s="142"/>
      <c r="E1" s="142"/>
      <c r="F1" s="142"/>
      <c r="G1" s="143"/>
      <c r="H1" s="3"/>
      <c r="I1" s="132" t="s">
        <v>20</v>
      </c>
      <c r="J1" s="133" t="s">
        <v>21</v>
      </c>
      <c r="K1" s="132" t="s">
        <v>22</v>
      </c>
      <c r="L1" s="132" t="s">
        <v>23</v>
      </c>
      <c r="M1" s="132" t="s">
        <v>24</v>
      </c>
      <c r="N1" s="132"/>
      <c r="O1" s="132"/>
    </row>
    <row r="2" spans="1:15" ht="13.5" thickBot="1" x14ac:dyDescent="0.35">
      <c r="A2" s="3"/>
      <c r="D2" s="7"/>
      <c r="E2" s="31"/>
      <c r="F2" s="9"/>
      <c r="G2" s="31"/>
      <c r="H2" s="3"/>
      <c r="I2" s="134"/>
      <c r="J2" s="135"/>
      <c r="K2" s="135"/>
      <c r="L2" s="135"/>
      <c r="M2" s="135"/>
      <c r="N2" s="135"/>
      <c r="O2" s="135"/>
    </row>
    <row r="3" spans="1:15" ht="16" thickBot="1" x14ac:dyDescent="0.4">
      <c r="B3" s="67" t="s">
        <v>32</v>
      </c>
      <c r="C3" s="68"/>
      <c r="D3" s="69" t="s">
        <v>46</v>
      </c>
      <c r="E3" s="8"/>
      <c r="F3" s="8"/>
      <c r="G3" s="7" t="s">
        <v>40</v>
      </c>
      <c r="H3" s="3"/>
      <c r="I3" s="136" t="s">
        <v>41</v>
      </c>
      <c r="J3" s="133" t="s">
        <v>25</v>
      </c>
      <c r="K3" s="132" t="s">
        <v>26</v>
      </c>
      <c r="L3" s="132" t="s">
        <v>27</v>
      </c>
      <c r="M3" s="132" t="s">
        <v>28</v>
      </c>
      <c r="N3" s="132" t="s">
        <v>29</v>
      </c>
      <c r="O3" s="132" t="s">
        <v>30</v>
      </c>
    </row>
    <row r="4" spans="1:15" s="8" customFormat="1" ht="13.5" thickBot="1" x14ac:dyDescent="0.35">
      <c r="B4" s="70"/>
      <c r="C4" s="71"/>
      <c r="I4" s="137"/>
      <c r="J4" s="135"/>
      <c r="K4" s="135"/>
      <c r="L4" s="135"/>
      <c r="M4" s="135"/>
      <c r="N4" s="135"/>
      <c r="O4" s="135"/>
    </row>
    <row r="5" spans="1:15" s="8" customFormat="1" ht="13" x14ac:dyDescent="0.3">
      <c r="A5" s="129" t="s">
        <v>31</v>
      </c>
      <c r="B5" s="130" t="s">
        <v>33</v>
      </c>
      <c r="C5" s="130" t="s">
        <v>34</v>
      </c>
      <c r="D5" s="130" t="s">
        <v>35</v>
      </c>
      <c r="E5" s="130" t="s">
        <v>36</v>
      </c>
      <c r="F5" s="131" t="s">
        <v>37</v>
      </c>
      <c r="G5" s="130" t="s">
        <v>38</v>
      </c>
      <c r="I5" s="132"/>
      <c r="J5" s="138" t="s">
        <v>5</v>
      </c>
      <c r="K5" s="136" t="s">
        <v>22</v>
      </c>
      <c r="L5" s="136" t="s">
        <v>23</v>
      </c>
      <c r="M5" s="136" t="s">
        <v>42</v>
      </c>
      <c r="N5" s="132"/>
      <c r="O5" s="132"/>
    </row>
    <row r="6" spans="1:15" s="8" customFormat="1" ht="14.25" customHeight="1" x14ac:dyDescent="0.35">
      <c r="A6" s="50"/>
      <c r="B6" s="75"/>
      <c r="C6" s="76">
        <v>1</v>
      </c>
      <c r="D6" s="73" t="s">
        <v>47</v>
      </c>
      <c r="E6" s="73" t="s">
        <v>48</v>
      </c>
      <c r="F6" s="72"/>
      <c r="G6" s="73"/>
      <c r="I6" s="139"/>
      <c r="J6" s="140"/>
      <c r="K6" s="140"/>
      <c r="L6" s="140"/>
      <c r="M6" s="140"/>
      <c r="N6" s="139"/>
      <c r="O6" s="139"/>
    </row>
    <row r="7" spans="1:15" s="8" customFormat="1" ht="14.25" customHeight="1" x14ac:dyDescent="0.35">
      <c r="A7" s="50"/>
      <c r="B7" s="75"/>
      <c r="C7" s="76">
        <v>2</v>
      </c>
      <c r="D7" s="73" t="s">
        <v>49</v>
      </c>
      <c r="E7" s="73" t="s">
        <v>50</v>
      </c>
      <c r="F7" s="72"/>
      <c r="G7" s="73"/>
      <c r="I7" s="132"/>
      <c r="J7" s="133" t="s">
        <v>43</v>
      </c>
      <c r="K7" s="132" t="s">
        <v>26</v>
      </c>
      <c r="L7" s="132" t="s">
        <v>27</v>
      </c>
      <c r="M7" s="132" t="s">
        <v>28</v>
      </c>
      <c r="N7" s="132" t="s">
        <v>29</v>
      </c>
      <c r="O7" s="132" t="s">
        <v>30</v>
      </c>
    </row>
    <row r="8" spans="1:15" s="8" customFormat="1" ht="14.25" customHeight="1" x14ac:dyDescent="0.35">
      <c r="A8" s="50"/>
      <c r="B8" s="75"/>
      <c r="C8" s="76">
        <v>3</v>
      </c>
      <c r="D8" s="73" t="s">
        <v>51</v>
      </c>
      <c r="E8" s="73" t="s">
        <v>48</v>
      </c>
      <c r="F8" s="72"/>
      <c r="G8" s="73"/>
      <c r="I8" s="139"/>
      <c r="J8" s="135"/>
      <c r="K8" s="135"/>
      <c r="L8" s="135"/>
      <c r="M8" s="135"/>
      <c r="N8" s="135"/>
      <c r="O8" s="135"/>
    </row>
    <row r="9" spans="1:15" s="8" customFormat="1" ht="14.25" customHeight="1" x14ac:dyDescent="0.35">
      <c r="A9" s="50"/>
      <c r="B9" s="75"/>
      <c r="C9" s="76">
        <v>4</v>
      </c>
      <c r="D9" s="73" t="s">
        <v>52</v>
      </c>
      <c r="E9" s="73" t="s">
        <v>53</v>
      </c>
      <c r="F9" s="72"/>
      <c r="G9" s="73"/>
      <c r="I9" s="144" t="s">
        <v>44</v>
      </c>
      <c r="J9" s="144"/>
      <c r="K9" s="144"/>
      <c r="L9" s="144"/>
      <c r="M9" s="144"/>
      <c r="N9" s="144"/>
      <c r="O9" s="144"/>
    </row>
    <row r="10" spans="1:15" s="8" customFormat="1" ht="14.25" customHeight="1" x14ac:dyDescent="0.35">
      <c r="A10" s="50"/>
      <c r="B10" s="75"/>
      <c r="C10" s="76">
        <v>5</v>
      </c>
      <c r="D10" s="73" t="s">
        <v>54</v>
      </c>
      <c r="E10" s="73" t="s">
        <v>53</v>
      </c>
      <c r="F10" s="72"/>
      <c r="G10" s="73"/>
      <c r="I10" s="74"/>
      <c r="J10" s="74"/>
      <c r="K10" s="74"/>
      <c r="L10" s="74"/>
      <c r="M10" s="74"/>
      <c r="N10" s="74"/>
      <c r="O10" s="74"/>
    </row>
    <row r="11" spans="1:15" s="8" customFormat="1" ht="14.25" customHeight="1" x14ac:dyDescent="0.35">
      <c r="A11" s="50"/>
      <c r="B11" s="75"/>
      <c r="C11" s="76">
        <v>6</v>
      </c>
      <c r="D11" s="73" t="s">
        <v>55</v>
      </c>
      <c r="E11" s="73" t="s">
        <v>56</v>
      </c>
      <c r="F11" s="72"/>
      <c r="G11" s="73"/>
      <c r="I11" s="74"/>
      <c r="J11" s="74"/>
      <c r="K11" s="74"/>
      <c r="L11" s="74"/>
      <c r="M11" s="74"/>
      <c r="N11" s="74"/>
      <c r="O11" s="74"/>
    </row>
    <row r="12" spans="1:15" s="8" customFormat="1" ht="14.25" customHeight="1" x14ac:dyDescent="0.35">
      <c r="A12" s="50"/>
      <c r="B12" s="75"/>
      <c r="C12" s="76">
        <v>7</v>
      </c>
      <c r="D12" s="73" t="s">
        <v>57</v>
      </c>
      <c r="E12" s="73" t="s">
        <v>58</v>
      </c>
      <c r="F12" s="72"/>
      <c r="G12" s="73"/>
      <c r="I12" s="74"/>
      <c r="J12" s="74"/>
      <c r="K12" s="74"/>
      <c r="L12" s="74"/>
      <c r="M12" s="74"/>
      <c r="N12" s="74"/>
      <c r="O12" s="74"/>
    </row>
    <row r="13" spans="1:15" s="8" customFormat="1" ht="14.25" customHeight="1" x14ac:dyDescent="0.35">
      <c r="A13" s="50"/>
      <c r="B13" s="75"/>
      <c r="C13" s="76">
        <v>8</v>
      </c>
      <c r="D13" s="73" t="s">
        <v>59</v>
      </c>
      <c r="E13" s="73" t="s">
        <v>60</v>
      </c>
      <c r="F13" s="72"/>
      <c r="G13" s="73"/>
      <c r="I13" s="74"/>
      <c r="J13" s="74"/>
      <c r="K13" s="74"/>
      <c r="L13" s="74"/>
      <c r="M13" s="74"/>
      <c r="N13" s="74"/>
      <c r="O13" s="74"/>
    </row>
    <row r="14" spans="1:15" s="8" customFormat="1" ht="14.25" customHeight="1" x14ac:dyDescent="0.35">
      <c r="A14" s="50"/>
      <c r="B14" s="75"/>
      <c r="C14" s="76">
        <v>9</v>
      </c>
      <c r="D14" s="73" t="s">
        <v>61</v>
      </c>
      <c r="E14" s="73" t="s">
        <v>63</v>
      </c>
      <c r="F14" s="72"/>
      <c r="G14" s="73"/>
      <c r="I14" s="74"/>
      <c r="J14" s="74"/>
      <c r="K14" s="74"/>
      <c r="L14" s="74"/>
      <c r="M14" s="74"/>
      <c r="N14" s="74"/>
      <c r="O14" s="74"/>
    </row>
    <row r="15" spans="1:15" s="8" customFormat="1" ht="14.25" customHeight="1" x14ac:dyDescent="0.35">
      <c r="A15" s="50"/>
      <c r="B15" s="75"/>
      <c r="C15" s="76">
        <v>10</v>
      </c>
      <c r="D15" s="73" t="s">
        <v>62</v>
      </c>
      <c r="E15" s="73" t="s">
        <v>58</v>
      </c>
      <c r="F15" s="72"/>
      <c r="G15" s="73"/>
      <c r="I15" s="74"/>
      <c r="J15" s="74"/>
      <c r="K15" s="74"/>
      <c r="L15" s="74"/>
      <c r="M15" s="74"/>
      <c r="N15" s="74"/>
      <c r="O15" s="74"/>
    </row>
    <row r="16" spans="1:15" s="8" customFormat="1" ht="14.25" customHeight="1" x14ac:dyDescent="0.35">
      <c r="A16" s="50"/>
      <c r="B16" s="75"/>
      <c r="C16" s="76">
        <v>11</v>
      </c>
      <c r="D16" s="73" t="s">
        <v>64</v>
      </c>
      <c r="E16" s="73" t="s">
        <v>50</v>
      </c>
      <c r="F16" s="72"/>
      <c r="G16" s="73"/>
      <c r="I16" s="74"/>
      <c r="J16" s="74"/>
      <c r="K16" s="74"/>
      <c r="L16" s="74"/>
      <c r="M16" s="74"/>
      <c r="N16" s="74"/>
      <c r="O16" s="74"/>
    </row>
    <row r="17" spans="1:15" s="8" customFormat="1" ht="14.25" customHeight="1" x14ac:dyDescent="0.35">
      <c r="A17" s="50"/>
      <c r="B17" s="75"/>
      <c r="C17" s="76">
        <v>12</v>
      </c>
      <c r="D17" s="73" t="s">
        <v>65</v>
      </c>
      <c r="E17" s="73" t="s">
        <v>66</v>
      </c>
      <c r="F17" s="72"/>
      <c r="G17" s="73"/>
      <c r="I17" s="74"/>
      <c r="J17" s="74"/>
      <c r="K17" s="74"/>
      <c r="L17" s="74"/>
      <c r="M17" s="74"/>
      <c r="N17" s="74"/>
      <c r="O17" s="74"/>
    </row>
    <row r="18" spans="1:15" s="8" customFormat="1" ht="14.25" customHeight="1" x14ac:dyDescent="0.35">
      <c r="A18" s="50"/>
      <c r="B18" s="75"/>
      <c r="C18" s="76">
        <v>13</v>
      </c>
      <c r="D18" s="73" t="s">
        <v>67</v>
      </c>
      <c r="E18" s="73" t="s">
        <v>68</v>
      </c>
      <c r="F18" s="72"/>
      <c r="G18" s="73"/>
      <c r="I18" s="74"/>
      <c r="J18" s="74"/>
      <c r="K18" s="74"/>
      <c r="L18" s="74"/>
      <c r="M18" s="74"/>
      <c r="N18" s="74"/>
      <c r="O18" s="74"/>
    </row>
    <row r="19" spans="1:15" s="8" customFormat="1" ht="14.25" customHeight="1" x14ac:dyDescent="0.35">
      <c r="A19" s="50"/>
      <c r="B19" s="75"/>
      <c r="C19" s="76"/>
      <c r="D19" s="51"/>
      <c r="E19" s="51"/>
      <c r="F19" s="72"/>
      <c r="G19" s="73"/>
      <c r="I19" s="74"/>
      <c r="J19" s="74"/>
      <c r="K19" s="74"/>
      <c r="L19" s="74"/>
      <c r="M19" s="74"/>
      <c r="N19" s="74"/>
      <c r="O19" s="74"/>
    </row>
    <row r="20" spans="1:15" s="8" customFormat="1" ht="14.25" customHeight="1" x14ac:dyDescent="0.35">
      <c r="A20" s="50"/>
      <c r="B20" s="75"/>
      <c r="C20" s="76"/>
      <c r="D20" s="51"/>
      <c r="E20" s="51"/>
      <c r="F20" s="72"/>
      <c r="G20" s="73"/>
      <c r="I20" s="74"/>
      <c r="J20" s="74"/>
      <c r="K20" s="74"/>
      <c r="L20" s="74"/>
      <c r="M20" s="74"/>
      <c r="N20" s="74"/>
      <c r="O20" s="74"/>
    </row>
    <row r="21" spans="1:15" s="8" customFormat="1" ht="14.25" customHeight="1" x14ac:dyDescent="0.35">
      <c r="A21" s="50"/>
      <c r="B21" s="75"/>
      <c r="C21" s="76"/>
      <c r="D21" s="51"/>
      <c r="E21" s="51"/>
      <c r="F21" s="72"/>
      <c r="G21" s="73"/>
      <c r="I21" s="74"/>
      <c r="J21" s="74"/>
      <c r="K21" s="74"/>
      <c r="L21" s="74"/>
      <c r="M21" s="74"/>
      <c r="N21" s="74"/>
      <c r="O21" s="74"/>
    </row>
    <row r="22" spans="1:15" s="8" customFormat="1" ht="14.25" customHeight="1" x14ac:dyDescent="0.35">
      <c r="A22" s="50"/>
      <c r="B22" s="75"/>
      <c r="C22" s="76"/>
      <c r="D22" s="51"/>
      <c r="E22" s="51"/>
      <c r="F22" s="72"/>
      <c r="G22" s="73"/>
      <c r="I22" s="74"/>
      <c r="J22" s="74"/>
      <c r="K22" s="74"/>
      <c r="L22" s="74"/>
      <c r="M22" s="74"/>
      <c r="N22" s="74"/>
      <c r="O22" s="74"/>
    </row>
    <row r="23" spans="1:15" s="8" customFormat="1" ht="14.25" customHeight="1" x14ac:dyDescent="0.35">
      <c r="A23" s="50"/>
      <c r="B23" s="75"/>
      <c r="C23" s="76"/>
      <c r="D23" s="51"/>
      <c r="E23" s="51"/>
      <c r="F23" s="72"/>
      <c r="G23" s="73"/>
      <c r="I23" s="74"/>
      <c r="J23" s="74"/>
      <c r="K23" s="74"/>
      <c r="L23" s="74"/>
      <c r="M23" s="74"/>
      <c r="N23" s="74"/>
      <c r="O23" s="74"/>
    </row>
    <row r="24" spans="1:15" s="8" customFormat="1" ht="14.25" customHeight="1" x14ac:dyDescent="0.35">
      <c r="A24" s="50"/>
      <c r="B24" s="75"/>
      <c r="C24" s="76"/>
      <c r="D24" s="51"/>
      <c r="E24" s="51"/>
      <c r="F24" s="72"/>
      <c r="G24" s="73"/>
      <c r="I24" s="74"/>
      <c r="J24" s="74"/>
      <c r="K24" s="74"/>
      <c r="L24" s="74"/>
      <c r="M24" s="74"/>
      <c r="N24" s="74"/>
      <c r="O24" s="74"/>
    </row>
    <row r="25" spans="1:15" s="8" customFormat="1" ht="14.25" customHeight="1" x14ac:dyDescent="0.35">
      <c r="A25" s="50"/>
      <c r="B25" s="75"/>
      <c r="C25" s="76"/>
      <c r="D25" s="51"/>
      <c r="E25" s="51"/>
      <c r="F25" s="72"/>
      <c r="G25" s="73"/>
      <c r="I25" s="74"/>
      <c r="J25" s="74"/>
      <c r="K25" s="74"/>
      <c r="L25" s="74"/>
      <c r="M25" s="74"/>
      <c r="N25" s="74"/>
      <c r="O25" s="74"/>
    </row>
    <row r="26" spans="1:15" s="8" customFormat="1" ht="14.25" customHeight="1" x14ac:dyDescent="0.35">
      <c r="A26" s="50"/>
      <c r="B26" s="75"/>
      <c r="C26" s="76"/>
      <c r="D26" s="51"/>
      <c r="E26" s="51"/>
      <c r="F26" s="72"/>
      <c r="G26" s="73"/>
      <c r="I26" s="74"/>
      <c r="J26" s="74"/>
      <c r="K26" s="74"/>
      <c r="L26" s="74"/>
      <c r="M26" s="74"/>
      <c r="N26" s="74"/>
      <c r="O26" s="74"/>
    </row>
    <row r="27" spans="1:15" s="8" customFormat="1" ht="14.25" customHeight="1" x14ac:dyDescent="0.35">
      <c r="A27" s="50"/>
      <c r="B27" s="75"/>
      <c r="C27" s="76"/>
      <c r="D27" s="51"/>
      <c r="E27" s="51"/>
      <c r="F27" s="72"/>
      <c r="G27" s="73"/>
      <c r="I27" s="74"/>
      <c r="J27" s="74"/>
      <c r="K27" s="74"/>
      <c r="L27" s="74"/>
      <c r="M27" s="74"/>
      <c r="N27" s="74"/>
      <c r="O27" s="74"/>
    </row>
    <row r="28" spans="1:15" s="8" customFormat="1" ht="14.25" customHeight="1" x14ac:dyDescent="0.35">
      <c r="A28" s="50"/>
      <c r="B28" s="75"/>
      <c r="C28" s="76"/>
      <c r="D28" s="51"/>
      <c r="E28" s="51"/>
      <c r="F28" s="72"/>
      <c r="G28" s="73"/>
      <c r="I28" s="74"/>
      <c r="J28" s="74"/>
      <c r="K28" s="74"/>
      <c r="L28" s="74"/>
      <c r="M28" s="74"/>
      <c r="N28" s="74"/>
      <c r="O28" s="74"/>
    </row>
    <row r="29" spans="1:15" s="8" customFormat="1" ht="14.25" customHeight="1" x14ac:dyDescent="0.35">
      <c r="A29" s="50"/>
      <c r="B29" s="75"/>
      <c r="C29" s="76"/>
      <c r="D29" s="51"/>
      <c r="E29" s="51"/>
      <c r="F29" s="72"/>
      <c r="G29" s="73"/>
      <c r="I29" s="74"/>
      <c r="J29" s="74"/>
      <c r="K29" s="74"/>
      <c r="L29" s="74"/>
      <c r="M29" s="74"/>
      <c r="N29" s="74"/>
      <c r="O29" s="74"/>
    </row>
    <row r="30" spans="1:15" s="8" customFormat="1" ht="14.25" customHeight="1" x14ac:dyDescent="0.35">
      <c r="A30" s="50"/>
      <c r="B30" s="75"/>
      <c r="C30" s="76"/>
      <c r="D30" s="51"/>
      <c r="E30" s="51"/>
      <c r="F30" s="72"/>
      <c r="G30" s="73"/>
      <c r="I30" s="74"/>
      <c r="J30" s="74"/>
      <c r="K30" s="74"/>
      <c r="L30" s="74"/>
      <c r="M30" s="74"/>
      <c r="N30" s="74"/>
      <c r="O30" s="74"/>
    </row>
    <row r="31" spans="1:15" s="8" customFormat="1" ht="14.25" customHeight="1" x14ac:dyDescent="0.35">
      <c r="A31" s="50"/>
      <c r="B31" s="75"/>
      <c r="C31" s="76"/>
      <c r="D31" s="51"/>
      <c r="E31" s="51"/>
      <c r="F31" s="72"/>
      <c r="G31" s="73"/>
      <c r="I31" s="74"/>
      <c r="J31" s="74"/>
      <c r="K31" s="74"/>
      <c r="L31" s="74"/>
      <c r="M31" s="74"/>
      <c r="N31" s="74"/>
      <c r="O31" s="74"/>
    </row>
    <row r="32" spans="1:15" s="8" customFormat="1" ht="14.25" customHeight="1" x14ac:dyDescent="0.35">
      <c r="A32" s="50"/>
      <c r="B32" s="75"/>
      <c r="C32" s="76"/>
      <c r="D32" s="51"/>
      <c r="E32" s="51"/>
      <c r="F32" s="72"/>
      <c r="G32" s="73"/>
      <c r="I32" s="74"/>
      <c r="J32" s="74"/>
      <c r="K32" s="74"/>
      <c r="L32" s="74"/>
      <c r="M32" s="74"/>
      <c r="N32" s="74"/>
      <c r="O32" s="74"/>
    </row>
    <row r="33" spans="1:15" s="8" customFormat="1" ht="14.25" customHeight="1" x14ac:dyDescent="0.35">
      <c r="A33" s="50"/>
      <c r="B33" s="75"/>
      <c r="C33" s="76"/>
      <c r="D33" s="51"/>
      <c r="E33" s="51"/>
      <c r="F33" s="72"/>
      <c r="G33" s="73"/>
      <c r="I33" s="74"/>
      <c r="J33" s="74"/>
      <c r="K33" s="74"/>
      <c r="L33" s="74"/>
      <c r="M33" s="74"/>
      <c r="N33" s="74"/>
      <c r="O33" s="74"/>
    </row>
    <row r="34" spans="1:15" s="8" customFormat="1" ht="14.25" customHeight="1" x14ac:dyDescent="0.35">
      <c r="A34" s="50"/>
      <c r="B34" s="75"/>
      <c r="C34" s="76"/>
      <c r="D34" s="51"/>
      <c r="E34" s="51"/>
      <c r="F34" s="72"/>
      <c r="G34" s="73"/>
      <c r="I34" s="74"/>
      <c r="J34" s="74"/>
      <c r="K34" s="74"/>
      <c r="L34" s="74"/>
      <c r="M34" s="74"/>
      <c r="N34" s="74"/>
      <c r="O34" s="74"/>
    </row>
    <row r="35" spans="1:15" s="8" customFormat="1" ht="14.25" customHeight="1" x14ac:dyDescent="0.35">
      <c r="A35" s="50"/>
      <c r="B35" s="75"/>
      <c r="C35" s="76"/>
      <c r="D35" s="51"/>
      <c r="E35" s="51"/>
      <c r="F35" s="72"/>
      <c r="G35" s="73"/>
      <c r="I35" s="74"/>
      <c r="J35" s="74"/>
      <c r="K35" s="74"/>
      <c r="L35" s="74"/>
      <c r="M35" s="74"/>
      <c r="N35" s="74"/>
      <c r="O35" s="74"/>
    </row>
    <row r="36" spans="1:15" s="8" customFormat="1" ht="14.25" customHeight="1" x14ac:dyDescent="0.35">
      <c r="A36" s="50"/>
      <c r="B36" s="75"/>
      <c r="C36" s="76"/>
      <c r="D36" s="51"/>
      <c r="E36" s="51"/>
      <c r="F36" s="72"/>
      <c r="G36" s="73"/>
      <c r="I36" s="74"/>
      <c r="J36" s="74"/>
      <c r="K36" s="74"/>
      <c r="L36" s="74"/>
      <c r="M36" s="74"/>
      <c r="N36" s="74"/>
      <c r="O36" s="74"/>
    </row>
    <row r="37" spans="1:15" s="8" customFormat="1" ht="14.25" customHeight="1" x14ac:dyDescent="0.35">
      <c r="A37" s="50"/>
      <c r="B37" s="75"/>
      <c r="C37" s="76"/>
      <c r="D37" s="51"/>
      <c r="E37" s="51"/>
      <c r="F37" s="72"/>
      <c r="G37" s="73"/>
      <c r="I37" s="74"/>
      <c r="J37" s="74"/>
      <c r="K37" s="74"/>
      <c r="L37" s="74"/>
      <c r="M37" s="74"/>
      <c r="N37" s="74"/>
      <c r="O37" s="74"/>
    </row>
    <row r="38" spans="1:15" s="8" customFormat="1" ht="14.25" customHeight="1" x14ac:dyDescent="0.35">
      <c r="A38" s="50"/>
      <c r="B38" s="75"/>
      <c r="C38" s="76"/>
      <c r="D38" s="51"/>
      <c r="E38" s="51"/>
      <c r="F38" s="72"/>
      <c r="G38" s="73"/>
      <c r="I38" s="74"/>
      <c r="J38" s="74"/>
      <c r="K38" s="74"/>
      <c r="L38" s="74"/>
      <c r="M38" s="74"/>
      <c r="N38" s="74"/>
      <c r="O38" s="74"/>
    </row>
    <row r="39" spans="1:15" s="8" customFormat="1" ht="14.25" customHeight="1" x14ac:dyDescent="0.35">
      <c r="A39" s="50"/>
      <c r="B39" s="75"/>
      <c r="C39" s="76"/>
      <c r="D39" s="51"/>
      <c r="E39" s="51"/>
      <c r="F39" s="72"/>
      <c r="G39" s="73"/>
      <c r="I39" s="74"/>
      <c r="J39" s="74"/>
      <c r="K39" s="74"/>
      <c r="L39" s="74"/>
      <c r="M39" s="74"/>
      <c r="N39" s="74"/>
      <c r="O39" s="74"/>
    </row>
    <row r="40" spans="1:15" s="8" customFormat="1" ht="14.25" customHeight="1" x14ac:dyDescent="0.35">
      <c r="A40" s="50"/>
      <c r="B40" s="75"/>
      <c r="C40" s="76"/>
      <c r="D40" s="51"/>
      <c r="E40" s="51"/>
      <c r="F40" s="72"/>
      <c r="G40" s="73"/>
      <c r="I40" s="74"/>
      <c r="J40" s="74"/>
      <c r="K40" s="74"/>
      <c r="L40" s="74"/>
      <c r="M40" s="74"/>
      <c r="N40" s="74"/>
      <c r="O40" s="74"/>
    </row>
    <row r="41" spans="1:15" s="8" customFormat="1" ht="14.25" customHeight="1" x14ac:dyDescent="0.35">
      <c r="A41" s="50"/>
      <c r="B41" s="75"/>
      <c r="C41" s="76"/>
      <c r="D41" s="51"/>
      <c r="E41" s="51"/>
      <c r="F41" s="72"/>
      <c r="G41" s="73"/>
      <c r="I41" s="74"/>
      <c r="J41" s="74"/>
      <c r="K41" s="74"/>
      <c r="L41" s="74"/>
      <c r="M41" s="74"/>
      <c r="N41" s="74"/>
      <c r="O41" s="74"/>
    </row>
    <row r="42" spans="1:15" s="8" customFormat="1" ht="14.25" customHeight="1" x14ac:dyDescent="0.35">
      <c r="A42" s="50"/>
      <c r="B42" s="75"/>
      <c r="C42" s="76"/>
      <c r="D42" s="51"/>
      <c r="E42" s="51"/>
      <c r="F42" s="72"/>
      <c r="G42" s="73"/>
      <c r="I42" s="74"/>
      <c r="J42" s="74"/>
      <c r="K42" s="74"/>
      <c r="L42" s="74"/>
      <c r="M42" s="74"/>
      <c r="N42" s="74"/>
      <c r="O42" s="74"/>
    </row>
    <row r="43" spans="1:15" s="8" customFormat="1" ht="14.25" customHeight="1" x14ac:dyDescent="0.35">
      <c r="A43" s="50"/>
      <c r="B43" s="75"/>
      <c r="C43" s="76"/>
      <c r="D43" s="51"/>
      <c r="E43" s="51"/>
      <c r="F43" s="72"/>
      <c r="G43" s="73"/>
      <c r="I43" s="74"/>
      <c r="J43" s="74"/>
      <c r="K43" s="74"/>
      <c r="L43" s="74"/>
      <c r="M43" s="74"/>
      <c r="N43" s="74"/>
      <c r="O43" s="74"/>
    </row>
    <row r="44" spans="1:15" s="8" customFormat="1" ht="14.25" customHeight="1" x14ac:dyDescent="0.35">
      <c r="A44" s="50"/>
      <c r="B44" s="75"/>
      <c r="C44" s="76"/>
      <c r="D44" s="51"/>
      <c r="E44" s="51"/>
      <c r="F44" s="72"/>
      <c r="G44" s="73"/>
      <c r="I44" s="74"/>
      <c r="J44" s="74"/>
      <c r="K44" s="74"/>
      <c r="L44" s="74"/>
      <c r="M44" s="74"/>
      <c r="N44" s="74"/>
      <c r="O44" s="74"/>
    </row>
    <row r="45" spans="1:15" s="8" customFormat="1" ht="14.25" customHeight="1" x14ac:dyDescent="0.35">
      <c r="A45" s="50"/>
      <c r="B45" s="75"/>
      <c r="C45" s="76"/>
      <c r="D45" s="51"/>
      <c r="E45" s="51"/>
      <c r="F45" s="72"/>
      <c r="G45" s="73"/>
      <c r="I45" s="74"/>
      <c r="J45" s="74"/>
      <c r="K45" s="74"/>
      <c r="L45" s="74"/>
      <c r="M45" s="74"/>
      <c r="N45" s="74"/>
      <c r="O45" s="74"/>
    </row>
    <row r="46" spans="1:15" s="8" customFormat="1" ht="14.25" customHeight="1" x14ac:dyDescent="0.35">
      <c r="A46" s="50"/>
      <c r="B46" s="75"/>
      <c r="C46" s="76"/>
      <c r="D46" s="51"/>
      <c r="E46" s="51"/>
      <c r="F46" s="72"/>
      <c r="G46" s="73"/>
      <c r="I46" s="74"/>
      <c r="J46" s="74"/>
      <c r="K46" s="74"/>
      <c r="L46" s="74"/>
      <c r="M46" s="74"/>
      <c r="N46" s="74"/>
      <c r="O46" s="74"/>
    </row>
    <row r="47" spans="1:15" s="8" customFormat="1" ht="14.25" customHeight="1" x14ac:dyDescent="0.35">
      <c r="A47" s="50"/>
      <c r="B47" s="75"/>
      <c r="C47" s="76"/>
      <c r="D47" s="51"/>
      <c r="E47" s="51"/>
      <c r="F47" s="72"/>
      <c r="G47" s="73"/>
      <c r="I47" s="74"/>
      <c r="J47" s="74"/>
      <c r="K47" s="74"/>
      <c r="L47" s="74"/>
      <c r="M47" s="74"/>
      <c r="N47" s="74"/>
      <c r="O47" s="74"/>
    </row>
    <row r="48" spans="1:15" s="8" customFormat="1" ht="14.25" customHeight="1" x14ac:dyDescent="0.35">
      <c r="A48" s="50"/>
      <c r="B48" s="75"/>
      <c r="C48" s="76"/>
      <c r="D48" s="51"/>
      <c r="E48" s="51"/>
      <c r="F48" s="72"/>
      <c r="G48" s="73"/>
      <c r="I48" s="74"/>
      <c r="J48" s="74"/>
      <c r="K48" s="74"/>
      <c r="L48" s="74"/>
      <c r="M48" s="74"/>
      <c r="N48" s="74"/>
      <c r="O48" s="74"/>
    </row>
    <row r="49" spans="1:15" s="8" customFormat="1" ht="14.25" customHeight="1" x14ac:dyDescent="0.35">
      <c r="A49" s="50"/>
      <c r="B49" s="75"/>
      <c r="C49" s="76"/>
      <c r="D49" s="51"/>
      <c r="E49" s="51"/>
      <c r="F49" s="72"/>
      <c r="G49" s="73"/>
      <c r="I49" s="74"/>
      <c r="J49" s="74"/>
      <c r="K49" s="74"/>
      <c r="L49" s="74"/>
      <c r="M49" s="74"/>
      <c r="N49" s="74"/>
      <c r="O49" s="74"/>
    </row>
    <row r="50" spans="1:15" s="8" customFormat="1" ht="14.25" customHeight="1" x14ac:dyDescent="0.35">
      <c r="A50" s="50"/>
      <c r="B50" s="75"/>
      <c r="C50" s="76"/>
      <c r="D50" s="51"/>
      <c r="E50" s="51"/>
      <c r="F50" s="72"/>
      <c r="G50" s="73"/>
      <c r="I50" s="74"/>
      <c r="J50" s="74"/>
      <c r="K50" s="74"/>
      <c r="L50" s="74"/>
      <c r="M50" s="74"/>
      <c r="N50" s="74"/>
      <c r="O50" s="74"/>
    </row>
    <row r="51" spans="1:15" s="8" customFormat="1" ht="14.25" customHeight="1" x14ac:dyDescent="0.35">
      <c r="A51" s="50"/>
      <c r="B51" s="75"/>
      <c r="C51" s="76"/>
      <c r="D51" s="51"/>
      <c r="E51" s="51"/>
      <c r="F51" s="72"/>
      <c r="G51" s="73"/>
      <c r="I51" s="74"/>
      <c r="J51" s="74"/>
      <c r="K51" s="74"/>
      <c r="L51" s="74"/>
      <c r="M51" s="74"/>
      <c r="N51" s="74"/>
      <c r="O51" s="74"/>
    </row>
    <row r="52" spans="1:15" s="8" customFormat="1" ht="14.25" customHeight="1" x14ac:dyDescent="0.35">
      <c r="A52" s="50"/>
      <c r="B52" s="75"/>
      <c r="C52" s="76"/>
      <c r="D52" s="51"/>
      <c r="E52" s="51"/>
      <c r="F52" s="72"/>
      <c r="G52" s="73"/>
      <c r="I52" s="74"/>
      <c r="J52" s="74"/>
      <c r="K52" s="74"/>
      <c r="L52" s="74"/>
      <c r="M52" s="74"/>
      <c r="N52" s="74"/>
      <c r="O52" s="74"/>
    </row>
    <row r="53" spans="1:15" s="8" customFormat="1" ht="14.25" customHeight="1" x14ac:dyDescent="0.35">
      <c r="A53" s="50"/>
      <c r="B53" s="75"/>
      <c r="C53" s="76"/>
      <c r="D53" s="51"/>
      <c r="E53" s="51"/>
      <c r="F53" s="72"/>
      <c r="G53" s="73"/>
      <c r="I53" s="74"/>
      <c r="J53" s="74"/>
      <c r="K53" s="74"/>
      <c r="L53" s="74"/>
      <c r="M53" s="74"/>
      <c r="N53" s="74"/>
      <c r="O53" s="74"/>
    </row>
    <row r="54" spans="1:15" s="8" customFormat="1" ht="14.25" customHeight="1" x14ac:dyDescent="0.35">
      <c r="A54" s="50"/>
      <c r="B54" s="75"/>
      <c r="C54" s="76"/>
      <c r="D54" s="51"/>
      <c r="E54" s="51"/>
      <c r="F54" s="72"/>
      <c r="G54" s="73"/>
      <c r="I54" s="74"/>
      <c r="J54" s="74"/>
      <c r="K54" s="74"/>
      <c r="L54" s="74"/>
      <c r="M54" s="74"/>
      <c r="N54" s="74"/>
      <c r="O54" s="74"/>
    </row>
    <row r="55" spans="1:15" s="8" customFormat="1" ht="14.25" customHeight="1" x14ac:dyDescent="0.35">
      <c r="A55" s="50"/>
      <c r="B55" s="75"/>
      <c r="C55" s="76"/>
      <c r="D55" s="51"/>
      <c r="E55" s="51"/>
      <c r="F55" s="72"/>
      <c r="G55" s="73"/>
      <c r="I55" s="74"/>
      <c r="J55" s="74"/>
      <c r="K55" s="74"/>
      <c r="L55" s="74"/>
      <c r="M55" s="74"/>
      <c r="N55" s="74"/>
      <c r="O55" s="74"/>
    </row>
    <row r="56" spans="1:15" s="8" customFormat="1" ht="14.25" customHeight="1" x14ac:dyDescent="0.35">
      <c r="A56" s="50"/>
      <c r="B56" s="75"/>
      <c r="C56" s="76"/>
      <c r="D56" s="51"/>
      <c r="E56" s="51"/>
      <c r="F56" s="72"/>
      <c r="G56" s="73"/>
      <c r="I56" s="74"/>
      <c r="J56" s="74"/>
      <c r="K56" s="74"/>
      <c r="L56" s="74"/>
      <c r="M56" s="74"/>
      <c r="N56" s="74"/>
      <c r="O56" s="74"/>
    </row>
    <row r="57" spans="1:15" s="8" customFormat="1" ht="14.25" customHeight="1" x14ac:dyDescent="0.35">
      <c r="A57" s="50"/>
      <c r="B57" s="75"/>
      <c r="C57" s="76"/>
      <c r="D57" s="51"/>
      <c r="E57" s="51"/>
      <c r="F57" s="72"/>
      <c r="G57" s="73"/>
      <c r="I57" s="74"/>
      <c r="J57" s="74"/>
      <c r="K57" s="74"/>
      <c r="L57" s="74"/>
      <c r="M57" s="74"/>
      <c r="N57" s="74"/>
      <c r="O57" s="74"/>
    </row>
    <row r="58" spans="1:15" s="8" customFormat="1" ht="14.25" customHeight="1" x14ac:dyDescent="0.35">
      <c r="A58" s="50"/>
      <c r="B58" s="75"/>
      <c r="C58" s="76"/>
      <c r="D58" s="51"/>
      <c r="E58" s="51"/>
      <c r="F58" s="72"/>
      <c r="G58" s="73"/>
      <c r="I58" s="74"/>
      <c r="J58" s="74"/>
      <c r="K58" s="74"/>
      <c r="L58" s="74"/>
      <c r="M58" s="74"/>
      <c r="N58" s="74"/>
      <c r="O58" s="74"/>
    </row>
    <row r="59" spans="1:15" s="8" customFormat="1" ht="14.25" customHeight="1" x14ac:dyDescent="0.35">
      <c r="A59" s="50"/>
      <c r="B59" s="75"/>
      <c r="C59" s="76"/>
      <c r="D59" s="51"/>
      <c r="E59" s="51"/>
      <c r="F59" s="72"/>
      <c r="G59" s="73"/>
      <c r="I59" s="74"/>
      <c r="J59" s="74"/>
      <c r="K59" s="74"/>
      <c r="L59" s="74"/>
      <c r="M59" s="74"/>
      <c r="N59" s="74"/>
      <c r="O59" s="74"/>
    </row>
    <row r="60" spans="1:15" s="8" customFormat="1" ht="14.25" customHeight="1" x14ac:dyDescent="0.35">
      <c r="A60" s="50"/>
      <c r="B60" s="75"/>
      <c r="C60" s="76"/>
      <c r="D60" s="51"/>
      <c r="E60" s="51"/>
      <c r="F60" s="72"/>
      <c r="G60" s="73"/>
      <c r="I60" s="74"/>
      <c r="J60" s="74"/>
      <c r="K60" s="74"/>
      <c r="L60" s="74"/>
      <c r="M60" s="74"/>
      <c r="N60" s="74"/>
      <c r="O60" s="74"/>
    </row>
    <row r="61" spans="1:15" s="8" customFormat="1" ht="14.25" customHeight="1" x14ac:dyDescent="0.35">
      <c r="A61" s="50"/>
      <c r="B61" s="75"/>
      <c r="C61" s="76"/>
      <c r="D61" s="51"/>
      <c r="E61" s="51"/>
      <c r="F61" s="72"/>
      <c r="G61" s="73"/>
      <c r="I61" s="74"/>
      <c r="J61" s="74"/>
      <c r="K61" s="74"/>
      <c r="L61" s="74"/>
      <c r="M61" s="74"/>
      <c r="N61" s="74"/>
      <c r="O61" s="74"/>
    </row>
    <row r="62" spans="1:15" s="8" customFormat="1" ht="14.25" customHeight="1" x14ac:dyDescent="0.35">
      <c r="A62" s="50"/>
      <c r="B62" s="75"/>
      <c r="C62" s="76"/>
      <c r="D62" s="51"/>
      <c r="E62" s="51"/>
      <c r="F62" s="72"/>
      <c r="G62" s="73"/>
      <c r="I62" s="74"/>
      <c r="J62" s="74"/>
      <c r="K62" s="74"/>
      <c r="L62" s="74"/>
      <c r="M62" s="74"/>
      <c r="N62" s="74"/>
      <c r="O62" s="74"/>
    </row>
    <row r="63" spans="1:15" s="8" customFormat="1" ht="14.25" customHeight="1" x14ac:dyDescent="0.35">
      <c r="A63" s="50"/>
      <c r="B63" s="75"/>
      <c r="C63" s="76"/>
      <c r="D63" s="51"/>
      <c r="E63" s="51"/>
      <c r="F63" s="72"/>
      <c r="G63" s="73"/>
      <c r="I63" s="74"/>
      <c r="J63" s="74"/>
      <c r="K63" s="74"/>
      <c r="L63" s="74"/>
      <c r="M63" s="74"/>
      <c r="N63" s="74"/>
      <c r="O63" s="74"/>
    </row>
    <row r="64" spans="1:15" s="8" customFormat="1" ht="14.25" customHeight="1" x14ac:dyDescent="0.35">
      <c r="A64" s="50"/>
      <c r="B64" s="75"/>
      <c r="C64" s="76"/>
      <c r="D64" s="51"/>
      <c r="E64" s="51"/>
      <c r="F64" s="72"/>
      <c r="G64" s="73"/>
      <c r="I64" s="74"/>
      <c r="J64" s="74"/>
      <c r="K64" s="74"/>
      <c r="L64" s="74"/>
      <c r="M64" s="74"/>
      <c r="N64" s="74"/>
      <c r="O64" s="74"/>
    </row>
    <row r="65" spans="1:15" s="8" customFormat="1" ht="14.25" customHeight="1" x14ac:dyDescent="0.35">
      <c r="A65" s="50"/>
      <c r="B65" s="75"/>
      <c r="C65" s="76"/>
      <c r="D65" s="51"/>
      <c r="E65" s="51"/>
      <c r="F65" s="72"/>
      <c r="G65" s="73"/>
      <c r="I65" s="74"/>
      <c r="J65" s="74"/>
      <c r="K65" s="74"/>
      <c r="L65" s="74"/>
      <c r="M65" s="74"/>
      <c r="N65" s="74"/>
      <c r="O65" s="74"/>
    </row>
    <row r="66" spans="1:15" s="8" customFormat="1" ht="14.25" customHeight="1" x14ac:dyDescent="0.35">
      <c r="A66" s="50"/>
      <c r="B66" s="75"/>
      <c r="C66" s="76"/>
      <c r="D66" s="51"/>
      <c r="E66" s="51"/>
      <c r="F66" s="72"/>
      <c r="G66" s="73"/>
      <c r="I66" s="74"/>
      <c r="J66" s="74"/>
      <c r="K66" s="74"/>
      <c r="L66" s="74"/>
      <c r="M66" s="74"/>
      <c r="N66" s="74"/>
      <c r="O66" s="74"/>
    </row>
    <row r="67" spans="1:15" s="8" customFormat="1" ht="14.5" x14ac:dyDescent="0.35">
      <c r="A67" s="50"/>
      <c r="B67" s="75"/>
      <c r="C67" s="76"/>
      <c r="D67" s="51"/>
      <c r="E67" s="51"/>
      <c r="F67" s="72"/>
      <c r="G67" s="73"/>
      <c r="I67" s="74"/>
      <c r="J67" s="74"/>
      <c r="K67" s="74"/>
      <c r="L67" s="74"/>
      <c r="M67" s="74"/>
      <c r="N67" s="74"/>
      <c r="O67" s="74"/>
    </row>
    <row r="68" spans="1:15" s="8" customFormat="1" ht="14.5" x14ac:dyDescent="0.35">
      <c r="A68" s="50"/>
      <c r="B68" s="75"/>
      <c r="C68" s="76"/>
      <c r="D68" s="51"/>
      <c r="E68" s="51"/>
      <c r="F68" s="72"/>
      <c r="G68" s="73"/>
      <c r="I68" s="74"/>
      <c r="J68" s="74"/>
      <c r="K68" s="74"/>
      <c r="L68" s="74"/>
      <c r="M68" s="74"/>
      <c r="N68" s="74"/>
      <c r="O68" s="74"/>
    </row>
    <row r="69" spans="1:15" s="8" customFormat="1" ht="14.5" x14ac:dyDescent="0.35">
      <c r="A69" s="50"/>
      <c r="B69" s="75"/>
      <c r="C69" s="76"/>
      <c r="D69" s="51"/>
      <c r="E69" s="51"/>
      <c r="F69" s="72"/>
      <c r="G69" s="73"/>
      <c r="I69" s="74"/>
      <c r="J69" s="74"/>
      <c r="K69" s="74"/>
      <c r="L69" s="74"/>
      <c r="M69" s="74"/>
      <c r="N69" s="74"/>
      <c r="O69" s="74"/>
    </row>
    <row r="70" spans="1:15" s="8" customFormat="1" ht="14.5" x14ac:dyDescent="0.35">
      <c r="A70" s="50"/>
      <c r="B70" s="75"/>
      <c r="C70" s="76"/>
      <c r="D70" s="51"/>
      <c r="E70" s="51"/>
      <c r="F70" s="72"/>
      <c r="G70" s="73"/>
      <c r="I70" s="74"/>
      <c r="J70" s="74"/>
      <c r="K70" s="74"/>
      <c r="L70" s="74"/>
      <c r="M70" s="74"/>
      <c r="N70" s="74"/>
      <c r="O70" s="74"/>
    </row>
    <row r="71" spans="1:15" s="8" customFormat="1" ht="14.5" x14ac:dyDescent="0.35">
      <c r="A71" s="50"/>
      <c r="B71" s="75"/>
      <c r="C71" s="76"/>
      <c r="D71" s="51"/>
      <c r="E71" s="51"/>
      <c r="F71" s="72"/>
      <c r="G71" s="73"/>
      <c r="I71" s="74"/>
      <c r="J71" s="74"/>
      <c r="K71" s="74"/>
      <c r="L71" s="74"/>
      <c r="M71" s="74"/>
      <c r="N71" s="74"/>
      <c r="O71" s="74"/>
    </row>
    <row r="72" spans="1:15" s="8" customFormat="1" ht="14.5" x14ac:dyDescent="0.35">
      <c r="A72" s="50"/>
      <c r="B72" s="75"/>
      <c r="C72" s="76"/>
      <c r="D72" s="51"/>
      <c r="E72" s="51"/>
      <c r="F72" s="72"/>
      <c r="G72" s="73"/>
      <c r="I72" s="74"/>
      <c r="J72" s="74"/>
      <c r="K72" s="74"/>
      <c r="L72" s="74"/>
      <c r="M72" s="74"/>
      <c r="N72" s="74"/>
      <c r="O72" s="74"/>
    </row>
    <row r="73" spans="1:15" s="8" customFormat="1" ht="14.5" x14ac:dyDescent="0.35">
      <c r="A73" s="50"/>
      <c r="B73" s="75"/>
      <c r="C73" s="76"/>
      <c r="D73" s="51"/>
      <c r="E73" s="51"/>
      <c r="F73" s="72"/>
      <c r="G73" s="73"/>
      <c r="I73" s="74"/>
      <c r="J73" s="74"/>
      <c r="K73" s="74"/>
      <c r="L73" s="74"/>
      <c r="M73" s="74"/>
      <c r="N73" s="74"/>
      <c r="O73" s="74"/>
    </row>
    <row r="74" spans="1:15" s="8" customFormat="1" ht="14.5" x14ac:dyDescent="0.35">
      <c r="A74" s="50"/>
      <c r="B74" s="75"/>
      <c r="C74" s="76"/>
      <c r="D74" s="51"/>
      <c r="E74" s="51"/>
      <c r="F74" s="72"/>
      <c r="G74" s="73"/>
      <c r="I74" s="74"/>
      <c r="J74" s="74"/>
      <c r="K74" s="74"/>
      <c r="L74" s="74"/>
      <c r="M74" s="74"/>
      <c r="N74" s="74"/>
      <c r="O74" s="74"/>
    </row>
    <row r="75" spans="1:15" s="8" customFormat="1" ht="14.5" x14ac:dyDescent="0.35">
      <c r="A75" s="50"/>
      <c r="B75" s="75"/>
      <c r="C75" s="76"/>
      <c r="D75" s="77"/>
      <c r="E75" s="51"/>
      <c r="F75" s="72"/>
      <c r="G75" s="73"/>
      <c r="I75" s="74"/>
      <c r="J75" s="74"/>
      <c r="K75" s="74"/>
      <c r="L75" s="74"/>
      <c r="M75" s="74"/>
      <c r="N75" s="74"/>
      <c r="O75" s="74"/>
    </row>
    <row r="76" spans="1:15" s="8" customFormat="1" ht="14.5" x14ac:dyDescent="0.35">
      <c r="A76" s="50"/>
      <c r="B76" s="75"/>
      <c r="C76" s="76"/>
      <c r="D76" s="51"/>
      <c r="E76" s="51"/>
      <c r="F76" s="72"/>
      <c r="G76" s="73"/>
      <c r="I76" s="74"/>
      <c r="J76" s="74"/>
      <c r="K76" s="74"/>
      <c r="L76" s="74"/>
      <c r="M76" s="74"/>
      <c r="N76" s="74"/>
      <c r="O76" s="74"/>
    </row>
    <row r="77" spans="1:15" s="8" customFormat="1" ht="14.5" x14ac:dyDescent="0.35">
      <c r="A77" s="50"/>
      <c r="B77" s="75"/>
      <c r="C77" s="76"/>
      <c r="D77" s="51"/>
      <c r="E77" s="51"/>
      <c r="F77" s="72"/>
      <c r="G77" s="73"/>
      <c r="I77" s="74"/>
      <c r="J77" s="74"/>
      <c r="K77" s="74"/>
      <c r="L77" s="74"/>
      <c r="M77" s="74"/>
      <c r="N77" s="74"/>
      <c r="O77" s="74"/>
    </row>
    <row r="78" spans="1:15" s="8" customFormat="1" ht="14.5" x14ac:dyDescent="0.35">
      <c r="A78" s="50"/>
      <c r="B78" s="75"/>
      <c r="C78" s="76"/>
      <c r="D78" s="51"/>
      <c r="E78" s="51"/>
      <c r="F78" s="72"/>
      <c r="G78" s="73"/>
      <c r="I78" s="74"/>
      <c r="J78" s="74"/>
      <c r="K78" s="74"/>
      <c r="L78" s="74"/>
      <c r="M78" s="74"/>
      <c r="N78" s="74"/>
      <c r="O78" s="74"/>
    </row>
    <row r="79" spans="1:15" ht="14.5" x14ac:dyDescent="0.35">
      <c r="A79" s="50"/>
      <c r="B79" s="75"/>
      <c r="C79" s="76"/>
      <c r="D79" s="51"/>
      <c r="E79" s="51"/>
      <c r="F79" s="72"/>
      <c r="G79" s="73"/>
    </row>
    <row r="80" spans="1:15" ht="15" thickBot="1" x14ac:dyDescent="0.4">
      <c r="A80" s="50"/>
      <c r="B80" s="75"/>
      <c r="C80" s="76"/>
      <c r="D80" s="51"/>
      <c r="E80" s="51"/>
      <c r="F80" s="72"/>
      <c r="G80" s="73"/>
    </row>
    <row r="81" spans="1:7" ht="13.5" thickBot="1" x14ac:dyDescent="0.35">
      <c r="A81" s="123"/>
      <c r="B81" s="124"/>
      <c r="C81" s="125">
        <v>999</v>
      </c>
      <c r="D81" s="126" t="s">
        <v>19</v>
      </c>
      <c r="E81" s="127" t="s">
        <v>3</v>
      </c>
      <c r="F81" s="126"/>
      <c r="G81" s="128" t="s">
        <v>39</v>
      </c>
    </row>
  </sheetData>
  <mergeCells count="2">
    <mergeCell ref="A1:G1"/>
    <mergeCell ref="I9:O9"/>
  </mergeCells>
  <phoneticPr fontId="9" type="noConversion"/>
  <conditionalFormatting sqref="A6:G80">
    <cfRule type="expression" dxfId="0" priority="2" stopIfTrue="1">
      <formula>$F6="X"</formula>
    </cfRule>
  </conditionalFormatting>
  <dataValidations count="1">
    <dataValidation type="list" allowBlank="1" showInputMessage="1" showErrorMessage="1" sqref="D3" xr:uid="{00000000-0002-0000-0000-000000000000}">
      <formula1>"ČLANI,ČLANICE,ČLANI DO 21 LET,ČLANICE DO 21 LET,MLADINCI,MLADINKE,KADETI,KADETINJE,ML.KADETI,ML.KADETINJE,U15Ž"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78"/>
  <sheetViews>
    <sheetView tabSelected="1" workbookViewId="0">
      <selection activeCell="AK19" sqref="AK19"/>
    </sheetView>
  </sheetViews>
  <sheetFormatPr defaultColWidth="9.1796875" defaultRowHeight="14" x14ac:dyDescent="0.3"/>
  <cols>
    <col min="1" max="1" width="3.81640625" style="36" customWidth="1"/>
    <col min="2" max="2" width="3.26953125" style="11" customWidth="1"/>
    <col min="3" max="3" width="3.26953125" style="13" customWidth="1"/>
    <col min="4" max="4" width="1.26953125" style="1" customWidth="1"/>
    <col min="5" max="5" width="5" style="1" customWidth="1"/>
    <col min="6" max="11" width="2.7265625" style="1" customWidth="1"/>
    <col min="12" max="12" width="1.453125" style="1" customWidth="1"/>
    <col min="13" max="13" width="2.7265625" style="1" customWidth="1"/>
    <col min="14" max="14" width="3.26953125" style="1" customWidth="1"/>
    <col min="15" max="15" width="3" style="1" customWidth="1"/>
    <col min="16" max="16" width="2.7265625" style="1" customWidth="1"/>
    <col min="17" max="17" width="1.7265625" style="1" customWidth="1"/>
    <col min="18" max="19" width="2.7265625" style="1" customWidth="1"/>
    <col min="20" max="20" width="1.7265625" style="1" customWidth="1"/>
    <col min="21" max="22" width="2.7265625" style="1" customWidth="1"/>
    <col min="23" max="23" width="1.7265625" style="1" customWidth="1"/>
    <col min="24" max="25" width="2.7265625" style="1" customWidth="1"/>
    <col min="26" max="26" width="1.7265625" style="1" customWidth="1"/>
    <col min="27" max="28" width="2.7265625" style="1" customWidth="1"/>
    <col min="29" max="29" width="2.7265625" style="2" customWidth="1"/>
    <col min="30" max="31" width="2.7265625" style="1" customWidth="1"/>
    <col min="32" max="32" width="2.7265625" style="2" customWidth="1"/>
    <col min="33" max="34" width="2.7265625" style="1" customWidth="1"/>
    <col min="35" max="35" width="2.7265625" style="2" customWidth="1"/>
    <col min="36" max="36" width="2.7265625" style="1" customWidth="1"/>
    <col min="37" max="37" width="9.1796875" style="1"/>
    <col min="38" max="39" width="2" style="49" bestFit="1" customWidth="1"/>
    <col min="40" max="49" width="2" style="1" bestFit="1" customWidth="1"/>
    <col min="50" max="16384" width="9.1796875" style="1"/>
  </cols>
  <sheetData>
    <row r="1" spans="1:50" ht="11.5" x14ac:dyDescent="0.25">
      <c r="B1" s="243" t="str">
        <f>Prijave!A1</f>
        <v>2. MRNTZ</v>
      </c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4"/>
      <c r="AG1" s="244"/>
      <c r="AH1" s="244"/>
      <c r="AI1" s="244"/>
      <c r="AJ1" s="245"/>
    </row>
    <row r="2" spans="1:50" ht="12" thickBot="1" x14ac:dyDescent="0.3">
      <c r="B2" s="145" t="str">
        <f>Prijave!D3&amp;" - Predtekmovanje"</f>
        <v>U15Ž - Predtekmovanje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7"/>
    </row>
    <row r="3" spans="1:50" ht="9" customHeight="1" thickBot="1" x14ac:dyDescent="0.35"/>
    <row r="4" spans="1:50" ht="12.75" customHeight="1" x14ac:dyDescent="0.25">
      <c r="B4" s="233">
        <v>1</v>
      </c>
      <c r="C4" s="235" t="s">
        <v>7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7"/>
      <c r="P4" s="241">
        <v>1</v>
      </c>
      <c r="Q4" s="216"/>
      <c r="R4" s="217"/>
      <c r="S4" s="215">
        <v>2</v>
      </c>
      <c r="T4" s="216"/>
      <c r="U4" s="217"/>
      <c r="V4" s="215">
        <v>3</v>
      </c>
      <c r="W4" s="216"/>
      <c r="X4" s="217"/>
      <c r="Y4" s="215">
        <v>4</v>
      </c>
      <c r="Z4" s="216"/>
      <c r="AA4" s="221"/>
      <c r="AB4" s="223" t="s">
        <v>0</v>
      </c>
      <c r="AC4" s="224"/>
      <c r="AD4" s="225"/>
      <c r="AE4" s="229" t="s">
        <v>1</v>
      </c>
      <c r="AF4" s="224"/>
      <c r="AG4" s="225"/>
      <c r="AH4" s="229" t="s">
        <v>2</v>
      </c>
      <c r="AI4" s="224"/>
      <c r="AJ4" s="231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</row>
    <row r="5" spans="1:50" ht="13.5" customHeight="1" thickBot="1" x14ac:dyDescent="0.3">
      <c r="B5" s="234"/>
      <c r="C5" s="238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40"/>
      <c r="P5" s="242"/>
      <c r="Q5" s="219"/>
      <c r="R5" s="220"/>
      <c r="S5" s="218"/>
      <c r="T5" s="219"/>
      <c r="U5" s="220"/>
      <c r="V5" s="218"/>
      <c r="W5" s="219"/>
      <c r="X5" s="220"/>
      <c r="Y5" s="218"/>
      <c r="Z5" s="219"/>
      <c r="AA5" s="222"/>
      <c r="AB5" s="226"/>
      <c r="AC5" s="227"/>
      <c r="AD5" s="228"/>
      <c r="AE5" s="230"/>
      <c r="AF5" s="227"/>
      <c r="AG5" s="228"/>
      <c r="AH5" s="230"/>
      <c r="AI5" s="227"/>
      <c r="AJ5" s="232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</row>
    <row r="6" spans="1:50" ht="12" customHeight="1" x14ac:dyDescent="0.25">
      <c r="A6" s="157">
        <v>1</v>
      </c>
      <c r="B6" s="207">
        <v>1</v>
      </c>
      <c r="C6" s="208" t="str">
        <f>IF((A6=""),"",VLOOKUP(A6,Prijave!$C$6:$E$81,2))</f>
        <v>Karin Slatinšek</v>
      </c>
      <c r="D6" s="209"/>
      <c r="E6" s="209"/>
      <c r="F6" s="209"/>
      <c r="G6" s="209"/>
      <c r="H6" s="209"/>
      <c r="I6" s="209"/>
      <c r="J6" s="209"/>
      <c r="K6" s="209"/>
      <c r="L6" s="210"/>
      <c r="M6" s="211" t="str">
        <f>IF((A6=""),"","("&amp;UPPER(VLOOKUP(A6,Prijave!$C$6:$E$81,3))&amp;")")</f>
        <v>(SU)</v>
      </c>
      <c r="N6" s="211"/>
      <c r="O6" s="212"/>
      <c r="P6" s="80"/>
      <c r="Q6" s="80"/>
      <c r="R6" s="81"/>
      <c r="S6" s="82">
        <f>IF(AH19&lt;&gt;"",AH19,"")</f>
        <v>3</v>
      </c>
      <c r="T6" s="83" t="s">
        <v>3</v>
      </c>
      <c r="U6" s="84">
        <f>IF(AJ19&lt;&gt;"",AJ19,"")</f>
        <v>1</v>
      </c>
      <c r="V6" s="82">
        <f>IF(AJ21&lt;&gt;"",AJ21,"")</f>
        <v>3</v>
      </c>
      <c r="W6" s="83" t="s">
        <v>3</v>
      </c>
      <c r="X6" s="84">
        <f>IF(AH21&lt;&gt;"",AH21,"")</f>
        <v>0</v>
      </c>
      <c r="Y6" s="82" t="str">
        <f>IF(AH16&lt;&gt;"",AH16,"")</f>
        <v/>
      </c>
      <c r="Z6" s="85" t="s">
        <v>3</v>
      </c>
      <c r="AA6" s="86" t="str">
        <f>IF(AJ16&lt;&gt;"",AJ16,"")</f>
        <v/>
      </c>
      <c r="AB6" s="213">
        <f>IF(AND(S6="",V6="",Y6=""),"",SUM(S6,V6,Y6))</f>
        <v>6</v>
      </c>
      <c r="AC6" s="214" t="s">
        <v>3</v>
      </c>
      <c r="AD6" s="201">
        <f>IF(AND(U6="",X6="",AA6=""),"",SUM(U6,X6,AA6))</f>
        <v>1</v>
      </c>
      <c r="AE6" s="202">
        <f>IF(SUM(T7,W7,Z7)&gt;0,SUM(T7,W7,Z7),"")</f>
        <v>4</v>
      </c>
      <c r="AF6" s="203"/>
      <c r="AG6" s="204"/>
      <c r="AH6" s="205" t="str">
        <f>IF(AE6&lt;&gt;"",(RANK(AE6,AE6:AG13)&amp;"."),"")</f>
        <v>1.</v>
      </c>
      <c r="AI6" s="205"/>
      <c r="AJ6" s="206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</row>
    <row r="7" spans="1:50" ht="12" customHeight="1" x14ac:dyDescent="0.25">
      <c r="A7" s="157"/>
      <c r="B7" s="158"/>
      <c r="C7" s="190"/>
      <c r="D7" s="191"/>
      <c r="E7" s="191"/>
      <c r="F7" s="191"/>
      <c r="G7" s="191"/>
      <c r="H7" s="191"/>
      <c r="I7" s="191"/>
      <c r="J7" s="191"/>
      <c r="K7" s="191"/>
      <c r="L7" s="192"/>
      <c r="M7" s="166"/>
      <c r="N7" s="166"/>
      <c r="O7" s="167"/>
      <c r="P7" s="87"/>
      <c r="Q7" s="87"/>
      <c r="R7" s="88"/>
      <c r="S7" s="89"/>
      <c r="T7" s="90">
        <f>IF((S6=3),2,IF(U6=3,1,""))</f>
        <v>2</v>
      </c>
      <c r="U7" s="91"/>
      <c r="V7" s="89"/>
      <c r="W7" s="90">
        <f>IF((V6=3),2,IF(X6=3,1,""))</f>
        <v>2</v>
      </c>
      <c r="X7" s="91"/>
      <c r="Y7" s="89"/>
      <c r="Z7" s="90" t="str">
        <f>IF((Y6=3),2,IF(AA6=3,1,""))</f>
        <v/>
      </c>
      <c r="AA7" s="92"/>
      <c r="AB7" s="193"/>
      <c r="AC7" s="194"/>
      <c r="AD7" s="186"/>
      <c r="AE7" s="187"/>
      <c r="AF7" s="188"/>
      <c r="AG7" s="189"/>
      <c r="AH7" s="182"/>
      <c r="AI7" s="182"/>
      <c r="AJ7" s="183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</row>
    <row r="8" spans="1:50" ht="12" customHeight="1" x14ac:dyDescent="0.25">
      <c r="A8" s="157">
        <v>12</v>
      </c>
      <c r="B8" s="158">
        <v>2</v>
      </c>
      <c r="C8" s="160" t="str">
        <f>IF((A8=""),"",VLOOKUP(A8,Prijave!$C$6:$E$81,2))</f>
        <v>Tjaša Rus</v>
      </c>
      <c r="D8" s="161"/>
      <c r="E8" s="161"/>
      <c r="F8" s="161"/>
      <c r="G8" s="161"/>
      <c r="H8" s="161"/>
      <c r="I8" s="161"/>
      <c r="J8" s="161"/>
      <c r="K8" s="161"/>
      <c r="L8" s="162"/>
      <c r="M8" s="166" t="str">
        <f>IF((A8=""),"","("&amp;UPPER(VLOOKUP(A8,Prijave!$C$6:$E$81,3))&amp;")")</f>
        <v>(PRESERJE)</v>
      </c>
      <c r="N8" s="166"/>
      <c r="O8" s="167"/>
      <c r="P8" s="93">
        <f>IF(AJ19&lt;&gt;"",AJ19,"")</f>
        <v>1</v>
      </c>
      <c r="Q8" s="93" t="s">
        <v>3</v>
      </c>
      <c r="R8" s="94">
        <f>IF(AH19&lt;&gt;"",AH19,"")</f>
        <v>3</v>
      </c>
      <c r="S8" s="95"/>
      <c r="T8" s="96"/>
      <c r="U8" s="97"/>
      <c r="V8" s="98">
        <f>IF(AH17&lt;&gt;"",AH17,"")</f>
        <v>3</v>
      </c>
      <c r="W8" s="93" t="s">
        <v>3</v>
      </c>
      <c r="X8" s="94">
        <f>IF(AJ17&lt;&gt;"",AJ17,"")</f>
        <v>0</v>
      </c>
      <c r="Y8" s="98" t="str">
        <f>IF(AH20&lt;&gt;"",AH20,"")</f>
        <v/>
      </c>
      <c r="Z8" s="93" t="s">
        <v>3</v>
      </c>
      <c r="AA8" s="99" t="str">
        <f>IF(AJ20&lt;&gt;"",AJ20,"")</f>
        <v/>
      </c>
      <c r="AB8" s="170">
        <f>IF(AND(P8="",V8="",Y8=""),"",SUM(P8,V8,Y8))</f>
        <v>4</v>
      </c>
      <c r="AC8" s="172" t="s">
        <v>3</v>
      </c>
      <c r="AD8" s="174">
        <f>IF(AND(R8="",X8="",AA8=""),"",SUM(R8,X8,AA8))</f>
        <v>3</v>
      </c>
      <c r="AE8" s="176">
        <f>IF(SUM(Q9,W9,Z9)&gt;0,SUM(Q9,W9,Z9),"")</f>
        <v>3</v>
      </c>
      <c r="AF8" s="177"/>
      <c r="AG8" s="178"/>
      <c r="AH8" s="195" t="str">
        <f>IF(AE8&lt;&gt;"",(RANK(AE8,AE6:AG13)&amp;"."),"")</f>
        <v>2.</v>
      </c>
      <c r="AI8" s="196"/>
      <c r="AJ8" s="197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</row>
    <row r="9" spans="1:50" ht="12" customHeight="1" x14ac:dyDescent="0.25">
      <c r="A9" s="157"/>
      <c r="B9" s="158"/>
      <c r="C9" s="190"/>
      <c r="D9" s="191"/>
      <c r="E9" s="191"/>
      <c r="F9" s="191"/>
      <c r="G9" s="191"/>
      <c r="H9" s="191"/>
      <c r="I9" s="191"/>
      <c r="J9" s="191"/>
      <c r="K9" s="191"/>
      <c r="L9" s="192"/>
      <c r="M9" s="166"/>
      <c r="N9" s="166"/>
      <c r="O9" s="167"/>
      <c r="P9" s="100"/>
      <c r="Q9" s="90">
        <f>IF((P8=3),2,IF(R8=3,1,""))</f>
        <v>1</v>
      </c>
      <c r="R9" s="91"/>
      <c r="S9" s="101"/>
      <c r="T9" s="87"/>
      <c r="U9" s="88"/>
      <c r="V9" s="89"/>
      <c r="W9" s="90">
        <f>IF((V8=3),2,IF(X8=3,1,""))</f>
        <v>2</v>
      </c>
      <c r="X9" s="91"/>
      <c r="Y9" s="89"/>
      <c r="Z9" s="90" t="str">
        <f>IF((Y8=3),2,IF(AA8=3,1,""))</f>
        <v/>
      </c>
      <c r="AA9" s="92"/>
      <c r="AB9" s="193"/>
      <c r="AC9" s="194"/>
      <c r="AD9" s="186"/>
      <c r="AE9" s="187"/>
      <c r="AF9" s="188"/>
      <c r="AG9" s="189"/>
      <c r="AH9" s="198"/>
      <c r="AI9" s="199"/>
      <c r="AJ9" s="200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</row>
    <row r="10" spans="1:50" ht="12" customHeight="1" x14ac:dyDescent="0.25">
      <c r="A10" s="157">
        <v>5</v>
      </c>
      <c r="B10" s="158">
        <v>3</v>
      </c>
      <c r="C10" s="160" t="str">
        <f>IF((A10=""),"",VLOOKUP(A10,Prijave!$C$6:$E$81,2))</f>
        <v>Nika Turk</v>
      </c>
      <c r="D10" s="161"/>
      <c r="E10" s="161"/>
      <c r="F10" s="161"/>
      <c r="G10" s="161"/>
      <c r="H10" s="161"/>
      <c r="I10" s="161"/>
      <c r="J10" s="161"/>
      <c r="K10" s="161"/>
      <c r="L10" s="162"/>
      <c r="M10" s="166" t="str">
        <f>IF((A10=""),"","("&amp;UPPER(VLOOKUP(A10,Prijave!$C$6:$E$81,3))&amp;")")</f>
        <v>(MENGEŠ)</v>
      </c>
      <c r="N10" s="166"/>
      <c r="O10" s="167"/>
      <c r="P10" s="93">
        <f>IF(AH21&lt;&gt;"",AH21,"")</f>
        <v>0</v>
      </c>
      <c r="Q10" s="93" t="s">
        <v>3</v>
      </c>
      <c r="R10" s="94">
        <f>IF(AJ21&lt;&gt;"",AJ21,"")</f>
        <v>3</v>
      </c>
      <c r="S10" s="98">
        <f>IF(AJ17&lt;&gt;"",AJ17,"")</f>
        <v>0</v>
      </c>
      <c r="T10" s="93" t="s">
        <v>3</v>
      </c>
      <c r="U10" s="94">
        <f>IF(AH17&lt;&gt;"",AH17,"")</f>
        <v>3</v>
      </c>
      <c r="V10" s="95"/>
      <c r="W10" s="96"/>
      <c r="X10" s="97"/>
      <c r="Y10" s="98" t="str">
        <f>IF(AJ18&lt;&gt;"",AJ18,"")</f>
        <v/>
      </c>
      <c r="Z10" s="93" t="s">
        <v>3</v>
      </c>
      <c r="AA10" s="99" t="str">
        <f>IF(AH18&lt;&gt;"",AH18,"")</f>
        <v/>
      </c>
      <c r="AB10" s="170">
        <f>IF(AND(P10="",S10="",Y10=""),"",SUM(P10,S10,Y10))</f>
        <v>0</v>
      </c>
      <c r="AC10" s="172" t="s">
        <v>3</v>
      </c>
      <c r="AD10" s="174">
        <f>IF(AND(R10="",U10="",AA10=""),"",SUM(R10,U10,AA10))</f>
        <v>6</v>
      </c>
      <c r="AE10" s="176">
        <f>IF(SUM(Q11,T11,Z11)&gt;0,SUM(Q11,T11,Z11),"")</f>
        <v>2</v>
      </c>
      <c r="AF10" s="177"/>
      <c r="AG10" s="178"/>
      <c r="AH10" s="195" t="str">
        <f>IF(AE10&lt;&gt;"",(RANK(AE10,AE6:AG13)&amp;"."),"")</f>
        <v>3.</v>
      </c>
      <c r="AI10" s="196"/>
      <c r="AJ10" s="197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</row>
    <row r="11" spans="1:50" ht="12" customHeight="1" x14ac:dyDescent="0.25">
      <c r="A11" s="157"/>
      <c r="B11" s="158"/>
      <c r="C11" s="190"/>
      <c r="D11" s="191"/>
      <c r="E11" s="191"/>
      <c r="F11" s="191"/>
      <c r="G11" s="191"/>
      <c r="H11" s="191"/>
      <c r="I11" s="191"/>
      <c r="J11" s="191"/>
      <c r="K11" s="191"/>
      <c r="L11" s="192"/>
      <c r="M11" s="166"/>
      <c r="N11" s="166"/>
      <c r="O11" s="167"/>
      <c r="P11" s="100"/>
      <c r="Q11" s="90">
        <f>IF((P10=3),2,IF(R10=3,1,""))</f>
        <v>1</v>
      </c>
      <c r="R11" s="91"/>
      <c r="S11" s="89"/>
      <c r="T11" s="90">
        <f>IF((S10=3),2,IF(U10=3,1,""))</f>
        <v>1</v>
      </c>
      <c r="U11" s="91"/>
      <c r="V11" s="101"/>
      <c r="W11" s="87"/>
      <c r="X11" s="88"/>
      <c r="Y11" s="89"/>
      <c r="Z11" s="90" t="str">
        <f>IF((Y10=3),2,IF(AA10=3,1,""))</f>
        <v/>
      </c>
      <c r="AA11" s="92"/>
      <c r="AB11" s="193"/>
      <c r="AC11" s="194"/>
      <c r="AD11" s="186"/>
      <c r="AE11" s="187"/>
      <c r="AF11" s="188"/>
      <c r="AG11" s="189"/>
      <c r="AH11" s="198"/>
      <c r="AI11" s="199"/>
      <c r="AJ11" s="200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</row>
    <row r="12" spans="1:50" ht="12" customHeight="1" x14ac:dyDescent="0.25">
      <c r="A12" s="157"/>
      <c r="B12" s="158">
        <v>4</v>
      </c>
      <c r="C12" s="160" t="str">
        <f>IF((A12=""),"",VLOOKUP(A12,Prijave!$C$6:$E$81,2))</f>
        <v/>
      </c>
      <c r="D12" s="161"/>
      <c r="E12" s="161"/>
      <c r="F12" s="161"/>
      <c r="G12" s="161"/>
      <c r="H12" s="161"/>
      <c r="I12" s="161"/>
      <c r="J12" s="161"/>
      <c r="K12" s="161"/>
      <c r="L12" s="162"/>
      <c r="M12" s="166" t="str">
        <f>IF((A12=""),"","("&amp;UPPER(VLOOKUP(A12,Prijave!$C$6:$E$81,3))&amp;")")</f>
        <v/>
      </c>
      <c r="N12" s="166"/>
      <c r="O12" s="167"/>
      <c r="P12" s="93" t="str">
        <f>IF(AJ16&lt;&gt;"",AJ16,"")</f>
        <v/>
      </c>
      <c r="Q12" s="93" t="s">
        <v>3</v>
      </c>
      <c r="R12" s="94" t="str">
        <f>IF(AH16&lt;&gt;"",AH16,"")</f>
        <v/>
      </c>
      <c r="S12" s="98" t="str">
        <f>IF(AJ20&lt;&gt;"",AJ20,"")</f>
        <v/>
      </c>
      <c r="T12" s="93" t="s">
        <v>3</v>
      </c>
      <c r="U12" s="94" t="str">
        <f>IF(AH20&lt;&gt;"",AH20,"")</f>
        <v/>
      </c>
      <c r="V12" s="98" t="str">
        <f>IF(AH18&lt;&gt;"",AH18,"")</f>
        <v/>
      </c>
      <c r="W12" s="93" t="s">
        <v>3</v>
      </c>
      <c r="X12" s="94" t="str">
        <f>IF(AJ18&lt;&gt;"",AJ18,"")</f>
        <v/>
      </c>
      <c r="Y12" s="95"/>
      <c r="Z12" s="96"/>
      <c r="AA12" s="102"/>
      <c r="AB12" s="170" t="str">
        <f>IF(AND(P12="",S12="",V12=""),"",SUM(P12,S12,V12))</f>
        <v/>
      </c>
      <c r="AC12" s="172" t="s">
        <v>3</v>
      </c>
      <c r="AD12" s="174" t="str">
        <f>IF(AND(R12="",U12="",X12=""),"",SUM(R12,U12,X12))</f>
        <v/>
      </c>
      <c r="AE12" s="176" t="str">
        <f>IF(SUM(Q13,T13,W13)&gt;0,SUM(Q13,T13,W13),"")</f>
        <v/>
      </c>
      <c r="AF12" s="177"/>
      <c r="AG12" s="178"/>
      <c r="AH12" s="182" t="str">
        <f>IF(AE12&lt;&gt;"",(RANK(AE12,AE6:AG13)&amp;"."),"")</f>
        <v/>
      </c>
      <c r="AI12" s="182"/>
      <c r="AJ12" s="183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</row>
    <row r="13" spans="1:50" ht="13.5" customHeight="1" thickBot="1" x14ac:dyDescent="0.3">
      <c r="A13" s="157"/>
      <c r="B13" s="159"/>
      <c r="C13" s="163"/>
      <c r="D13" s="164"/>
      <c r="E13" s="164"/>
      <c r="F13" s="164"/>
      <c r="G13" s="164"/>
      <c r="H13" s="164"/>
      <c r="I13" s="164"/>
      <c r="J13" s="164"/>
      <c r="K13" s="164"/>
      <c r="L13" s="165"/>
      <c r="M13" s="168"/>
      <c r="N13" s="168"/>
      <c r="O13" s="169"/>
      <c r="P13" s="103"/>
      <c r="Q13" s="104" t="str">
        <f>IF((P12=3),2,IF(R12=3,1,""))</f>
        <v/>
      </c>
      <c r="R13" s="105"/>
      <c r="S13" s="106"/>
      <c r="T13" s="104" t="str">
        <f>IF((S12=3),2,IF(U12=3,1,""))</f>
        <v/>
      </c>
      <c r="U13" s="105"/>
      <c r="V13" s="106"/>
      <c r="W13" s="104" t="str">
        <f>IF((V12=3),2,IF(X12=3,1,""))</f>
        <v/>
      </c>
      <c r="X13" s="105"/>
      <c r="Y13" s="107"/>
      <c r="Z13" s="108"/>
      <c r="AA13" s="109"/>
      <c r="AB13" s="171"/>
      <c r="AC13" s="173"/>
      <c r="AD13" s="175"/>
      <c r="AE13" s="179"/>
      <c r="AF13" s="180"/>
      <c r="AG13" s="181"/>
      <c r="AH13" s="184"/>
      <c r="AI13" s="184"/>
      <c r="AJ13" s="185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</row>
    <row r="14" spans="1:50" ht="6" customHeight="1" x14ac:dyDescent="0.3">
      <c r="AH14" s="1" t="s">
        <v>8</v>
      </c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</row>
    <row r="15" spans="1:50" ht="12.75" customHeight="1" x14ac:dyDescent="0.3">
      <c r="B15" s="12"/>
      <c r="C15" s="14"/>
      <c r="D15" s="6"/>
      <c r="E15" s="6"/>
      <c r="F15" s="6"/>
      <c r="G15" s="6"/>
      <c r="H15" s="6"/>
      <c r="I15" s="6"/>
      <c r="J15" s="156"/>
      <c r="K15" s="156"/>
      <c r="L15" s="156"/>
      <c r="M15" s="156"/>
      <c r="N15" s="156"/>
      <c r="O15" s="156"/>
      <c r="P15" s="156"/>
      <c r="Q15" s="156"/>
      <c r="R15" s="156"/>
      <c r="S15" s="153">
        <v>1</v>
      </c>
      <c r="T15" s="153"/>
      <c r="U15" s="153"/>
      <c r="V15" s="153">
        <v>2</v>
      </c>
      <c r="W15" s="153"/>
      <c r="X15" s="153"/>
      <c r="Y15" s="153">
        <v>3</v>
      </c>
      <c r="Z15" s="153"/>
      <c r="AA15" s="153"/>
      <c r="AB15" s="153">
        <v>4</v>
      </c>
      <c r="AC15" s="153"/>
      <c r="AD15" s="153"/>
      <c r="AE15" s="153">
        <v>5</v>
      </c>
      <c r="AF15" s="153"/>
      <c r="AG15" s="154"/>
      <c r="AH15" s="155" t="s">
        <v>18</v>
      </c>
      <c r="AI15" s="156"/>
      <c r="AJ15" s="156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</row>
    <row r="16" spans="1:50" ht="19" customHeight="1" x14ac:dyDescent="0.25">
      <c r="B16" s="150" t="s">
        <v>9</v>
      </c>
      <c r="C16" s="150"/>
      <c r="D16" s="21"/>
      <c r="E16" s="29" t="s">
        <v>12</v>
      </c>
      <c r="F16" s="151" t="str">
        <f>C6</f>
        <v>Karin Slatinšek</v>
      </c>
      <c r="G16" s="151"/>
      <c r="H16" s="151"/>
      <c r="I16" s="151"/>
      <c r="J16" s="151"/>
      <c r="K16" s="151"/>
      <c r="L16" s="30" t="s">
        <v>6</v>
      </c>
      <c r="M16" s="151" t="str">
        <f>C12</f>
        <v/>
      </c>
      <c r="N16" s="151"/>
      <c r="O16" s="151"/>
      <c r="P16" s="151"/>
      <c r="Q16" s="151"/>
      <c r="R16" s="152"/>
      <c r="S16" s="110"/>
      <c r="T16" s="28" t="s">
        <v>6</v>
      </c>
      <c r="U16" s="111"/>
      <c r="V16" s="110"/>
      <c r="W16" s="28" t="s">
        <v>6</v>
      </c>
      <c r="X16" s="111"/>
      <c r="Y16" s="110"/>
      <c r="Z16" s="28" t="s">
        <v>6</v>
      </c>
      <c r="AA16" s="111"/>
      <c r="AB16" s="110"/>
      <c r="AC16" s="28" t="s">
        <v>6</v>
      </c>
      <c r="AD16" s="111"/>
      <c r="AE16" s="110"/>
      <c r="AF16" s="28" t="s">
        <v>6</v>
      </c>
      <c r="AG16" s="111"/>
      <c r="AH16" s="112" t="str">
        <f t="shared" ref="AH16:AH21" si="0">IF(AND(AV16=0,AW16=0),"",AV16)</f>
        <v/>
      </c>
      <c r="AI16" s="113" t="s">
        <v>3</v>
      </c>
      <c r="AJ16" s="114" t="str">
        <f t="shared" ref="AJ16:AJ21" si="1">IF(AND(AV16=0,AW16=0),"",AW16)</f>
        <v/>
      </c>
      <c r="AL16" s="115">
        <f t="shared" ref="AL16:AL21" si="2">IF(S16&gt;U16,1,0)</f>
        <v>0</v>
      </c>
      <c r="AM16" s="115">
        <f t="shared" ref="AM16:AM21" si="3">IF(U16&gt;S16,1,0)</f>
        <v>0</v>
      </c>
      <c r="AN16" s="115">
        <f t="shared" ref="AN16:AN21" si="4">IF(V16&gt;X16,1,0)</f>
        <v>0</v>
      </c>
      <c r="AO16" s="115">
        <f t="shared" ref="AO16:AO21" si="5">IF(X16&gt;V16,1,0)</f>
        <v>0</v>
      </c>
      <c r="AP16" s="115">
        <f t="shared" ref="AP16:AP21" si="6">IF(Y16&gt;AA16,1,0)</f>
        <v>0</v>
      </c>
      <c r="AQ16" s="115">
        <f t="shared" ref="AQ16:AQ21" si="7">IF(AA16&gt;Y16,1,0)</f>
        <v>0</v>
      </c>
      <c r="AR16" s="115">
        <f t="shared" ref="AR16:AR21" si="8">IF(AB16&gt;AD16,1,0)</f>
        <v>0</v>
      </c>
      <c r="AS16" s="115">
        <f t="shared" ref="AS16:AS21" si="9">IF(AD16&gt;AB16,1,0)</f>
        <v>0</v>
      </c>
      <c r="AT16" s="115">
        <f t="shared" ref="AT16:AT21" si="10">IF(AE16&gt;AG16,1,0)</f>
        <v>0</v>
      </c>
      <c r="AU16" s="115">
        <f t="shared" ref="AU16:AU21" si="11">IF(AG16&gt;AE16,1,0)</f>
        <v>0</v>
      </c>
      <c r="AV16" s="115">
        <f t="shared" ref="AV16:AW21" si="12">AL16+AN16+AP16+AR16+AT16</f>
        <v>0</v>
      </c>
      <c r="AW16" s="115">
        <f t="shared" si="12"/>
        <v>0</v>
      </c>
      <c r="AX16" s="79"/>
    </row>
    <row r="17" spans="1:50" ht="19" customHeight="1" x14ac:dyDescent="0.25">
      <c r="B17" s="32"/>
      <c r="C17" s="25"/>
      <c r="E17" s="29" t="s">
        <v>13</v>
      </c>
      <c r="F17" s="151" t="str">
        <f>C8</f>
        <v>Tjaša Rus</v>
      </c>
      <c r="G17" s="151"/>
      <c r="H17" s="151"/>
      <c r="I17" s="151"/>
      <c r="J17" s="151"/>
      <c r="K17" s="151"/>
      <c r="L17" s="30" t="s">
        <v>6</v>
      </c>
      <c r="M17" s="151" t="str">
        <f>C10</f>
        <v>Nika Turk</v>
      </c>
      <c r="N17" s="151"/>
      <c r="O17" s="151"/>
      <c r="P17" s="151"/>
      <c r="Q17" s="151"/>
      <c r="R17" s="152"/>
      <c r="S17" s="110">
        <v>11</v>
      </c>
      <c r="T17" s="28" t="s">
        <v>6</v>
      </c>
      <c r="U17" s="111">
        <v>4</v>
      </c>
      <c r="V17" s="110">
        <v>11</v>
      </c>
      <c r="W17" s="28" t="s">
        <v>6</v>
      </c>
      <c r="X17" s="111">
        <v>2</v>
      </c>
      <c r="Y17" s="110">
        <v>11</v>
      </c>
      <c r="Z17" s="28" t="s">
        <v>6</v>
      </c>
      <c r="AA17" s="111">
        <v>7</v>
      </c>
      <c r="AB17" s="110"/>
      <c r="AC17" s="28" t="s">
        <v>6</v>
      </c>
      <c r="AD17" s="111"/>
      <c r="AE17" s="110"/>
      <c r="AF17" s="28" t="s">
        <v>6</v>
      </c>
      <c r="AG17" s="111"/>
      <c r="AH17" s="112">
        <f t="shared" si="0"/>
        <v>3</v>
      </c>
      <c r="AI17" s="113" t="s">
        <v>3</v>
      </c>
      <c r="AJ17" s="114">
        <f t="shared" si="1"/>
        <v>0</v>
      </c>
      <c r="AL17" s="115">
        <f t="shared" si="2"/>
        <v>1</v>
      </c>
      <c r="AM17" s="115">
        <f t="shared" si="3"/>
        <v>0</v>
      </c>
      <c r="AN17" s="115">
        <f t="shared" si="4"/>
        <v>1</v>
      </c>
      <c r="AO17" s="115">
        <f t="shared" si="5"/>
        <v>0</v>
      </c>
      <c r="AP17" s="115">
        <f t="shared" si="6"/>
        <v>1</v>
      </c>
      <c r="AQ17" s="115">
        <f t="shared" si="7"/>
        <v>0</v>
      </c>
      <c r="AR17" s="115">
        <f t="shared" si="8"/>
        <v>0</v>
      </c>
      <c r="AS17" s="115">
        <f t="shared" si="9"/>
        <v>0</v>
      </c>
      <c r="AT17" s="115">
        <f t="shared" si="10"/>
        <v>0</v>
      </c>
      <c r="AU17" s="115">
        <f t="shared" si="11"/>
        <v>0</v>
      </c>
      <c r="AV17" s="115">
        <f t="shared" si="12"/>
        <v>3</v>
      </c>
      <c r="AW17" s="115">
        <f t="shared" si="12"/>
        <v>0</v>
      </c>
      <c r="AX17" s="79"/>
    </row>
    <row r="18" spans="1:50" ht="19" customHeight="1" x14ac:dyDescent="0.25">
      <c r="B18" s="150" t="s">
        <v>10</v>
      </c>
      <c r="C18" s="150"/>
      <c r="D18" s="21"/>
      <c r="E18" s="29" t="s">
        <v>14</v>
      </c>
      <c r="F18" s="151" t="str">
        <f>C12</f>
        <v/>
      </c>
      <c r="G18" s="151"/>
      <c r="H18" s="151"/>
      <c r="I18" s="151"/>
      <c r="J18" s="151"/>
      <c r="K18" s="151"/>
      <c r="L18" s="30" t="s">
        <v>6</v>
      </c>
      <c r="M18" s="151" t="str">
        <f>C10</f>
        <v>Nika Turk</v>
      </c>
      <c r="N18" s="151"/>
      <c r="O18" s="151"/>
      <c r="P18" s="151"/>
      <c r="Q18" s="151"/>
      <c r="R18" s="152"/>
      <c r="S18" s="110"/>
      <c r="T18" s="28" t="s">
        <v>6</v>
      </c>
      <c r="U18" s="111"/>
      <c r="V18" s="110"/>
      <c r="W18" s="28" t="s">
        <v>6</v>
      </c>
      <c r="X18" s="111"/>
      <c r="Y18" s="110"/>
      <c r="Z18" s="28" t="s">
        <v>6</v>
      </c>
      <c r="AA18" s="111"/>
      <c r="AB18" s="110"/>
      <c r="AC18" s="28" t="s">
        <v>6</v>
      </c>
      <c r="AD18" s="111"/>
      <c r="AE18" s="110"/>
      <c r="AF18" s="28" t="s">
        <v>6</v>
      </c>
      <c r="AG18" s="111"/>
      <c r="AH18" s="112" t="str">
        <f t="shared" si="0"/>
        <v/>
      </c>
      <c r="AI18" s="113" t="s">
        <v>3</v>
      </c>
      <c r="AJ18" s="114" t="str">
        <f t="shared" si="1"/>
        <v/>
      </c>
      <c r="AL18" s="115">
        <f t="shared" si="2"/>
        <v>0</v>
      </c>
      <c r="AM18" s="115">
        <f t="shared" si="3"/>
        <v>0</v>
      </c>
      <c r="AN18" s="115">
        <f t="shared" si="4"/>
        <v>0</v>
      </c>
      <c r="AO18" s="115">
        <f t="shared" si="5"/>
        <v>0</v>
      </c>
      <c r="AP18" s="115">
        <f t="shared" si="6"/>
        <v>0</v>
      </c>
      <c r="AQ18" s="115">
        <f t="shared" si="7"/>
        <v>0</v>
      </c>
      <c r="AR18" s="115">
        <f t="shared" si="8"/>
        <v>0</v>
      </c>
      <c r="AS18" s="115">
        <f t="shared" si="9"/>
        <v>0</v>
      </c>
      <c r="AT18" s="115">
        <f t="shared" si="10"/>
        <v>0</v>
      </c>
      <c r="AU18" s="115">
        <f t="shared" si="11"/>
        <v>0</v>
      </c>
      <c r="AV18" s="115">
        <f t="shared" si="12"/>
        <v>0</v>
      </c>
      <c r="AW18" s="115">
        <f t="shared" si="12"/>
        <v>0</v>
      </c>
      <c r="AX18" s="79"/>
    </row>
    <row r="19" spans="1:50" ht="19" customHeight="1" x14ac:dyDescent="0.25">
      <c r="B19" s="33"/>
      <c r="C19" s="26"/>
      <c r="D19" s="21"/>
      <c r="E19" s="29" t="s">
        <v>15</v>
      </c>
      <c r="F19" s="151" t="str">
        <f>C6</f>
        <v>Karin Slatinšek</v>
      </c>
      <c r="G19" s="151"/>
      <c r="H19" s="151"/>
      <c r="I19" s="151"/>
      <c r="J19" s="151"/>
      <c r="K19" s="151"/>
      <c r="L19" s="30" t="s">
        <v>6</v>
      </c>
      <c r="M19" s="151" t="str">
        <f>C8</f>
        <v>Tjaša Rus</v>
      </c>
      <c r="N19" s="151"/>
      <c r="O19" s="151"/>
      <c r="P19" s="151"/>
      <c r="Q19" s="151"/>
      <c r="R19" s="152"/>
      <c r="S19" s="110">
        <v>11</v>
      </c>
      <c r="T19" s="28" t="s">
        <v>6</v>
      </c>
      <c r="U19" s="111">
        <v>5</v>
      </c>
      <c r="V19" s="110">
        <v>13</v>
      </c>
      <c r="W19" s="28" t="s">
        <v>6</v>
      </c>
      <c r="X19" s="111">
        <v>11</v>
      </c>
      <c r="Y19" s="110">
        <v>11</v>
      </c>
      <c r="Z19" s="28" t="s">
        <v>6</v>
      </c>
      <c r="AA19" s="111">
        <v>13</v>
      </c>
      <c r="AB19" s="110">
        <v>11</v>
      </c>
      <c r="AC19" s="28" t="s">
        <v>6</v>
      </c>
      <c r="AD19" s="111">
        <v>7</v>
      </c>
      <c r="AE19" s="110"/>
      <c r="AF19" s="28" t="s">
        <v>6</v>
      </c>
      <c r="AG19" s="111"/>
      <c r="AH19" s="112">
        <f t="shared" si="0"/>
        <v>3</v>
      </c>
      <c r="AI19" s="116" t="s">
        <v>3</v>
      </c>
      <c r="AJ19" s="114">
        <f t="shared" si="1"/>
        <v>1</v>
      </c>
      <c r="AL19" s="115">
        <f t="shared" si="2"/>
        <v>1</v>
      </c>
      <c r="AM19" s="115">
        <f t="shared" si="3"/>
        <v>0</v>
      </c>
      <c r="AN19" s="115">
        <f t="shared" si="4"/>
        <v>1</v>
      </c>
      <c r="AO19" s="115">
        <f t="shared" si="5"/>
        <v>0</v>
      </c>
      <c r="AP19" s="115">
        <f t="shared" si="6"/>
        <v>0</v>
      </c>
      <c r="AQ19" s="115">
        <f t="shared" si="7"/>
        <v>1</v>
      </c>
      <c r="AR19" s="115">
        <f t="shared" si="8"/>
        <v>1</v>
      </c>
      <c r="AS19" s="115">
        <f t="shared" si="9"/>
        <v>0</v>
      </c>
      <c r="AT19" s="115">
        <f t="shared" si="10"/>
        <v>0</v>
      </c>
      <c r="AU19" s="115">
        <f t="shared" si="11"/>
        <v>0</v>
      </c>
      <c r="AV19" s="115">
        <f t="shared" si="12"/>
        <v>3</v>
      </c>
      <c r="AW19" s="115">
        <f t="shared" si="12"/>
        <v>1</v>
      </c>
      <c r="AX19" s="79"/>
    </row>
    <row r="20" spans="1:50" ht="19" customHeight="1" x14ac:dyDescent="0.25">
      <c r="B20" s="150" t="s">
        <v>11</v>
      </c>
      <c r="C20" s="150"/>
      <c r="D20" s="21"/>
      <c r="E20" s="29" t="s">
        <v>16</v>
      </c>
      <c r="F20" s="151" t="str">
        <f>C8</f>
        <v>Tjaša Rus</v>
      </c>
      <c r="G20" s="151"/>
      <c r="H20" s="151"/>
      <c r="I20" s="151"/>
      <c r="J20" s="151"/>
      <c r="K20" s="151"/>
      <c r="L20" s="30" t="s">
        <v>6</v>
      </c>
      <c r="M20" s="151" t="str">
        <f>C12</f>
        <v/>
      </c>
      <c r="N20" s="151"/>
      <c r="O20" s="151"/>
      <c r="P20" s="151"/>
      <c r="Q20" s="151"/>
      <c r="R20" s="152"/>
      <c r="S20" s="110"/>
      <c r="T20" s="28" t="s">
        <v>6</v>
      </c>
      <c r="U20" s="111"/>
      <c r="V20" s="110"/>
      <c r="W20" s="28" t="s">
        <v>6</v>
      </c>
      <c r="X20" s="111"/>
      <c r="Y20" s="110"/>
      <c r="Z20" s="28" t="s">
        <v>6</v>
      </c>
      <c r="AA20" s="111"/>
      <c r="AB20" s="110"/>
      <c r="AC20" s="28" t="s">
        <v>6</v>
      </c>
      <c r="AD20" s="111"/>
      <c r="AE20" s="110"/>
      <c r="AF20" s="28" t="s">
        <v>6</v>
      </c>
      <c r="AG20" s="111"/>
      <c r="AH20" s="112" t="str">
        <f t="shared" si="0"/>
        <v/>
      </c>
      <c r="AI20" s="113" t="s">
        <v>3</v>
      </c>
      <c r="AJ20" s="114" t="str">
        <f t="shared" si="1"/>
        <v/>
      </c>
      <c r="AL20" s="115">
        <f t="shared" si="2"/>
        <v>0</v>
      </c>
      <c r="AM20" s="115">
        <f t="shared" si="3"/>
        <v>0</v>
      </c>
      <c r="AN20" s="115">
        <f t="shared" si="4"/>
        <v>0</v>
      </c>
      <c r="AO20" s="115">
        <f t="shared" si="5"/>
        <v>0</v>
      </c>
      <c r="AP20" s="115">
        <f t="shared" si="6"/>
        <v>0</v>
      </c>
      <c r="AQ20" s="115">
        <f t="shared" si="7"/>
        <v>0</v>
      </c>
      <c r="AR20" s="115">
        <f t="shared" si="8"/>
        <v>0</v>
      </c>
      <c r="AS20" s="115">
        <f t="shared" si="9"/>
        <v>0</v>
      </c>
      <c r="AT20" s="115">
        <f t="shared" si="10"/>
        <v>0</v>
      </c>
      <c r="AU20" s="115">
        <f t="shared" si="11"/>
        <v>0</v>
      </c>
      <c r="AV20" s="115">
        <f t="shared" si="12"/>
        <v>0</v>
      </c>
      <c r="AW20" s="115">
        <f t="shared" si="12"/>
        <v>0</v>
      </c>
      <c r="AX20" s="79"/>
    </row>
    <row r="21" spans="1:50" ht="19" customHeight="1" x14ac:dyDescent="0.25">
      <c r="B21" s="33"/>
      <c r="C21" s="26"/>
      <c r="D21" s="21"/>
      <c r="E21" s="23" t="s">
        <v>17</v>
      </c>
      <c r="F21" s="148" t="str">
        <f>C10</f>
        <v>Nika Turk</v>
      </c>
      <c r="G21" s="148"/>
      <c r="H21" s="148"/>
      <c r="I21" s="148"/>
      <c r="J21" s="148"/>
      <c r="K21" s="148"/>
      <c r="L21" s="24" t="s">
        <v>6</v>
      </c>
      <c r="M21" s="148" t="str">
        <f>C6</f>
        <v>Karin Slatinšek</v>
      </c>
      <c r="N21" s="148"/>
      <c r="O21" s="148"/>
      <c r="P21" s="148"/>
      <c r="Q21" s="148"/>
      <c r="R21" s="149"/>
      <c r="S21" s="117">
        <v>11</v>
      </c>
      <c r="T21" s="27" t="s">
        <v>6</v>
      </c>
      <c r="U21" s="118">
        <v>13</v>
      </c>
      <c r="V21" s="117">
        <v>9</v>
      </c>
      <c r="W21" s="27" t="s">
        <v>6</v>
      </c>
      <c r="X21" s="118">
        <v>11</v>
      </c>
      <c r="Y21" s="117">
        <v>6</v>
      </c>
      <c r="Z21" s="27" t="s">
        <v>6</v>
      </c>
      <c r="AA21" s="118">
        <v>11</v>
      </c>
      <c r="AB21" s="117"/>
      <c r="AC21" s="27" t="s">
        <v>6</v>
      </c>
      <c r="AD21" s="118"/>
      <c r="AE21" s="117"/>
      <c r="AF21" s="27" t="s">
        <v>6</v>
      </c>
      <c r="AG21" s="118"/>
      <c r="AH21" s="119">
        <f t="shared" si="0"/>
        <v>0</v>
      </c>
      <c r="AI21" s="120" t="s">
        <v>3</v>
      </c>
      <c r="AJ21" s="83">
        <f t="shared" si="1"/>
        <v>3</v>
      </c>
      <c r="AL21" s="115">
        <f t="shared" si="2"/>
        <v>0</v>
      </c>
      <c r="AM21" s="115">
        <f t="shared" si="3"/>
        <v>1</v>
      </c>
      <c r="AN21" s="115">
        <f t="shared" si="4"/>
        <v>0</v>
      </c>
      <c r="AO21" s="115">
        <f t="shared" si="5"/>
        <v>1</v>
      </c>
      <c r="AP21" s="115">
        <f t="shared" si="6"/>
        <v>0</v>
      </c>
      <c r="AQ21" s="115">
        <f t="shared" si="7"/>
        <v>1</v>
      </c>
      <c r="AR21" s="115">
        <f t="shared" si="8"/>
        <v>0</v>
      </c>
      <c r="AS21" s="115">
        <f t="shared" si="9"/>
        <v>0</v>
      </c>
      <c r="AT21" s="115">
        <f t="shared" si="10"/>
        <v>0</v>
      </c>
      <c r="AU21" s="115">
        <f t="shared" si="11"/>
        <v>0</v>
      </c>
      <c r="AV21" s="115">
        <f t="shared" si="12"/>
        <v>0</v>
      </c>
      <c r="AW21" s="115">
        <f t="shared" si="12"/>
        <v>3</v>
      </c>
      <c r="AX21" s="79"/>
    </row>
    <row r="22" spans="1:50" ht="9" customHeight="1" thickBot="1" x14ac:dyDescent="0.35">
      <c r="B22" s="10"/>
      <c r="C22" s="22"/>
      <c r="D22" s="21"/>
      <c r="E22" s="21"/>
      <c r="F22" s="15"/>
      <c r="G22" s="2"/>
      <c r="H22" s="2"/>
      <c r="I22" s="2"/>
      <c r="K22" s="2"/>
      <c r="L22" s="2"/>
      <c r="O22" s="19"/>
      <c r="P22" s="19"/>
      <c r="Q22" s="19"/>
      <c r="S22" s="17"/>
      <c r="T22" s="9"/>
      <c r="U22" s="16"/>
      <c r="V22" s="17"/>
      <c r="W22" s="9"/>
      <c r="X22" s="16"/>
      <c r="Y22" s="17"/>
      <c r="Z22" s="9"/>
      <c r="AA22" s="16"/>
      <c r="AB22" s="17"/>
      <c r="AC22" s="9"/>
      <c r="AD22" s="16"/>
      <c r="AE22" s="17"/>
      <c r="AF22" s="9"/>
      <c r="AG22" s="16"/>
      <c r="AH22" s="20"/>
      <c r="AI22" s="9"/>
      <c r="AJ22" s="18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</row>
    <row r="23" spans="1:50" ht="12.75" customHeight="1" x14ac:dyDescent="0.25">
      <c r="B23" s="233">
        <f>B4+1</f>
        <v>2</v>
      </c>
      <c r="C23" s="235" t="s">
        <v>7</v>
      </c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7"/>
      <c r="P23" s="241">
        <v>1</v>
      </c>
      <c r="Q23" s="216"/>
      <c r="R23" s="217"/>
      <c r="S23" s="215">
        <v>2</v>
      </c>
      <c r="T23" s="216"/>
      <c r="U23" s="217"/>
      <c r="V23" s="215">
        <v>3</v>
      </c>
      <c r="W23" s="216"/>
      <c r="X23" s="217"/>
      <c r="Y23" s="215">
        <v>4</v>
      </c>
      <c r="Z23" s="216"/>
      <c r="AA23" s="221"/>
      <c r="AB23" s="223" t="s">
        <v>0</v>
      </c>
      <c r="AC23" s="224"/>
      <c r="AD23" s="225"/>
      <c r="AE23" s="229" t="s">
        <v>1</v>
      </c>
      <c r="AF23" s="224"/>
      <c r="AG23" s="225"/>
      <c r="AH23" s="229" t="s">
        <v>2</v>
      </c>
      <c r="AI23" s="224"/>
      <c r="AJ23" s="231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</row>
    <row r="24" spans="1:50" ht="13.5" customHeight="1" thickBot="1" x14ac:dyDescent="0.3">
      <c r="B24" s="234"/>
      <c r="C24" s="238"/>
      <c r="D24" s="239"/>
      <c r="E24" s="239"/>
      <c r="F24" s="239"/>
      <c r="G24" s="239"/>
      <c r="H24" s="239"/>
      <c r="I24" s="239"/>
      <c r="J24" s="239"/>
      <c r="K24" s="239"/>
      <c r="L24" s="239"/>
      <c r="M24" s="239"/>
      <c r="N24" s="239"/>
      <c r="O24" s="240"/>
      <c r="P24" s="242"/>
      <c r="Q24" s="219"/>
      <c r="R24" s="220"/>
      <c r="S24" s="218"/>
      <c r="T24" s="219"/>
      <c r="U24" s="220"/>
      <c r="V24" s="218"/>
      <c r="W24" s="219"/>
      <c r="X24" s="220"/>
      <c r="Y24" s="218"/>
      <c r="Z24" s="219"/>
      <c r="AA24" s="222"/>
      <c r="AB24" s="226"/>
      <c r="AC24" s="227"/>
      <c r="AD24" s="228"/>
      <c r="AE24" s="230"/>
      <c r="AF24" s="227"/>
      <c r="AG24" s="228"/>
      <c r="AH24" s="230"/>
      <c r="AI24" s="227"/>
      <c r="AJ24" s="232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</row>
    <row r="25" spans="1:50" ht="12" customHeight="1" x14ac:dyDescent="0.25">
      <c r="A25" s="157">
        <v>2</v>
      </c>
      <c r="B25" s="207">
        <v>1</v>
      </c>
      <c r="C25" s="208" t="str">
        <f>IF((A25=""),"",VLOOKUP(A25,Prijave!$C$6:$E$81,2))</f>
        <v>Kaja Drljača</v>
      </c>
      <c r="D25" s="209"/>
      <c r="E25" s="209"/>
      <c r="F25" s="209"/>
      <c r="G25" s="209"/>
      <c r="H25" s="209"/>
      <c r="I25" s="209"/>
      <c r="J25" s="209"/>
      <c r="K25" s="209"/>
      <c r="L25" s="210"/>
      <c r="M25" s="211" t="str">
        <f>IF((A25=""),"","("&amp;UPPER(VLOOKUP(A25,Prijave!$C$6:$E$81,3))&amp;")")</f>
        <v>(B2)</v>
      </c>
      <c r="N25" s="211"/>
      <c r="O25" s="212"/>
      <c r="P25" s="80"/>
      <c r="Q25" s="80"/>
      <c r="R25" s="81"/>
      <c r="S25" s="82">
        <f>IF(AH38&lt;&gt;"",AH38,"")</f>
        <v>3</v>
      </c>
      <c r="T25" s="83" t="s">
        <v>3</v>
      </c>
      <c r="U25" s="84">
        <f>IF(AJ38&lt;&gt;"",AJ38,"")</f>
        <v>0</v>
      </c>
      <c r="V25" s="82">
        <f>IF(AJ40&lt;&gt;"",AJ40,"")</f>
        <v>3</v>
      </c>
      <c r="W25" s="83" t="s">
        <v>3</v>
      </c>
      <c r="X25" s="84">
        <f>IF(AH40&lt;&gt;"",AH40,"")</f>
        <v>0</v>
      </c>
      <c r="Y25" s="82" t="str">
        <f>IF(AH35&lt;&gt;"",AH35,"")</f>
        <v/>
      </c>
      <c r="Z25" s="85" t="s">
        <v>3</v>
      </c>
      <c r="AA25" s="86" t="str">
        <f>IF(AJ35&lt;&gt;"",AJ35,"")</f>
        <v/>
      </c>
      <c r="AB25" s="213">
        <f>IF(AND(S25="",V25="",Y25=""),"",SUM(S25,V25,Y25))</f>
        <v>6</v>
      </c>
      <c r="AC25" s="214" t="s">
        <v>3</v>
      </c>
      <c r="AD25" s="201">
        <f>IF(AND(U25="",X25="",AA25=""),"",SUM(U25,X25,AA25))</f>
        <v>0</v>
      </c>
      <c r="AE25" s="202">
        <f>IF(SUM(T26,W26,Z26)&gt;0,SUM(T26,W26,Z26),"")</f>
        <v>4</v>
      </c>
      <c r="AF25" s="203"/>
      <c r="AG25" s="204"/>
      <c r="AH25" s="205" t="str">
        <f>IF(AE25&lt;&gt;"",(RANK(AE25,AE25:AG32)&amp;"."),"")</f>
        <v>1.</v>
      </c>
      <c r="AI25" s="205"/>
      <c r="AJ25" s="206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</row>
    <row r="26" spans="1:50" ht="12" customHeight="1" x14ac:dyDescent="0.25">
      <c r="A26" s="157"/>
      <c r="B26" s="158"/>
      <c r="C26" s="190"/>
      <c r="D26" s="191"/>
      <c r="E26" s="191"/>
      <c r="F26" s="191"/>
      <c r="G26" s="191"/>
      <c r="H26" s="191"/>
      <c r="I26" s="191"/>
      <c r="J26" s="191"/>
      <c r="K26" s="191"/>
      <c r="L26" s="192"/>
      <c r="M26" s="166"/>
      <c r="N26" s="166"/>
      <c r="O26" s="167"/>
      <c r="P26" s="87"/>
      <c r="Q26" s="87"/>
      <c r="R26" s="88"/>
      <c r="S26" s="89"/>
      <c r="T26" s="90">
        <f>IF((S25=3),2,IF(U25=3,1,""))</f>
        <v>2</v>
      </c>
      <c r="U26" s="91"/>
      <c r="V26" s="89"/>
      <c r="W26" s="90">
        <f>IF((V25=3),2,IF(X25=3,1,""))</f>
        <v>2</v>
      </c>
      <c r="X26" s="91"/>
      <c r="Y26" s="89"/>
      <c r="Z26" s="90" t="str">
        <f>IF((Y25=3),2,IF(AA25=3,1,""))</f>
        <v/>
      </c>
      <c r="AA26" s="92"/>
      <c r="AB26" s="193"/>
      <c r="AC26" s="194"/>
      <c r="AD26" s="186"/>
      <c r="AE26" s="187"/>
      <c r="AF26" s="188"/>
      <c r="AG26" s="189"/>
      <c r="AH26" s="182"/>
      <c r="AI26" s="182"/>
      <c r="AJ26" s="183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</row>
    <row r="27" spans="1:50" ht="12" customHeight="1" x14ac:dyDescent="0.25">
      <c r="A27" s="157">
        <v>9</v>
      </c>
      <c r="B27" s="158">
        <v>2</v>
      </c>
      <c r="C27" s="160" t="str">
        <f>IF((A27=""),"",VLOOKUP(A27,Prijave!$C$6:$E$81,2))</f>
        <v>Vida Lončar</v>
      </c>
      <c r="D27" s="161"/>
      <c r="E27" s="161"/>
      <c r="F27" s="161"/>
      <c r="G27" s="161"/>
      <c r="H27" s="161"/>
      <c r="I27" s="161"/>
      <c r="J27" s="161"/>
      <c r="K27" s="161"/>
      <c r="L27" s="162"/>
      <c r="M27" s="166" t="str">
        <f>IF((A27=""),"","("&amp;UPPER(VLOOKUP(A27,Prijave!$C$6:$E$81,3))&amp;")")</f>
        <v>(LOGATEC)</v>
      </c>
      <c r="N27" s="166"/>
      <c r="O27" s="167"/>
      <c r="P27" s="93">
        <f>IF(AJ38&lt;&gt;"",AJ38,"")</f>
        <v>0</v>
      </c>
      <c r="Q27" s="93" t="s">
        <v>3</v>
      </c>
      <c r="R27" s="94">
        <f>IF(AH38&lt;&gt;"",AH38,"")</f>
        <v>3</v>
      </c>
      <c r="S27" s="95"/>
      <c r="T27" s="96"/>
      <c r="U27" s="97"/>
      <c r="V27" s="98">
        <f>IF(AH36&lt;&gt;"",AH36,"")</f>
        <v>3</v>
      </c>
      <c r="W27" s="93" t="s">
        <v>3</v>
      </c>
      <c r="X27" s="94">
        <f>IF(AJ36&lt;&gt;"",AJ36,"")</f>
        <v>1</v>
      </c>
      <c r="Y27" s="98" t="str">
        <f>IF(AH39&lt;&gt;"",AH39,"")</f>
        <v/>
      </c>
      <c r="Z27" s="93" t="s">
        <v>3</v>
      </c>
      <c r="AA27" s="99" t="str">
        <f>IF(AJ39&lt;&gt;"",AJ39,"")</f>
        <v/>
      </c>
      <c r="AB27" s="170">
        <f>IF(AND(P27="",V27="",Y27=""),"",SUM(P27,V27,Y27))</f>
        <v>3</v>
      </c>
      <c r="AC27" s="172" t="s">
        <v>3</v>
      </c>
      <c r="AD27" s="174">
        <f>IF(AND(R27="",X27="",AA27=""),"",SUM(R27,X27,AA27))</f>
        <v>4</v>
      </c>
      <c r="AE27" s="176">
        <f>IF(SUM(Q28,W28,Z28)&gt;0,SUM(Q28,W28,Z28),"")</f>
        <v>3</v>
      </c>
      <c r="AF27" s="177"/>
      <c r="AG27" s="178"/>
      <c r="AH27" s="195" t="str">
        <f>IF(AE27&lt;&gt;"",(RANK(AE27,AE25:AG32)&amp;"."),"")</f>
        <v>2.</v>
      </c>
      <c r="AI27" s="196"/>
      <c r="AJ27" s="197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</row>
    <row r="28" spans="1:50" ht="12" customHeight="1" x14ac:dyDescent="0.25">
      <c r="A28" s="157"/>
      <c r="B28" s="158"/>
      <c r="C28" s="190"/>
      <c r="D28" s="191"/>
      <c r="E28" s="191"/>
      <c r="F28" s="191"/>
      <c r="G28" s="191"/>
      <c r="H28" s="191"/>
      <c r="I28" s="191"/>
      <c r="J28" s="191"/>
      <c r="K28" s="191"/>
      <c r="L28" s="192"/>
      <c r="M28" s="166"/>
      <c r="N28" s="166"/>
      <c r="O28" s="167"/>
      <c r="P28" s="100"/>
      <c r="Q28" s="90">
        <f>IF((P27=3),2,IF(R27=3,1,""))</f>
        <v>1</v>
      </c>
      <c r="R28" s="91"/>
      <c r="S28" s="101"/>
      <c r="T28" s="87"/>
      <c r="U28" s="88"/>
      <c r="V28" s="89"/>
      <c r="W28" s="90">
        <f>IF((V27=3),2,IF(X27=3,1,""))</f>
        <v>2</v>
      </c>
      <c r="X28" s="91"/>
      <c r="Y28" s="89"/>
      <c r="Z28" s="90" t="str">
        <f>IF((Y27=3),2,IF(AA27=3,1,""))</f>
        <v/>
      </c>
      <c r="AA28" s="92"/>
      <c r="AB28" s="193"/>
      <c r="AC28" s="194"/>
      <c r="AD28" s="186"/>
      <c r="AE28" s="187"/>
      <c r="AF28" s="188"/>
      <c r="AG28" s="189"/>
      <c r="AH28" s="198"/>
      <c r="AI28" s="199"/>
      <c r="AJ28" s="200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</row>
    <row r="29" spans="1:50" ht="12" customHeight="1" x14ac:dyDescent="0.25">
      <c r="A29" s="157">
        <v>8</v>
      </c>
      <c r="B29" s="158">
        <v>3</v>
      </c>
      <c r="C29" s="160" t="str">
        <f>IF((A29=""),"",VLOOKUP(A29,Prijave!$C$6:$E$81,2))</f>
        <v>Luša Kovšca Obranovič</v>
      </c>
      <c r="D29" s="161"/>
      <c r="E29" s="161"/>
      <c r="F29" s="161"/>
      <c r="G29" s="161"/>
      <c r="H29" s="161"/>
      <c r="I29" s="161"/>
      <c r="J29" s="161"/>
      <c r="K29" s="161"/>
      <c r="L29" s="162"/>
      <c r="M29" s="166" t="str">
        <f>IF((A29=""),"","("&amp;UPPER(VLOOKUP(A29,Prijave!$C$6:$E$81,3))&amp;")")</f>
        <v>(RAKEK)</v>
      </c>
      <c r="N29" s="166"/>
      <c r="O29" s="167"/>
      <c r="P29" s="93">
        <f>IF(AH40&lt;&gt;"",AH40,"")</f>
        <v>0</v>
      </c>
      <c r="Q29" s="93" t="s">
        <v>3</v>
      </c>
      <c r="R29" s="94">
        <f>IF(AJ40&lt;&gt;"",AJ40,"")</f>
        <v>3</v>
      </c>
      <c r="S29" s="98">
        <f>IF(AJ36&lt;&gt;"",AJ36,"")</f>
        <v>1</v>
      </c>
      <c r="T29" s="93" t="s">
        <v>3</v>
      </c>
      <c r="U29" s="94">
        <f>IF(AH36&lt;&gt;"",AH36,"")</f>
        <v>3</v>
      </c>
      <c r="V29" s="95"/>
      <c r="W29" s="96"/>
      <c r="X29" s="97"/>
      <c r="Y29" s="98" t="str">
        <f>IF(AJ37&lt;&gt;"",AJ37,"")</f>
        <v/>
      </c>
      <c r="Z29" s="93" t="s">
        <v>3</v>
      </c>
      <c r="AA29" s="99" t="str">
        <f>IF(AH37&lt;&gt;"",AH37,"")</f>
        <v/>
      </c>
      <c r="AB29" s="170">
        <f>IF(AND(P29="",S29="",Y29=""),"",SUM(P29,S29,Y29))</f>
        <v>1</v>
      </c>
      <c r="AC29" s="172" t="s">
        <v>3</v>
      </c>
      <c r="AD29" s="174">
        <f>IF(AND(R29="",U29="",AA29=""),"",SUM(R29,U29,AA29))</f>
        <v>6</v>
      </c>
      <c r="AE29" s="176">
        <f>IF(SUM(Q30,T30,Z30)&gt;0,SUM(Q30,T30,Z30),"")</f>
        <v>2</v>
      </c>
      <c r="AF29" s="177"/>
      <c r="AG29" s="178"/>
      <c r="AH29" s="195" t="str">
        <f>IF(AE29&lt;&gt;"",(RANK(AE29,AE25:AG32)&amp;"."),"")</f>
        <v>3.</v>
      </c>
      <c r="AI29" s="196"/>
      <c r="AJ29" s="197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</row>
    <row r="30" spans="1:50" ht="12" customHeight="1" x14ac:dyDescent="0.25">
      <c r="A30" s="157"/>
      <c r="B30" s="158"/>
      <c r="C30" s="190"/>
      <c r="D30" s="191"/>
      <c r="E30" s="191"/>
      <c r="F30" s="191"/>
      <c r="G30" s="191"/>
      <c r="H30" s="191"/>
      <c r="I30" s="191"/>
      <c r="J30" s="191"/>
      <c r="K30" s="191"/>
      <c r="L30" s="192"/>
      <c r="M30" s="166"/>
      <c r="N30" s="166"/>
      <c r="O30" s="167"/>
      <c r="P30" s="100"/>
      <c r="Q30" s="90">
        <f>IF((P29=3),2,IF(R29=3,1,""))</f>
        <v>1</v>
      </c>
      <c r="R30" s="91"/>
      <c r="S30" s="89"/>
      <c r="T30" s="90">
        <f>IF((S29=3),2,IF(U29=3,1,""))</f>
        <v>1</v>
      </c>
      <c r="U30" s="91"/>
      <c r="V30" s="101"/>
      <c r="W30" s="87"/>
      <c r="X30" s="88"/>
      <c r="Y30" s="89"/>
      <c r="Z30" s="90" t="str">
        <f>IF((Y29=3),2,IF(AA29=3,1,""))</f>
        <v/>
      </c>
      <c r="AA30" s="92"/>
      <c r="AB30" s="193"/>
      <c r="AC30" s="194"/>
      <c r="AD30" s="186"/>
      <c r="AE30" s="187"/>
      <c r="AF30" s="188"/>
      <c r="AG30" s="189"/>
      <c r="AH30" s="198"/>
      <c r="AI30" s="199"/>
      <c r="AJ30" s="200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</row>
    <row r="31" spans="1:50" ht="12" customHeight="1" x14ac:dyDescent="0.25">
      <c r="A31" s="157"/>
      <c r="B31" s="158">
        <v>4</v>
      </c>
      <c r="C31" s="160" t="str">
        <f>IF((A31=""),"",VLOOKUP(A31,Prijave!$C$6:$E$81,2))</f>
        <v/>
      </c>
      <c r="D31" s="161"/>
      <c r="E31" s="161"/>
      <c r="F31" s="161"/>
      <c r="G31" s="161"/>
      <c r="H31" s="161"/>
      <c r="I31" s="161"/>
      <c r="J31" s="161"/>
      <c r="K31" s="161"/>
      <c r="L31" s="162"/>
      <c r="M31" s="166" t="str">
        <f>IF((A31=""),"","("&amp;UPPER(VLOOKUP(A31,Prijave!$C$6:$E$81,3))&amp;")")</f>
        <v/>
      </c>
      <c r="N31" s="166"/>
      <c r="O31" s="167"/>
      <c r="P31" s="93" t="str">
        <f>IF(AJ35&lt;&gt;"",AJ35,"")</f>
        <v/>
      </c>
      <c r="Q31" s="93" t="s">
        <v>3</v>
      </c>
      <c r="R31" s="94" t="str">
        <f>IF(AH35&lt;&gt;"",AH35,"")</f>
        <v/>
      </c>
      <c r="S31" s="98" t="str">
        <f>IF(AJ39&lt;&gt;"",AJ39,"")</f>
        <v/>
      </c>
      <c r="T31" s="93" t="s">
        <v>3</v>
      </c>
      <c r="U31" s="94" t="str">
        <f>IF(AH39&lt;&gt;"",AH39,"")</f>
        <v/>
      </c>
      <c r="V31" s="98" t="str">
        <f>IF(AH37&lt;&gt;"",AH37,"")</f>
        <v/>
      </c>
      <c r="W31" s="93" t="s">
        <v>3</v>
      </c>
      <c r="X31" s="94" t="str">
        <f>IF(AJ37&lt;&gt;"",AJ37,"")</f>
        <v/>
      </c>
      <c r="Y31" s="95"/>
      <c r="Z31" s="96"/>
      <c r="AA31" s="102"/>
      <c r="AB31" s="170" t="str">
        <f>IF(AND(P31="",S31="",V31=""),"",SUM(P31,S31,V31))</f>
        <v/>
      </c>
      <c r="AC31" s="172" t="s">
        <v>3</v>
      </c>
      <c r="AD31" s="174" t="str">
        <f>IF(AND(R31="",U31="",X31=""),"",SUM(R31,U31,X31))</f>
        <v/>
      </c>
      <c r="AE31" s="176" t="str">
        <f>IF(SUM(Q32,T32,W32)&gt;0,SUM(Q32,T32,W32),"")</f>
        <v/>
      </c>
      <c r="AF31" s="177"/>
      <c r="AG31" s="178"/>
      <c r="AH31" s="182" t="str">
        <f>IF(AE31&lt;&gt;"",(RANK(AE31,AE25:AG32)&amp;"."),"")</f>
        <v/>
      </c>
      <c r="AI31" s="182"/>
      <c r="AJ31" s="183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</row>
    <row r="32" spans="1:50" ht="13.5" customHeight="1" thickBot="1" x14ac:dyDescent="0.3">
      <c r="A32" s="157"/>
      <c r="B32" s="159"/>
      <c r="C32" s="163"/>
      <c r="D32" s="164"/>
      <c r="E32" s="164"/>
      <c r="F32" s="164"/>
      <c r="G32" s="164"/>
      <c r="H32" s="164"/>
      <c r="I32" s="164"/>
      <c r="J32" s="164"/>
      <c r="K32" s="164"/>
      <c r="L32" s="165"/>
      <c r="M32" s="168"/>
      <c r="N32" s="168"/>
      <c r="O32" s="169"/>
      <c r="P32" s="103"/>
      <c r="Q32" s="104" t="str">
        <f>IF((P31=3),2,IF(R31=3,1,""))</f>
        <v/>
      </c>
      <c r="R32" s="105"/>
      <c r="S32" s="106"/>
      <c r="T32" s="104" t="str">
        <f>IF((S31=3),2,IF(U31=3,1,""))</f>
        <v/>
      </c>
      <c r="U32" s="105"/>
      <c r="V32" s="106"/>
      <c r="W32" s="104" t="str">
        <f>IF((V31=3),2,IF(X31=3,1,""))</f>
        <v/>
      </c>
      <c r="X32" s="105"/>
      <c r="Y32" s="107"/>
      <c r="Z32" s="108"/>
      <c r="AA32" s="109"/>
      <c r="AB32" s="171"/>
      <c r="AC32" s="173"/>
      <c r="AD32" s="175"/>
      <c r="AE32" s="179"/>
      <c r="AF32" s="180"/>
      <c r="AG32" s="181"/>
      <c r="AH32" s="184"/>
      <c r="AI32" s="184"/>
      <c r="AJ32" s="185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</row>
    <row r="33" spans="1:50" ht="6" customHeight="1" x14ac:dyDescent="0.3">
      <c r="AH33" s="1" t="s">
        <v>8</v>
      </c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</row>
    <row r="34" spans="1:50" ht="12.75" customHeight="1" x14ac:dyDescent="0.3">
      <c r="B34" s="12"/>
      <c r="C34" s="14"/>
      <c r="D34" s="6"/>
      <c r="E34" s="6"/>
      <c r="F34" s="6"/>
      <c r="G34" s="6"/>
      <c r="H34" s="6"/>
      <c r="I34" s="6"/>
      <c r="J34" s="156"/>
      <c r="K34" s="156"/>
      <c r="L34" s="156"/>
      <c r="M34" s="156"/>
      <c r="N34" s="156"/>
      <c r="O34" s="156"/>
      <c r="P34" s="156"/>
      <c r="Q34" s="156"/>
      <c r="R34" s="156"/>
      <c r="S34" s="153">
        <v>1</v>
      </c>
      <c r="T34" s="153"/>
      <c r="U34" s="153"/>
      <c r="V34" s="153">
        <v>2</v>
      </c>
      <c r="W34" s="153"/>
      <c r="X34" s="153"/>
      <c r="Y34" s="153">
        <v>3</v>
      </c>
      <c r="Z34" s="153"/>
      <c r="AA34" s="153"/>
      <c r="AB34" s="153">
        <v>4</v>
      </c>
      <c r="AC34" s="153"/>
      <c r="AD34" s="153"/>
      <c r="AE34" s="153">
        <v>5</v>
      </c>
      <c r="AF34" s="153"/>
      <c r="AG34" s="154"/>
      <c r="AH34" s="155" t="s">
        <v>18</v>
      </c>
      <c r="AI34" s="156"/>
      <c r="AJ34" s="156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</row>
    <row r="35" spans="1:50" ht="19" customHeight="1" x14ac:dyDescent="0.25">
      <c r="B35" s="150" t="s">
        <v>9</v>
      </c>
      <c r="C35" s="150"/>
      <c r="D35" s="21"/>
      <c r="E35" s="29" t="s">
        <v>12</v>
      </c>
      <c r="F35" s="151" t="str">
        <f>C25</f>
        <v>Kaja Drljača</v>
      </c>
      <c r="G35" s="151"/>
      <c r="H35" s="151"/>
      <c r="I35" s="151"/>
      <c r="J35" s="151"/>
      <c r="K35" s="151"/>
      <c r="L35" s="30" t="s">
        <v>6</v>
      </c>
      <c r="M35" s="151" t="str">
        <f>C31</f>
        <v/>
      </c>
      <c r="N35" s="151"/>
      <c r="O35" s="151"/>
      <c r="P35" s="151"/>
      <c r="Q35" s="151"/>
      <c r="R35" s="152"/>
      <c r="S35" s="110"/>
      <c r="T35" s="28" t="s">
        <v>6</v>
      </c>
      <c r="U35" s="111"/>
      <c r="V35" s="110"/>
      <c r="W35" s="28" t="s">
        <v>6</v>
      </c>
      <c r="X35" s="111"/>
      <c r="Y35" s="110"/>
      <c r="Z35" s="28" t="s">
        <v>6</v>
      </c>
      <c r="AA35" s="111"/>
      <c r="AB35" s="110"/>
      <c r="AC35" s="28" t="s">
        <v>6</v>
      </c>
      <c r="AD35" s="111"/>
      <c r="AE35" s="110"/>
      <c r="AF35" s="28" t="s">
        <v>6</v>
      </c>
      <c r="AG35" s="111"/>
      <c r="AH35" s="112" t="str">
        <f t="shared" ref="AH35:AH40" si="13">IF(AND(AV35=0,AW35=0),"",AV35)</f>
        <v/>
      </c>
      <c r="AI35" s="113" t="s">
        <v>3</v>
      </c>
      <c r="AJ35" s="114" t="str">
        <f t="shared" ref="AJ35:AJ40" si="14">IF(AND(AV35=0,AW35=0),"",AW35)</f>
        <v/>
      </c>
      <c r="AL35" s="115">
        <f t="shared" ref="AL35:AL40" si="15">IF(S35&gt;U35,1,0)</f>
        <v>0</v>
      </c>
      <c r="AM35" s="115">
        <f t="shared" ref="AM35:AM40" si="16">IF(U35&gt;S35,1,0)</f>
        <v>0</v>
      </c>
      <c r="AN35" s="115">
        <f t="shared" ref="AN35:AN40" si="17">IF(V35&gt;X35,1,0)</f>
        <v>0</v>
      </c>
      <c r="AO35" s="115">
        <f t="shared" ref="AO35:AO40" si="18">IF(X35&gt;V35,1,0)</f>
        <v>0</v>
      </c>
      <c r="AP35" s="115">
        <f t="shared" ref="AP35:AP40" si="19">IF(Y35&gt;AA35,1,0)</f>
        <v>0</v>
      </c>
      <c r="AQ35" s="115">
        <f t="shared" ref="AQ35:AQ40" si="20">IF(AA35&gt;Y35,1,0)</f>
        <v>0</v>
      </c>
      <c r="AR35" s="115">
        <f t="shared" ref="AR35:AR40" si="21">IF(AB35&gt;AD35,1,0)</f>
        <v>0</v>
      </c>
      <c r="AS35" s="115">
        <f t="shared" ref="AS35:AS40" si="22">IF(AD35&gt;AB35,1,0)</f>
        <v>0</v>
      </c>
      <c r="AT35" s="115">
        <f t="shared" ref="AT35:AT40" si="23">IF(AE35&gt;AG35,1,0)</f>
        <v>0</v>
      </c>
      <c r="AU35" s="115">
        <f t="shared" ref="AU35:AU40" si="24">IF(AG35&gt;AE35,1,0)</f>
        <v>0</v>
      </c>
      <c r="AV35" s="115">
        <f t="shared" ref="AV35:AW40" si="25">AL35+AN35+AP35+AR35+AT35</f>
        <v>0</v>
      </c>
      <c r="AW35" s="115">
        <f t="shared" si="25"/>
        <v>0</v>
      </c>
      <c r="AX35" s="79"/>
    </row>
    <row r="36" spans="1:50" ht="19" customHeight="1" x14ac:dyDescent="0.25">
      <c r="B36" s="32"/>
      <c r="C36" s="25"/>
      <c r="E36" s="29" t="s">
        <v>13</v>
      </c>
      <c r="F36" s="151" t="str">
        <f>C27</f>
        <v>Vida Lončar</v>
      </c>
      <c r="G36" s="151"/>
      <c r="H36" s="151"/>
      <c r="I36" s="151"/>
      <c r="J36" s="151"/>
      <c r="K36" s="151"/>
      <c r="L36" s="30" t="s">
        <v>6</v>
      </c>
      <c r="M36" s="151" t="str">
        <f>C29</f>
        <v>Luša Kovšca Obranovič</v>
      </c>
      <c r="N36" s="151"/>
      <c r="O36" s="151"/>
      <c r="P36" s="151"/>
      <c r="Q36" s="151"/>
      <c r="R36" s="152"/>
      <c r="S36" s="110">
        <v>11</v>
      </c>
      <c r="T36" s="28" t="s">
        <v>6</v>
      </c>
      <c r="U36" s="111">
        <v>7</v>
      </c>
      <c r="V36" s="110">
        <v>11</v>
      </c>
      <c r="W36" s="28" t="s">
        <v>6</v>
      </c>
      <c r="X36" s="111">
        <v>6</v>
      </c>
      <c r="Y36" s="110">
        <v>6</v>
      </c>
      <c r="Z36" s="28" t="s">
        <v>6</v>
      </c>
      <c r="AA36" s="111">
        <v>11</v>
      </c>
      <c r="AB36" s="110">
        <v>11</v>
      </c>
      <c r="AC36" s="28" t="s">
        <v>6</v>
      </c>
      <c r="AD36" s="111">
        <v>4</v>
      </c>
      <c r="AE36" s="110"/>
      <c r="AF36" s="28" t="s">
        <v>6</v>
      </c>
      <c r="AG36" s="111"/>
      <c r="AH36" s="112">
        <f t="shared" si="13"/>
        <v>3</v>
      </c>
      <c r="AI36" s="113" t="s">
        <v>3</v>
      </c>
      <c r="AJ36" s="114">
        <f t="shared" si="14"/>
        <v>1</v>
      </c>
      <c r="AL36" s="115">
        <f t="shared" si="15"/>
        <v>1</v>
      </c>
      <c r="AM36" s="115">
        <f t="shared" si="16"/>
        <v>0</v>
      </c>
      <c r="AN36" s="115">
        <f t="shared" si="17"/>
        <v>1</v>
      </c>
      <c r="AO36" s="115">
        <f t="shared" si="18"/>
        <v>0</v>
      </c>
      <c r="AP36" s="115">
        <f t="shared" si="19"/>
        <v>0</v>
      </c>
      <c r="AQ36" s="115">
        <f t="shared" si="20"/>
        <v>1</v>
      </c>
      <c r="AR36" s="115">
        <f t="shared" si="21"/>
        <v>1</v>
      </c>
      <c r="AS36" s="115">
        <f t="shared" si="22"/>
        <v>0</v>
      </c>
      <c r="AT36" s="115">
        <f t="shared" si="23"/>
        <v>0</v>
      </c>
      <c r="AU36" s="115">
        <f t="shared" si="24"/>
        <v>0</v>
      </c>
      <c r="AV36" s="115">
        <f t="shared" si="25"/>
        <v>3</v>
      </c>
      <c r="AW36" s="115">
        <f t="shared" si="25"/>
        <v>1</v>
      </c>
      <c r="AX36" s="79"/>
    </row>
    <row r="37" spans="1:50" ht="19" customHeight="1" x14ac:dyDescent="0.25">
      <c r="B37" s="150" t="s">
        <v>10</v>
      </c>
      <c r="C37" s="150"/>
      <c r="D37" s="21"/>
      <c r="E37" s="29" t="s">
        <v>14</v>
      </c>
      <c r="F37" s="151" t="str">
        <f>C31</f>
        <v/>
      </c>
      <c r="G37" s="151"/>
      <c r="H37" s="151"/>
      <c r="I37" s="151"/>
      <c r="J37" s="151"/>
      <c r="K37" s="151"/>
      <c r="L37" s="30" t="s">
        <v>6</v>
      </c>
      <c r="M37" s="151" t="str">
        <f>C29</f>
        <v>Luša Kovšca Obranovič</v>
      </c>
      <c r="N37" s="151"/>
      <c r="O37" s="151"/>
      <c r="P37" s="151"/>
      <c r="Q37" s="151"/>
      <c r="R37" s="152"/>
      <c r="S37" s="110"/>
      <c r="T37" s="28" t="s">
        <v>6</v>
      </c>
      <c r="U37" s="111"/>
      <c r="V37" s="110"/>
      <c r="W37" s="28" t="s">
        <v>6</v>
      </c>
      <c r="X37" s="111"/>
      <c r="Y37" s="110"/>
      <c r="Z37" s="28" t="s">
        <v>6</v>
      </c>
      <c r="AA37" s="111"/>
      <c r="AB37" s="110"/>
      <c r="AC37" s="28" t="s">
        <v>6</v>
      </c>
      <c r="AD37" s="111"/>
      <c r="AE37" s="110"/>
      <c r="AF37" s="28" t="s">
        <v>6</v>
      </c>
      <c r="AG37" s="111"/>
      <c r="AH37" s="112" t="str">
        <f t="shared" si="13"/>
        <v/>
      </c>
      <c r="AI37" s="113" t="s">
        <v>3</v>
      </c>
      <c r="AJ37" s="114" t="str">
        <f t="shared" si="14"/>
        <v/>
      </c>
      <c r="AL37" s="115">
        <f t="shared" si="15"/>
        <v>0</v>
      </c>
      <c r="AM37" s="115">
        <f t="shared" si="16"/>
        <v>0</v>
      </c>
      <c r="AN37" s="115">
        <f t="shared" si="17"/>
        <v>0</v>
      </c>
      <c r="AO37" s="115">
        <f t="shared" si="18"/>
        <v>0</v>
      </c>
      <c r="AP37" s="115">
        <f t="shared" si="19"/>
        <v>0</v>
      </c>
      <c r="AQ37" s="115">
        <f t="shared" si="20"/>
        <v>0</v>
      </c>
      <c r="AR37" s="115">
        <f t="shared" si="21"/>
        <v>0</v>
      </c>
      <c r="AS37" s="115">
        <f t="shared" si="22"/>
        <v>0</v>
      </c>
      <c r="AT37" s="115">
        <f t="shared" si="23"/>
        <v>0</v>
      </c>
      <c r="AU37" s="115">
        <f t="shared" si="24"/>
        <v>0</v>
      </c>
      <c r="AV37" s="115">
        <f t="shared" si="25"/>
        <v>0</v>
      </c>
      <c r="AW37" s="115">
        <f t="shared" si="25"/>
        <v>0</v>
      </c>
      <c r="AX37" s="79"/>
    </row>
    <row r="38" spans="1:50" ht="19" customHeight="1" x14ac:dyDescent="0.25">
      <c r="B38" s="33"/>
      <c r="C38" s="26"/>
      <c r="D38" s="21"/>
      <c r="E38" s="29" t="s">
        <v>15</v>
      </c>
      <c r="F38" s="151" t="str">
        <f>C25</f>
        <v>Kaja Drljača</v>
      </c>
      <c r="G38" s="151"/>
      <c r="H38" s="151"/>
      <c r="I38" s="151"/>
      <c r="J38" s="151"/>
      <c r="K38" s="151"/>
      <c r="L38" s="30" t="s">
        <v>6</v>
      </c>
      <c r="M38" s="151" t="str">
        <f>C27</f>
        <v>Vida Lončar</v>
      </c>
      <c r="N38" s="151"/>
      <c r="O38" s="151"/>
      <c r="P38" s="151"/>
      <c r="Q38" s="151"/>
      <c r="R38" s="152"/>
      <c r="S38" s="110">
        <v>11</v>
      </c>
      <c r="T38" s="28" t="s">
        <v>6</v>
      </c>
      <c r="U38" s="111">
        <v>4</v>
      </c>
      <c r="V38" s="110">
        <v>11</v>
      </c>
      <c r="W38" s="28" t="s">
        <v>6</v>
      </c>
      <c r="X38" s="111">
        <v>3</v>
      </c>
      <c r="Y38" s="110">
        <v>11</v>
      </c>
      <c r="Z38" s="28" t="s">
        <v>6</v>
      </c>
      <c r="AA38" s="111">
        <v>5</v>
      </c>
      <c r="AB38" s="110"/>
      <c r="AC38" s="28" t="s">
        <v>6</v>
      </c>
      <c r="AD38" s="111"/>
      <c r="AE38" s="110"/>
      <c r="AF38" s="28" t="s">
        <v>6</v>
      </c>
      <c r="AG38" s="111"/>
      <c r="AH38" s="112">
        <f t="shared" si="13"/>
        <v>3</v>
      </c>
      <c r="AI38" s="116" t="s">
        <v>3</v>
      </c>
      <c r="AJ38" s="114">
        <f t="shared" si="14"/>
        <v>0</v>
      </c>
      <c r="AL38" s="115">
        <f t="shared" si="15"/>
        <v>1</v>
      </c>
      <c r="AM38" s="115">
        <f t="shared" si="16"/>
        <v>0</v>
      </c>
      <c r="AN38" s="115">
        <f t="shared" si="17"/>
        <v>1</v>
      </c>
      <c r="AO38" s="115">
        <f t="shared" si="18"/>
        <v>0</v>
      </c>
      <c r="AP38" s="115">
        <f t="shared" si="19"/>
        <v>1</v>
      </c>
      <c r="AQ38" s="115">
        <f t="shared" si="20"/>
        <v>0</v>
      </c>
      <c r="AR38" s="115">
        <f t="shared" si="21"/>
        <v>0</v>
      </c>
      <c r="AS38" s="115">
        <f t="shared" si="22"/>
        <v>0</v>
      </c>
      <c r="AT38" s="115">
        <f t="shared" si="23"/>
        <v>0</v>
      </c>
      <c r="AU38" s="115">
        <f t="shared" si="24"/>
        <v>0</v>
      </c>
      <c r="AV38" s="115">
        <f t="shared" si="25"/>
        <v>3</v>
      </c>
      <c r="AW38" s="115">
        <f t="shared" si="25"/>
        <v>0</v>
      </c>
      <c r="AX38" s="79"/>
    </row>
    <row r="39" spans="1:50" ht="19" customHeight="1" x14ac:dyDescent="0.25">
      <c r="B39" s="150" t="s">
        <v>11</v>
      </c>
      <c r="C39" s="150"/>
      <c r="D39" s="21"/>
      <c r="E39" s="29" t="s">
        <v>16</v>
      </c>
      <c r="F39" s="151" t="str">
        <f>C27</f>
        <v>Vida Lončar</v>
      </c>
      <c r="G39" s="151"/>
      <c r="H39" s="151"/>
      <c r="I39" s="151"/>
      <c r="J39" s="151"/>
      <c r="K39" s="151"/>
      <c r="L39" s="30" t="s">
        <v>6</v>
      </c>
      <c r="M39" s="151" t="str">
        <f>C31</f>
        <v/>
      </c>
      <c r="N39" s="151"/>
      <c r="O39" s="151"/>
      <c r="P39" s="151"/>
      <c r="Q39" s="151"/>
      <c r="R39" s="152"/>
      <c r="S39" s="110"/>
      <c r="T39" s="28" t="s">
        <v>6</v>
      </c>
      <c r="U39" s="111"/>
      <c r="V39" s="110"/>
      <c r="W39" s="28" t="s">
        <v>6</v>
      </c>
      <c r="X39" s="111"/>
      <c r="Y39" s="110"/>
      <c r="Z39" s="28" t="s">
        <v>6</v>
      </c>
      <c r="AA39" s="111"/>
      <c r="AB39" s="110"/>
      <c r="AC39" s="28" t="s">
        <v>6</v>
      </c>
      <c r="AD39" s="111"/>
      <c r="AE39" s="110"/>
      <c r="AF39" s="28" t="s">
        <v>6</v>
      </c>
      <c r="AG39" s="111"/>
      <c r="AH39" s="112" t="str">
        <f t="shared" si="13"/>
        <v/>
      </c>
      <c r="AI39" s="113" t="s">
        <v>3</v>
      </c>
      <c r="AJ39" s="114" t="str">
        <f t="shared" si="14"/>
        <v/>
      </c>
      <c r="AL39" s="115">
        <f t="shared" si="15"/>
        <v>0</v>
      </c>
      <c r="AM39" s="115">
        <f t="shared" si="16"/>
        <v>0</v>
      </c>
      <c r="AN39" s="115">
        <f t="shared" si="17"/>
        <v>0</v>
      </c>
      <c r="AO39" s="115">
        <f t="shared" si="18"/>
        <v>0</v>
      </c>
      <c r="AP39" s="115">
        <f t="shared" si="19"/>
        <v>0</v>
      </c>
      <c r="AQ39" s="115">
        <f t="shared" si="20"/>
        <v>0</v>
      </c>
      <c r="AR39" s="115">
        <f t="shared" si="21"/>
        <v>0</v>
      </c>
      <c r="AS39" s="115">
        <f t="shared" si="22"/>
        <v>0</v>
      </c>
      <c r="AT39" s="115">
        <f t="shared" si="23"/>
        <v>0</v>
      </c>
      <c r="AU39" s="115">
        <f t="shared" si="24"/>
        <v>0</v>
      </c>
      <c r="AV39" s="115">
        <f t="shared" si="25"/>
        <v>0</v>
      </c>
      <c r="AW39" s="115">
        <f t="shared" si="25"/>
        <v>0</v>
      </c>
      <c r="AX39" s="79"/>
    </row>
    <row r="40" spans="1:50" ht="19" customHeight="1" x14ac:dyDescent="0.25">
      <c r="B40" s="33"/>
      <c r="C40" s="26"/>
      <c r="D40" s="21"/>
      <c r="E40" s="23" t="s">
        <v>17</v>
      </c>
      <c r="F40" s="148" t="str">
        <f>C29</f>
        <v>Luša Kovšca Obranovič</v>
      </c>
      <c r="G40" s="148"/>
      <c r="H40" s="148"/>
      <c r="I40" s="148"/>
      <c r="J40" s="148"/>
      <c r="K40" s="148"/>
      <c r="L40" s="24" t="s">
        <v>6</v>
      </c>
      <c r="M40" s="148" t="str">
        <f>C25</f>
        <v>Kaja Drljača</v>
      </c>
      <c r="N40" s="148"/>
      <c r="O40" s="148"/>
      <c r="P40" s="148"/>
      <c r="Q40" s="148"/>
      <c r="R40" s="149"/>
      <c r="S40" s="117">
        <v>4</v>
      </c>
      <c r="T40" s="27" t="s">
        <v>6</v>
      </c>
      <c r="U40" s="118">
        <v>11</v>
      </c>
      <c r="V40" s="117">
        <v>4</v>
      </c>
      <c r="W40" s="27" t="s">
        <v>6</v>
      </c>
      <c r="X40" s="118">
        <v>11</v>
      </c>
      <c r="Y40" s="117">
        <v>7</v>
      </c>
      <c r="Z40" s="27" t="s">
        <v>6</v>
      </c>
      <c r="AA40" s="118">
        <v>11</v>
      </c>
      <c r="AB40" s="117"/>
      <c r="AC40" s="27" t="s">
        <v>6</v>
      </c>
      <c r="AD40" s="118"/>
      <c r="AE40" s="117"/>
      <c r="AF40" s="27" t="s">
        <v>6</v>
      </c>
      <c r="AG40" s="118"/>
      <c r="AH40" s="119">
        <f t="shared" si="13"/>
        <v>0</v>
      </c>
      <c r="AI40" s="120" t="s">
        <v>3</v>
      </c>
      <c r="AJ40" s="83">
        <f t="shared" si="14"/>
        <v>3</v>
      </c>
      <c r="AL40" s="115">
        <f t="shared" si="15"/>
        <v>0</v>
      </c>
      <c r="AM40" s="115">
        <f t="shared" si="16"/>
        <v>1</v>
      </c>
      <c r="AN40" s="115">
        <f t="shared" si="17"/>
        <v>0</v>
      </c>
      <c r="AO40" s="115">
        <f t="shared" si="18"/>
        <v>1</v>
      </c>
      <c r="AP40" s="115">
        <f t="shared" si="19"/>
        <v>0</v>
      </c>
      <c r="AQ40" s="115">
        <f t="shared" si="20"/>
        <v>1</v>
      </c>
      <c r="AR40" s="115">
        <f t="shared" si="21"/>
        <v>0</v>
      </c>
      <c r="AS40" s="115">
        <f t="shared" si="22"/>
        <v>0</v>
      </c>
      <c r="AT40" s="115">
        <f t="shared" si="23"/>
        <v>0</v>
      </c>
      <c r="AU40" s="115">
        <f t="shared" si="24"/>
        <v>0</v>
      </c>
      <c r="AV40" s="115">
        <f t="shared" si="25"/>
        <v>0</v>
      </c>
      <c r="AW40" s="115">
        <f t="shared" si="25"/>
        <v>3</v>
      </c>
      <c r="AX40" s="79"/>
    </row>
    <row r="41" spans="1:50" ht="9" customHeight="1" thickBot="1" x14ac:dyDescent="0.35">
      <c r="B41" s="10"/>
      <c r="C41" s="22"/>
      <c r="D41" s="21"/>
      <c r="E41" s="21"/>
      <c r="F41" s="15"/>
      <c r="G41" s="2"/>
      <c r="H41" s="2"/>
      <c r="I41" s="2"/>
      <c r="K41" s="2"/>
      <c r="L41" s="2"/>
      <c r="O41" s="19"/>
      <c r="P41" s="19"/>
      <c r="Q41" s="19"/>
      <c r="S41" s="17"/>
      <c r="T41" s="9"/>
      <c r="U41" s="16"/>
      <c r="V41" s="17"/>
      <c r="W41" s="9"/>
      <c r="X41" s="16"/>
      <c r="Y41" s="17"/>
      <c r="Z41" s="9"/>
      <c r="AA41" s="16"/>
      <c r="AB41" s="17"/>
      <c r="AC41" s="9"/>
      <c r="AD41" s="16"/>
      <c r="AE41" s="17"/>
      <c r="AF41" s="9"/>
      <c r="AG41" s="16"/>
      <c r="AH41" s="20"/>
      <c r="AI41" s="9"/>
      <c r="AJ41" s="18"/>
      <c r="AK41" s="2"/>
    </row>
    <row r="42" spans="1:50" ht="12.75" customHeight="1" x14ac:dyDescent="0.25">
      <c r="B42" s="233">
        <f>B23+1</f>
        <v>3</v>
      </c>
      <c r="C42" s="235" t="s">
        <v>7</v>
      </c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7"/>
      <c r="P42" s="241">
        <v>1</v>
      </c>
      <c r="Q42" s="216"/>
      <c r="R42" s="217"/>
      <c r="S42" s="215">
        <v>2</v>
      </c>
      <c r="T42" s="216"/>
      <c r="U42" s="217"/>
      <c r="V42" s="215">
        <v>3</v>
      </c>
      <c r="W42" s="216"/>
      <c r="X42" s="217"/>
      <c r="Y42" s="215">
        <v>4</v>
      </c>
      <c r="Z42" s="216"/>
      <c r="AA42" s="221"/>
      <c r="AB42" s="223" t="s">
        <v>0</v>
      </c>
      <c r="AC42" s="224"/>
      <c r="AD42" s="225"/>
      <c r="AE42" s="229" t="s">
        <v>1</v>
      </c>
      <c r="AF42" s="224"/>
      <c r="AG42" s="225"/>
      <c r="AH42" s="229" t="s">
        <v>2</v>
      </c>
      <c r="AI42" s="224"/>
      <c r="AJ42" s="231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</row>
    <row r="43" spans="1:50" ht="13.5" customHeight="1" thickBot="1" x14ac:dyDescent="0.3">
      <c r="B43" s="234"/>
      <c r="C43" s="238"/>
      <c r="D43" s="239"/>
      <c r="E43" s="239"/>
      <c r="F43" s="239"/>
      <c r="G43" s="239"/>
      <c r="H43" s="239"/>
      <c r="I43" s="239"/>
      <c r="J43" s="239"/>
      <c r="K43" s="239"/>
      <c r="L43" s="239"/>
      <c r="M43" s="239"/>
      <c r="N43" s="239"/>
      <c r="O43" s="240"/>
      <c r="P43" s="242"/>
      <c r="Q43" s="219"/>
      <c r="R43" s="220"/>
      <c r="S43" s="218"/>
      <c r="T43" s="219"/>
      <c r="U43" s="220"/>
      <c r="V43" s="218"/>
      <c r="W43" s="219"/>
      <c r="X43" s="220"/>
      <c r="Y43" s="218"/>
      <c r="Z43" s="219"/>
      <c r="AA43" s="222"/>
      <c r="AB43" s="226"/>
      <c r="AC43" s="227"/>
      <c r="AD43" s="228"/>
      <c r="AE43" s="230"/>
      <c r="AF43" s="227"/>
      <c r="AG43" s="228"/>
      <c r="AH43" s="230"/>
      <c r="AI43" s="227"/>
      <c r="AJ43" s="232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</row>
    <row r="44" spans="1:50" ht="12" customHeight="1" x14ac:dyDescent="0.25">
      <c r="A44" s="157">
        <v>3</v>
      </c>
      <c r="B44" s="207">
        <v>1</v>
      </c>
      <c r="C44" s="208" t="str">
        <f>IF((A44=""),"",VLOOKUP(A44,Prijave!$C$6:$E$81,2))</f>
        <v>Neja Košir</v>
      </c>
      <c r="D44" s="209"/>
      <c r="E44" s="209"/>
      <c r="F44" s="209"/>
      <c r="G44" s="209"/>
      <c r="H44" s="209"/>
      <c r="I44" s="209"/>
      <c r="J44" s="209"/>
      <c r="K44" s="209"/>
      <c r="L44" s="210"/>
      <c r="M44" s="211" t="str">
        <f>IF((A44=""),"","("&amp;UPPER(VLOOKUP(A44,Prijave!$C$6:$E$81,3))&amp;")")</f>
        <v>(SU)</v>
      </c>
      <c r="N44" s="211"/>
      <c r="O44" s="212"/>
      <c r="P44" s="80"/>
      <c r="Q44" s="80"/>
      <c r="R44" s="81"/>
      <c r="S44" s="82">
        <f>IF(AH57&lt;&gt;"",AH57,"")</f>
        <v>3</v>
      </c>
      <c r="T44" s="83" t="s">
        <v>3</v>
      </c>
      <c r="U44" s="84">
        <f>IF(AJ57&lt;&gt;"",AJ57,"")</f>
        <v>0</v>
      </c>
      <c r="V44" s="82">
        <f>IF(AJ59&lt;&gt;"",AJ59,"")</f>
        <v>3</v>
      </c>
      <c r="W44" s="83" t="s">
        <v>3</v>
      </c>
      <c r="X44" s="84">
        <f>IF(AH59&lt;&gt;"",AH59,"")</f>
        <v>0</v>
      </c>
      <c r="Y44" s="82" t="str">
        <f>IF(AH54&lt;&gt;"",AH54,"")</f>
        <v/>
      </c>
      <c r="Z44" s="85" t="s">
        <v>3</v>
      </c>
      <c r="AA44" s="86" t="str">
        <f>IF(AJ54&lt;&gt;"",AJ54,"")</f>
        <v/>
      </c>
      <c r="AB44" s="213">
        <f>IF(AND(S44="",V44="",Y44=""),"",SUM(S44,V44,Y44))</f>
        <v>6</v>
      </c>
      <c r="AC44" s="214" t="s">
        <v>3</v>
      </c>
      <c r="AD44" s="201">
        <f>IF(AND(U44="",X44="",AA44=""),"",SUM(U44,X44,AA44))</f>
        <v>0</v>
      </c>
      <c r="AE44" s="202">
        <f>IF(SUM(T45,W45,Z45)&gt;0,SUM(T45,W45,Z45),"")</f>
        <v>4</v>
      </c>
      <c r="AF44" s="203"/>
      <c r="AG44" s="204"/>
      <c r="AH44" s="205" t="str">
        <f>IF(AE44&lt;&gt;"",(RANK(AE44,AE44:AG51)&amp;"."),"")</f>
        <v>1.</v>
      </c>
      <c r="AI44" s="205"/>
      <c r="AJ44" s="206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</row>
    <row r="45" spans="1:50" ht="12" customHeight="1" x14ac:dyDescent="0.25">
      <c r="A45" s="157"/>
      <c r="B45" s="158"/>
      <c r="C45" s="190"/>
      <c r="D45" s="191"/>
      <c r="E45" s="191"/>
      <c r="F45" s="191"/>
      <c r="G45" s="191"/>
      <c r="H45" s="191"/>
      <c r="I45" s="191"/>
      <c r="J45" s="191"/>
      <c r="K45" s="191"/>
      <c r="L45" s="192"/>
      <c r="M45" s="166"/>
      <c r="N45" s="166"/>
      <c r="O45" s="167"/>
      <c r="P45" s="87"/>
      <c r="Q45" s="87"/>
      <c r="R45" s="88"/>
      <c r="S45" s="89"/>
      <c r="T45" s="90">
        <f>IF((S44=3),2,IF(U44=3,1,""))</f>
        <v>2</v>
      </c>
      <c r="U45" s="91"/>
      <c r="V45" s="89"/>
      <c r="W45" s="90">
        <f>IF((V44=3),2,IF(X44=3,1,""))</f>
        <v>2</v>
      </c>
      <c r="X45" s="91"/>
      <c r="Y45" s="89"/>
      <c r="Z45" s="90" t="str">
        <f>IF((Y44=3),2,IF(AA44=3,1,""))</f>
        <v/>
      </c>
      <c r="AA45" s="92"/>
      <c r="AB45" s="193"/>
      <c r="AC45" s="194"/>
      <c r="AD45" s="186"/>
      <c r="AE45" s="187"/>
      <c r="AF45" s="188"/>
      <c r="AG45" s="189"/>
      <c r="AH45" s="182"/>
      <c r="AI45" s="182"/>
      <c r="AJ45" s="183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</row>
    <row r="46" spans="1:50" ht="12" customHeight="1" x14ac:dyDescent="0.25">
      <c r="A46" s="157">
        <v>11</v>
      </c>
      <c r="B46" s="158">
        <v>2</v>
      </c>
      <c r="C46" s="160" t="str">
        <f>IF((A46=""),"",VLOOKUP(A46,Prijave!$C$6:$E$81,2))</f>
        <v>Maja Kokoravec</v>
      </c>
      <c r="D46" s="161"/>
      <c r="E46" s="161"/>
      <c r="F46" s="161"/>
      <c r="G46" s="161"/>
      <c r="H46" s="161"/>
      <c r="I46" s="161"/>
      <c r="J46" s="161"/>
      <c r="K46" s="161"/>
      <c r="L46" s="162"/>
      <c r="M46" s="166" t="str">
        <f>IF((A46=""),"","("&amp;UPPER(VLOOKUP(A46,Prijave!$C$6:$E$81,3))&amp;")")</f>
        <v>(B2)</v>
      </c>
      <c r="N46" s="166"/>
      <c r="O46" s="167"/>
      <c r="P46" s="93">
        <f>IF(AJ57&lt;&gt;"",AJ57,"")</f>
        <v>0</v>
      </c>
      <c r="Q46" s="93" t="s">
        <v>3</v>
      </c>
      <c r="R46" s="94">
        <f>IF(AH57&lt;&gt;"",AH57,"")</f>
        <v>3</v>
      </c>
      <c r="S46" s="95"/>
      <c r="T46" s="96"/>
      <c r="U46" s="97"/>
      <c r="V46" s="98">
        <f>IF(AH55&lt;&gt;"",AH55,"")</f>
        <v>1</v>
      </c>
      <c r="W46" s="93" t="s">
        <v>3</v>
      </c>
      <c r="X46" s="94">
        <f>IF(AJ55&lt;&gt;"",AJ55,"")</f>
        <v>3</v>
      </c>
      <c r="Y46" s="98" t="str">
        <f>IF(AH58&lt;&gt;"",AH58,"")</f>
        <v/>
      </c>
      <c r="Z46" s="93" t="s">
        <v>3</v>
      </c>
      <c r="AA46" s="99" t="str">
        <f>IF(AJ58&lt;&gt;"",AJ58,"")</f>
        <v/>
      </c>
      <c r="AB46" s="170">
        <f>IF(AND(P46="",V46="",Y46=""),"",SUM(P46,V46,Y46))</f>
        <v>1</v>
      </c>
      <c r="AC46" s="172" t="s">
        <v>3</v>
      </c>
      <c r="AD46" s="174">
        <f>IF(AND(R46="",X46="",AA46=""),"",SUM(R46,X46,AA46))</f>
        <v>6</v>
      </c>
      <c r="AE46" s="176">
        <f>IF(SUM(Q47,W47,Z47)&gt;0,SUM(Q47,W47,Z47),"")</f>
        <v>2</v>
      </c>
      <c r="AF46" s="177"/>
      <c r="AG46" s="178"/>
      <c r="AH46" s="195" t="str">
        <f>IF(AE46&lt;&gt;"",(RANK(AE46,AE44:AG51)&amp;"."),"")</f>
        <v>3.</v>
      </c>
      <c r="AI46" s="196"/>
      <c r="AJ46" s="197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</row>
    <row r="47" spans="1:50" ht="12" customHeight="1" x14ac:dyDescent="0.25">
      <c r="A47" s="157"/>
      <c r="B47" s="158"/>
      <c r="C47" s="190"/>
      <c r="D47" s="191"/>
      <c r="E47" s="191"/>
      <c r="F47" s="191"/>
      <c r="G47" s="191"/>
      <c r="H47" s="191"/>
      <c r="I47" s="191"/>
      <c r="J47" s="191"/>
      <c r="K47" s="191"/>
      <c r="L47" s="192"/>
      <c r="M47" s="166"/>
      <c r="N47" s="166"/>
      <c r="O47" s="167"/>
      <c r="P47" s="100"/>
      <c r="Q47" s="90">
        <f>IF((P46=3),2,IF(R46=3,1,""))</f>
        <v>1</v>
      </c>
      <c r="R47" s="91"/>
      <c r="S47" s="101"/>
      <c r="T47" s="87"/>
      <c r="U47" s="88"/>
      <c r="V47" s="89"/>
      <c r="W47" s="90">
        <f>IF((V46=3),2,IF(X46=3,1,""))</f>
        <v>1</v>
      </c>
      <c r="X47" s="91"/>
      <c r="Y47" s="89"/>
      <c r="Z47" s="90" t="str">
        <f>IF((Y46=3),2,IF(AA46=3,1,""))</f>
        <v/>
      </c>
      <c r="AA47" s="92"/>
      <c r="AB47" s="193"/>
      <c r="AC47" s="194"/>
      <c r="AD47" s="186"/>
      <c r="AE47" s="187"/>
      <c r="AF47" s="188"/>
      <c r="AG47" s="189"/>
      <c r="AH47" s="198"/>
      <c r="AI47" s="199"/>
      <c r="AJ47" s="200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</row>
    <row r="48" spans="1:50" ht="12" customHeight="1" x14ac:dyDescent="0.25">
      <c r="A48" s="157">
        <v>7</v>
      </c>
      <c r="B48" s="158">
        <v>3</v>
      </c>
      <c r="C48" s="160" t="str">
        <f>IF((A48=""),"",VLOOKUP(A48,Prijave!$C$6:$E$81,2))</f>
        <v>Kaja Glavan</v>
      </c>
      <c r="D48" s="161"/>
      <c r="E48" s="161"/>
      <c r="F48" s="161"/>
      <c r="G48" s="161"/>
      <c r="H48" s="161"/>
      <c r="I48" s="161"/>
      <c r="J48" s="161"/>
      <c r="K48" s="161"/>
      <c r="L48" s="162"/>
      <c r="M48" s="166" t="str">
        <f>IF((A48=""),"","("&amp;UPPER(VLOOKUP(A48,Prijave!$C$6:$E$81,3))&amp;")")</f>
        <v>(ŠENTERNEJ)</v>
      </c>
      <c r="N48" s="166"/>
      <c r="O48" s="167"/>
      <c r="P48" s="93">
        <f>IF(AH59&lt;&gt;"",AH59,"")</f>
        <v>0</v>
      </c>
      <c r="Q48" s="93" t="s">
        <v>3</v>
      </c>
      <c r="R48" s="94">
        <f>IF(AJ59&lt;&gt;"",AJ59,"")</f>
        <v>3</v>
      </c>
      <c r="S48" s="98">
        <f>IF(AJ55&lt;&gt;"",AJ55,"")</f>
        <v>3</v>
      </c>
      <c r="T48" s="93" t="s">
        <v>3</v>
      </c>
      <c r="U48" s="94">
        <f>IF(AH55&lt;&gt;"",AH55,"")</f>
        <v>1</v>
      </c>
      <c r="V48" s="95"/>
      <c r="W48" s="96"/>
      <c r="X48" s="97"/>
      <c r="Y48" s="98" t="str">
        <f>IF(AJ56&lt;&gt;"",AJ56,"")</f>
        <v/>
      </c>
      <c r="Z48" s="93" t="s">
        <v>3</v>
      </c>
      <c r="AA48" s="99" t="str">
        <f>IF(AH56&lt;&gt;"",AH56,"")</f>
        <v/>
      </c>
      <c r="AB48" s="170">
        <f>IF(AND(P48="",S48="",Y48=""),"",SUM(P48,S48,Y48))</f>
        <v>3</v>
      </c>
      <c r="AC48" s="172" t="s">
        <v>3</v>
      </c>
      <c r="AD48" s="174">
        <f>IF(AND(R48="",U48="",AA48=""),"",SUM(R48,U48,AA48))</f>
        <v>4</v>
      </c>
      <c r="AE48" s="176">
        <f>IF(SUM(Q49,T49,Z49)&gt;0,SUM(Q49,T49,Z49),"")</f>
        <v>3</v>
      </c>
      <c r="AF48" s="177"/>
      <c r="AG48" s="178"/>
      <c r="AH48" s="195" t="str">
        <f>IF(AE48&lt;&gt;"",(RANK(AE48,AE44:AG51)&amp;"."),"")</f>
        <v>2.</v>
      </c>
      <c r="AI48" s="196"/>
      <c r="AJ48" s="197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</row>
    <row r="49" spans="1:50" ht="12" customHeight="1" x14ac:dyDescent="0.25">
      <c r="A49" s="157"/>
      <c r="B49" s="158"/>
      <c r="C49" s="190"/>
      <c r="D49" s="191"/>
      <c r="E49" s="191"/>
      <c r="F49" s="191"/>
      <c r="G49" s="191"/>
      <c r="H49" s="191"/>
      <c r="I49" s="191"/>
      <c r="J49" s="191"/>
      <c r="K49" s="191"/>
      <c r="L49" s="192"/>
      <c r="M49" s="166"/>
      <c r="N49" s="166"/>
      <c r="O49" s="167"/>
      <c r="P49" s="100"/>
      <c r="Q49" s="90">
        <f>IF((P48=3),2,IF(R48=3,1,""))</f>
        <v>1</v>
      </c>
      <c r="R49" s="91"/>
      <c r="S49" s="89"/>
      <c r="T49" s="90">
        <f>IF((S48=3),2,IF(U48=3,1,""))</f>
        <v>2</v>
      </c>
      <c r="U49" s="91"/>
      <c r="V49" s="101"/>
      <c r="W49" s="87"/>
      <c r="X49" s="88"/>
      <c r="Y49" s="89"/>
      <c r="Z49" s="90" t="str">
        <f>IF((Y48=3),2,IF(AA48=3,1,""))</f>
        <v/>
      </c>
      <c r="AA49" s="92"/>
      <c r="AB49" s="193"/>
      <c r="AC49" s="194"/>
      <c r="AD49" s="186"/>
      <c r="AE49" s="187"/>
      <c r="AF49" s="188"/>
      <c r="AG49" s="189"/>
      <c r="AH49" s="198"/>
      <c r="AI49" s="199"/>
      <c r="AJ49" s="200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</row>
    <row r="50" spans="1:50" ht="12" customHeight="1" x14ac:dyDescent="0.25">
      <c r="A50" s="157"/>
      <c r="B50" s="158">
        <v>4</v>
      </c>
      <c r="C50" s="160" t="str">
        <f>IF((A50=""),"",VLOOKUP(A50,Prijave!$C$6:$E$81,2))</f>
        <v/>
      </c>
      <c r="D50" s="161"/>
      <c r="E50" s="161"/>
      <c r="F50" s="161"/>
      <c r="G50" s="161"/>
      <c r="H50" s="161"/>
      <c r="I50" s="161"/>
      <c r="J50" s="161"/>
      <c r="K50" s="161"/>
      <c r="L50" s="162"/>
      <c r="M50" s="166" t="str">
        <f>IF((A50=""),"","("&amp;UPPER(VLOOKUP(A50,Prijave!$C$6:$E$81,3))&amp;")")</f>
        <v/>
      </c>
      <c r="N50" s="166"/>
      <c r="O50" s="167"/>
      <c r="P50" s="93" t="str">
        <f>IF(AJ54&lt;&gt;"",AJ54,"")</f>
        <v/>
      </c>
      <c r="Q50" s="93" t="s">
        <v>3</v>
      </c>
      <c r="R50" s="94" t="str">
        <f>IF(AH54&lt;&gt;"",AH54,"")</f>
        <v/>
      </c>
      <c r="S50" s="98" t="str">
        <f>IF(AJ58&lt;&gt;"",AJ58,"")</f>
        <v/>
      </c>
      <c r="T50" s="93" t="s">
        <v>3</v>
      </c>
      <c r="U50" s="94" t="str">
        <f>IF(AH58&lt;&gt;"",AH58,"")</f>
        <v/>
      </c>
      <c r="V50" s="98" t="str">
        <f>IF(AH56&lt;&gt;"",AH56,"")</f>
        <v/>
      </c>
      <c r="W50" s="93" t="s">
        <v>3</v>
      </c>
      <c r="X50" s="94" t="str">
        <f>IF(AJ56&lt;&gt;"",AJ56,"")</f>
        <v/>
      </c>
      <c r="Y50" s="95"/>
      <c r="Z50" s="96"/>
      <c r="AA50" s="102"/>
      <c r="AB50" s="170" t="str">
        <f>IF(AND(P50="",S50="",V50=""),"",SUM(P50,S50,V50))</f>
        <v/>
      </c>
      <c r="AC50" s="172" t="s">
        <v>3</v>
      </c>
      <c r="AD50" s="174" t="str">
        <f>IF(AND(R50="",U50="",X50=""),"",SUM(R50,U50,X50))</f>
        <v/>
      </c>
      <c r="AE50" s="176" t="str">
        <f>IF(SUM(Q51,T51,W51)&gt;0,SUM(Q51,T51,W51),"")</f>
        <v/>
      </c>
      <c r="AF50" s="177"/>
      <c r="AG50" s="178"/>
      <c r="AH50" s="182" t="str">
        <f>IF(AE50&lt;&gt;"",(RANK(AE50,AE44:AG51)&amp;"."),"")</f>
        <v/>
      </c>
      <c r="AI50" s="182"/>
      <c r="AJ50" s="183"/>
      <c r="AL50" s="79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</row>
    <row r="51" spans="1:50" ht="13.5" customHeight="1" thickBot="1" x14ac:dyDescent="0.3">
      <c r="A51" s="157"/>
      <c r="B51" s="159"/>
      <c r="C51" s="163"/>
      <c r="D51" s="164"/>
      <c r="E51" s="164"/>
      <c r="F51" s="164"/>
      <c r="G51" s="164"/>
      <c r="H51" s="164"/>
      <c r="I51" s="164"/>
      <c r="J51" s="164"/>
      <c r="K51" s="164"/>
      <c r="L51" s="165"/>
      <c r="M51" s="168"/>
      <c r="N51" s="168"/>
      <c r="O51" s="169"/>
      <c r="P51" s="103"/>
      <c r="Q51" s="104" t="str">
        <f>IF((P50=3),2,IF(R50=3,1,""))</f>
        <v/>
      </c>
      <c r="R51" s="105"/>
      <c r="S51" s="106"/>
      <c r="T51" s="104" t="str">
        <f>IF((S50=3),2,IF(U50=3,1,""))</f>
        <v/>
      </c>
      <c r="U51" s="105"/>
      <c r="V51" s="106"/>
      <c r="W51" s="104" t="str">
        <f>IF((V50=3),2,IF(X50=3,1,""))</f>
        <v/>
      </c>
      <c r="X51" s="105"/>
      <c r="Y51" s="107"/>
      <c r="Z51" s="108"/>
      <c r="AA51" s="109"/>
      <c r="AB51" s="171"/>
      <c r="AC51" s="173"/>
      <c r="AD51" s="175"/>
      <c r="AE51" s="179"/>
      <c r="AF51" s="180"/>
      <c r="AG51" s="181"/>
      <c r="AH51" s="184"/>
      <c r="AI51" s="184"/>
      <c r="AJ51" s="185"/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79"/>
      <c r="AX51" s="79"/>
    </row>
    <row r="52" spans="1:50" ht="6" customHeight="1" x14ac:dyDescent="0.3">
      <c r="AH52" s="1" t="s">
        <v>8</v>
      </c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9"/>
      <c r="AX52" s="79"/>
    </row>
    <row r="53" spans="1:50" ht="12.75" customHeight="1" x14ac:dyDescent="0.3">
      <c r="B53" s="12"/>
      <c r="C53" s="14"/>
      <c r="D53" s="6"/>
      <c r="E53" s="6"/>
      <c r="F53" s="6"/>
      <c r="G53" s="6"/>
      <c r="H53" s="6"/>
      <c r="I53" s="6"/>
      <c r="J53" s="156"/>
      <c r="K53" s="156"/>
      <c r="L53" s="156"/>
      <c r="M53" s="156"/>
      <c r="N53" s="156"/>
      <c r="O53" s="156"/>
      <c r="P53" s="156"/>
      <c r="Q53" s="156"/>
      <c r="R53" s="156"/>
      <c r="S53" s="153">
        <v>1</v>
      </c>
      <c r="T53" s="153"/>
      <c r="U53" s="153"/>
      <c r="V53" s="153">
        <v>2</v>
      </c>
      <c r="W53" s="153"/>
      <c r="X53" s="153"/>
      <c r="Y53" s="153">
        <v>3</v>
      </c>
      <c r="Z53" s="153"/>
      <c r="AA53" s="153"/>
      <c r="AB53" s="153">
        <v>4</v>
      </c>
      <c r="AC53" s="153"/>
      <c r="AD53" s="153"/>
      <c r="AE53" s="153">
        <v>5</v>
      </c>
      <c r="AF53" s="153"/>
      <c r="AG53" s="154"/>
      <c r="AH53" s="155" t="s">
        <v>18</v>
      </c>
      <c r="AI53" s="156"/>
      <c r="AJ53" s="156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</row>
    <row r="54" spans="1:50" ht="19" customHeight="1" x14ac:dyDescent="0.25">
      <c r="B54" s="150" t="s">
        <v>9</v>
      </c>
      <c r="C54" s="150"/>
      <c r="D54" s="21"/>
      <c r="E54" s="29" t="s">
        <v>12</v>
      </c>
      <c r="F54" s="151" t="str">
        <f>C44</f>
        <v>Neja Košir</v>
      </c>
      <c r="G54" s="151"/>
      <c r="H54" s="151"/>
      <c r="I54" s="151"/>
      <c r="J54" s="151"/>
      <c r="K54" s="151"/>
      <c r="L54" s="30" t="s">
        <v>6</v>
      </c>
      <c r="M54" s="151" t="str">
        <f>C50</f>
        <v/>
      </c>
      <c r="N54" s="151"/>
      <c r="O54" s="151"/>
      <c r="P54" s="151"/>
      <c r="Q54" s="151"/>
      <c r="R54" s="152"/>
      <c r="S54" s="110"/>
      <c r="T54" s="28" t="s">
        <v>6</v>
      </c>
      <c r="U54" s="111"/>
      <c r="V54" s="110"/>
      <c r="W54" s="28" t="s">
        <v>6</v>
      </c>
      <c r="X54" s="111"/>
      <c r="Y54" s="110"/>
      <c r="Z54" s="28" t="s">
        <v>6</v>
      </c>
      <c r="AA54" s="111"/>
      <c r="AB54" s="110"/>
      <c r="AC54" s="28" t="s">
        <v>6</v>
      </c>
      <c r="AD54" s="111"/>
      <c r="AE54" s="110"/>
      <c r="AF54" s="28" t="s">
        <v>6</v>
      </c>
      <c r="AG54" s="111"/>
      <c r="AH54" s="112" t="str">
        <f t="shared" ref="AH54:AH59" si="26">IF(AND(AV54=0,AW54=0),"",AV54)</f>
        <v/>
      </c>
      <c r="AI54" s="113" t="s">
        <v>3</v>
      </c>
      <c r="AJ54" s="114" t="str">
        <f t="shared" ref="AJ54:AJ59" si="27">IF(AND(AV54=0,AW54=0),"",AW54)</f>
        <v/>
      </c>
      <c r="AL54" s="115">
        <f t="shared" ref="AL54:AL59" si="28">IF(S54&gt;U54,1,0)</f>
        <v>0</v>
      </c>
      <c r="AM54" s="115">
        <f t="shared" ref="AM54:AM59" si="29">IF(U54&gt;S54,1,0)</f>
        <v>0</v>
      </c>
      <c r="AN54" s="115">
        <f t="shared" ref="AN54:AN59" si="30">IF(V54&gt;X54,1,0)</f>
        <v>0</v>
      </c>
      <c r="AO54" s="115">
        <f t="shared" ref="AO54:AO59" si="31">IF(X54&gt;V54,1,0)</f>
        <v>0</v>
      </c>
      <c r="AP54" s="115">
        <f t="shared" ref="AP54:AP59" si="32">IF(Y54&gt;AA54,1,0)</f>
        <v>0</v>
      </c>
      <c r="AQ54" s="115">
        <f t="shared" ref="AQ54:AQ59" si="33">IF(AA54&gt;Y54,1,0)</f>
        <v>0</v>
      </c>
      <c r="AR54" s="115">
        <f t="shared" ref="AR54:AR59" si="34">IF(AB54&gt;AD54,1,0)</f>
        <v>0</v>
      </c>
      <c r="AS54" s="115">
        <f t="shared" ref="AS54:AS59" si="35">IF(AD54&gt;AB54,1,0)</f>
        <v>0</v>
      </c>
      <c r="AT54" s="115">
        <f t="shared" ref="AT54:AT59" si="36">IF(AE54&gt;AG54,1,0)</f>
        <v>0</v>
      </c>
      <c r="AU54" s="115">
        <f t="shared" ref="AU54:AU59" si="37">IF(AG54&gt;AE54,1,0)</f>
        <v>0</v>
      </c>
      <c r="AV54" s="115">
        <f t="shared" ref="AV54:AV59" si="38">AL54+AN54+AP54+AR54+AT54</f>
        <v>0</v>
      </c>
      <c r="AW54" s="115">
        <f t="shared" ref="AW54:AW59" si="39">AM54+AO54+AQ54+AS54+AU54</f>
        <v>0</v>
      </c>
      <c r="AX54" s="79"/>
    </row>
    <row r="55" spans="1:50" ht="19" customHeight="1" x14ac:dyDescent="0.25">
      <c r="B55" s="32"/>
      <c r="C55" s="25"/>
      <c r="E55" s="29" t="s">
        <v>13</v>
      </c>
      <c r="F55" s="151" t="str">
        <f>C46</f>
        <v>Maja Kokoravec</v>
      </c>
      <c r="G55" s="151"/>
      <c r="H55" s="151"/>
      <c r="I55" s="151"/>
      <c r="J55" s="151"/>
      <c r="K55" s="151"/>
      <c r="L55" s="30" t="s">
        <v>6</v>
      </c>
      <c r="M55" s="151" t="str">
        <f>C48</f>
        <v>Kaja Glavan</v>
      </c>
      <c r="N55" s="151"/>
      <c r="O55" s="151"/>
      <c r="P55" s="151"/>
      <c r="Q55" s="151"/>
      <c r="R55" s="152"/>
      <c r="S55" s="110">
        <v>11</v>
      </c>
      <c r="T55" s="28" t="s">
        <v>6</v>
      </c>
      <c r="U55" s="111">
        <v>8</v>
      </c>
      <c r="V55" s="110">
        <v>7</v>
      </c>
      <c r="W55" s="28" t="s">
        <v>6</v>
      </c>
      <c r="X55" s="111">
        <v>11</v>
      </c>
      <c r="Y55" s="110">
        <v>10</v>
      </c>
      <c r="Z55" s="28" t="s">
        <v>6</v>
      </c>
      <c r="AA55" s="111">
        <v>12</v>
      </c>
      <c r="AB55" s="110">
        <v>5</v>
      </c>
      <c r="AC55" s="28" t="s">
        <v>6</v>
      </c>
      <c r="AD55" s="111">
        <v>11</v>
      </c>
      <c r="AE55" s="110"/>
      <c r="AF55" s="28" t="s">
        <v>6</v>
      </c>
      <c r="AG55" s="111"/>
      <c r="AH55" s="112">
        <f t="shared" si="26"/>
        <v>1</v>
      </c>
      <c r="AI55" s="113" t="s">
        <v>3</v>
      </c>
      <c r="AJ55" s="114">
        <f t="shared" si="27"/>
        <v>3</v>
      </c>
      <c r="AL55" s="115">
        <f t="shared" si="28"/>
        <v>1</v>
      </c>
      <c r="AM55" s="115">
        <f t="shared" si="29"/>
        <v>0</v>
      </c>
      <c r="AN55" s="115">
        <f t="shared" si="30"/>
        <v>0</v>
      </c>
      <c r="AO55" s="115">
        <f t="shared" si="31"/>
        <v>1</v>
      </c>
      <c r="AP55" s="115">
        <f t="shared" si="32"/>
        <v>0</v>
      </c>
      <c r="AQ55" s="115">
        <f t="shared" si="33"/>
        <v>1</v>
      </c>
      <c r="AR55" s="115">
        <f t="shared" si="34"/>
        <v>0</v>
      </c>
      <c r="AS55" s="115">
        <f t="shared" si="35"/>
        <v>1</v>
      </c>
      <c r="AT55" s="115">
        <f t="shared" si="36"/>
        <v>0</v>
      </c>
      <c r="AU55" s="115">
        <f t="shared" si="37"/>
        <v>0</v>
      </c>
      <c r="AV55" s="115">
        <f t="shared" si="38"/>
        <v>1</v>
      </c>
      <c r="AW55" s="115">
        <f t="shared" si="39"/>
        <v>3</v>
      </c>
      <c r="AX55" s="79"/>
    </row>
    <row r="56" spans="1:50" ht="19" customHeight="1" x14ac:dyDescent="0.25">
      <c r="B56" s="150" t="s">
        <v>10</v>
      </c>
      <c r="C56" s="150"/>
      <c r="D56" s="21"/>
      <c r="E56" s="29" t="s">
        <v>14</v>
      </c>
      <c r="F56" s="151" t="str">
        <f>C50</f>
        <v/>
      </c>
      <c r="G56" s="151"/>
      <c r="H56" s="151"/>
      <c r="I56" s="151"/>
      <c r="J56" s="151"/>
      <c r="K56" s="151"/>
      <c r="L56" s="30" t="s">
        <v>6</v>
      </c>
      <c r="M56" s="151" t="str">
        <f>C48</f>
        <v>Kaja Glavan</v>
      </c>
      <c r="N56" s="151"/>
      <c r="O56" s="151"/>
      <c r="P56" s="151"/>
      <c r="Q56" s="151"/>
      <c r="R56" s="152"/>
      <c r="S56" s="110"/>
      <c r="T56" s="28" t="s">
        <v>6</v>
      </c>
      <c r="U56" s="111"/>
      <c r="V56" s="110"/>
      <c r="W56" s="28" t="s">
        <v>6</v>
      </c>
      <c r="X56" s="111"/>
      <c r="Y56" s="110"/>
      <c r="Z56" s="28" t="s">
        <v>6</v>
      </c>
      <c r="AA56" s="111"/>
      <c r="AB56" s="110"/>
      <c r="AC56" s="28" t="s">
        <v>6</v>
      </c>
      <c r="AD56" s="111"/>
      <c r="AE56" s="110"/>
      <c r="AF56" s="28" t="s">
        <v>6</v>
      </c>
      <c r="AG56" s="111"/>
      <c r="AH56" s="112" t="str">
        <f t="shared" si="26"/>
        <v/>
      </c>
      <c r="AI56" s="113" t="s">
        <v>3</v>
      </c>
      <c r="AJ56" s="114" t="str">
        <f t="shared" si="27"/>
        <v/>
      </c>
      <c r="AL56" s="115">
        <f t="shared" si="28"/>
        <v>0</v>
      </c>
      <c r="AM56" s="115">
        <f t="shared" si="29"/>
        <v>0</v>
      </c>
      <c r="AN56" s="115">
        <f t="shared" si="30"/>
        <v>0</v>
      </c>
      <c r="AO56" s="115">
        <f t="shared" si="31"/>
        <v>0</v>
      </c>
      <c r="AP56" s="115">
        <f t="shared" si="32"/>
        <v>0</v>
      </c>
      <c r="AQ56" s="115">
        <f t="shared" si="33"/>
        <v>0</v>
      </c>
      <c r="AR56" s="115">
        <f t="shared" si="34"/>
        <v>0</v>
      </c>
      <c r="AS56" s="115">
        <f t="shared" si="35"/>
        <v>0</v>
      </c>
      <c r="AT56" s="115">
        <f t="shared" si="36"/>
        <v>0</v>
      </c>
      <c r="AU56" s="115">
        <f t="shared" si="37"/>
        <v>0</v>
      </c>
      <c r="AV56" s="115">
        <f t="shared" si="38"/>
        <v>0</v>
      </c>
      <c r="AW56" s="115">
        <f t="shared" si="39"/>
        <v>0</v>
      </c>
      <c r="AX56" s="79"/>
    </row>
    <row r="57" spans="1:50" ht="19" customHeight="1" x14ac:dyDescent="0.25">
      <c r="B57" s="33"/>
      <c r="C57" s="26"/>
      <c r="D57" s="21"/>
      <c r="E57" s="29" t="s">
        <v>15</v>
      </c>
      <c r="F57" s="151" t="str">
        <f>C44</f>
        <v>Neja Košir</v>
      </c>
      <c r="G57" s="151"/>
      <c r="H57" s="151"/>
      <c r="I57" s="151"/>
      <c r="J57" s="151"/>
      <c r="K57" s="151"/>
      <c r="L57" s="30" t="s">
        <v>6</v>
      </c>
      <c r="M57" s="151" t="str">
        <f>C46</f>
        <v>Maja Kokoravec</v>
      </c>
      <c r="N57" s="151"/>
      <c r="O57" s="151"/>
      <c r="P57" s="151"/>
      <c r="Q57" s="151"/>
      <c r="R57" s="152"/>
      <c r="S57" s="110">
        <v>11</v>
      </c>
      <c r="T57" s="28" t="s">
        <v>6</v>
      </c>
      <c r="U57" s="111">
        <v>2</v>
      </c>
      <c r="V57" s="110">
        <v>11</v>
      </c>
      <c r="W57" s="28" t="s">
        <v>6</v>
      </c>
      <c r="X57" s="111">
        <v>1</v>
      </c>
      <c r="Y57" s="110">
        <v>11</v>
      </c>
      <c r="Z57" s="28" t="s">
        <v>6</v>
      </c>
      <c r="AA57" s="111">
        <v>3</v>
      </c>
      <c r="AB57" s="110"/>
      <c r="AC57" s="28" t="s">
        <v>6</v>
      </c>
      <c r="AD57" s="111"/>
      <c r="AE57" s="110"/>
      <c r="AF57" s="28" t="s">
        <v>6</v>
      </c>
      <c r="AG57" s="111"/>
      <c r="AH57" s="112">
        <f t="shared" si="26"/>
        <v>3</v>
      </c>
      <c r="AI57" s="116" t="s">
        <v>3</v>
      </c>
      <c r="AJ57" s="114">
        <f t="shared" si="27"/>
        <v>0</v>
      </c>
      <c r="AL57" s="115">
        <f t="shared" si="28"/>
        <v>1</v>
      </c>
      <c r="AM57" s="115">
        <f t="shared" si="29"/>
        <v>0</v>
      </c>
      <c r="AN57" s="115">
        <f t="shared" si="30"/>
        <v>1</v>
      </c>
      <c r="AO57" s="115">
        <f t="shared" si="31"/>
        <v>0</v>
      </c>
      <c r="AP57" s="115">
        <f t="shared" si="32"/>
        <v>1</v>
      </c>
      <c r="AQ57" s="115">
        <f t="shared" si="33"/>
        <v>0</v>
      </c>
      <c r="AR57" s="115">
        <f t="shared" si="34"/>
        <v>0</v>
      </c>
      <c r="AS57" s="115">
        <f t="shared" si="35"/>
        <v>0</v>
      </c>
      <c r="AT57" s="115">
        <f t="shared" si="36"/>
        <v>0</v>
      </c>
      <c r="AU57" s="115">
        <f t="shared" si="37"/>
        <v>0</v>
      </c>
      <c r="AV57" s="115">
        <f t="shared" si="38"/>
        <v>3</v>
      </c>
      <c r="AW57" s="115">
        <f t="shared" si="39"/>
        <v>0</v>
      </c>
      <c r="AX57" s="79"/>
    </row>
    <row r="58" spans="1:50" ht="19" customHeight="1" x14ac:dyDescent="0.25">
      <c r="B58" s="150" t="s">
        <v>11</v>
      </c>
      <c r="C58" s="150"/>
      <c r="D58" s="21"/>
      <c r="E58" s="29" t="s">
        <v>16</v>
      </c>
      <c r="F58" s="151" t="str">
        <f>C46</f>
        <v>Maja Kokoravec</v>
      </c>
      <c r="G58" s="151"/>
      <c r="H58" s="151"/>
      <c r="I58" s="151"/>
      <c r="J58" s="151"/>
      <c r="K58" s="151"/>
      <c r="L58" s="30" t="s">
        <v>6</v>
      </c>
      <c r="M58" s="151" t="str">
        <f>C50</f>
        <v/>
      </c>
      <c r="N58" s="151"/>
      <c r="O58" s="151"/>
      <c r="P58" s="151"/>
      <c r="Q58" s="151"/>
      <c r="R58" s="152"/>
      <c r="S58" s="110"/>
      <c r="T58" s="28" t="s">
        <v>6</v>
      </c>
      <c r="U58" s="111"/>
      <c r="V58" s="110"/>
      <c r="W58" s="28" t="s">
        <v>6</v>
      </c>
      <c r="X58" s="111"/>
      <c r="Y58" s="110"/>
      <c r="Z58" s="28" t="s">
        <v>6</v>
      </c>
      <c r="AA58" s="111"/>
      <c r="AB58" s="110"/>
      <c r="AC58" s="28" t="s">
        <v>6</v>
      </c>
      <c r="AD58" s="111"/>
      <c r="AE58" s="110"/>
      <c r="AF58" s="28" t="s">
        <v>6</v>
      </c>
      <c r="AG58" s="111"/>
      <c r="AH58" s="112" t="str">
        <f t="shared" si="26"/>
        <v/>
      </c>
      <c r="AI58" s="113" t="s">
        <v>3</v>
      </c>
      <c r="AJ58" s="114" t="str">
        <f t="shared" si="27"/>
        <v/>
      </c>
      <c r="AL58" s="115">
        <f t="shared" si="28"/>
        <v>0</v>
      </c>
      <c r="AM58" s="115">
        <f t="shared" si="29"/>
        <v>0</v>
      </c>
      <c r="AN58" s="115">
        <f t="shared" si="30"/>
        <v>0</v>
      </c>
      <c r="AO58" s="115">
        <f t="shared" si="31"/>
        <v>0</v>
      </c>
      <c r="AP58" s="115">
        <f t="shared" si="32"/>
        <v>0</v>
      </c>
      <c r="AQ58" s="115">
        <f t="shared" si="33"/>
        <v>0</v>
      </c>
      <c r="AR58" s="115">
        <f t="shared" si="34"/>
        <v>0</v>
      </c>
      <c r="AS58" s="115">
        <f t="shared" si="35"/>
        <v>0</v>
      </c>
      <c r="AT58" s="115">
        <f t="shared" si="36"/>
        <v>0</v>
      </c>
      <c r="AU58" s="115">
        <f t="shared" si="37"/>
        <v>0</v>
      </c>
      <c r="AV58" s="115">
        <f t="shared" si="38"/>
        <v>0</v>
      </c>
      <c r="AW58" s="115">
        <f t="shared" si="39"/>
        <v>0</v>
      </c>
      <c r="AX58" s="79"/>
    </row>
    <row r="59" spans="1:50" ht="19" customHeight="1" x14ac:dyDescent="0.25">
      <c r="B59" s="33"/>
      <c r="C59" s="26"/>
      <c r="D59" s="21"/>
      <c r="E59" s="23" t="s">
        <v>17</v>
      </c>
      <c r="F59" s="148" t="str">
        <f>C48</f>
        <v>Kaja Glavan</v>
      </c>
      <c r="G59" s="148"/>
      <c r="H59" s="148"/>
      <c r="I59" s="148"/>
      <c r="J59" s="148"/>
      <c r="K59" s="148"/>
      <c r="L59" s="24" t="s">
        <v>6</v>
      </c>
      <c r="M59" s="148" t="str">
        <f>C44</f>
        <v>Neja Košir</v>
      </c>
      <c r="N59" s="148"/>
      <c r="O59" s="148"/>
      <c r="P59" s="148"/>
      <c r="Q59" s="148"/>
      <c r="R59" s="149"/>
      <c r="S59" s="117">
        <v>3</v>
      </c>
      <c r="T59" s="27" t="s">
        <v>6</v>
      </c>
      <c r="U59" s="118">
        <v>11</v>
      </c>
      <c r="V59" s="117">
        <v>5</v>
      </c>
      <c r="W59" s="27" t="s">
        <v>6</v>
      </c>
      <c r="X59" s="118">
        <v>11</v>
      </c>
      <c r="Y59" s="117">
        <v>1</v>
      </c>
      <c r="Z59" s="27" t="s">
        <v>6</v>
      </c>
      <c r="AA59" s="118">
        <v>11</v>
      </c>
      <c r="AB59" s="117"/>
      <c r="AC59" s="27" t="s">
        <v>6</v>
      </c>
      <c r="AD59" s="118"/>
      <c r="AE59" s="117"/>
      <c r="AF59" s="27" t="s">
        <v>6</v>
      </c>
      <c r="AG59" s="118"/>
      <c r="AH59" s="119">
        <f t="shared" si="26"/>
        <v>0</v>
      </c>
      <c r="AI59" s="120" t="s">
        <v>3</v>
      </c>
      <c r="AJ59" s="83">
        <f t="shared" si="27"/>
        <v>3</v>
      </c>
      <c r="AL59" s="115">
        <f t="shared" si="28"/>
        <v>0</v>
      </c>
      <c r="AM59" s="115">
        <f t="shared" si="29"/>
        <v>1</v>
      </c>
      <c r="AN59" s="115">
        <f t="shared" si="30"/>
        <v>0</v>
      </c>
      <c r="AO59" s="115">
        <f t="shared" si="31"/>
        <v>1</v>
      </c>
      <c r="AP59" s="115">
        <f t="shared" si="32"/>
        <v>0</v>
      </c>
      <c r="AQ59" s="115">
        <f t="shared" si="33"/>
        <v>1</v>
      </c>
      <c r="AR59" s="115">
        <f t="shared" si="34"/>
        <v>0</v>
      </c>
      <c r="AS59" s="115">
        <f t="shared" si="35"/>
        <v>0</v>
      </c>
      <c r="AT59" s="115">
        <f t="shared" si="36"/>
        <v>0</v>
      </c>
      <c r="AU59" s="115">
        <f t="shared" si="37"/>
        <v>0</v>
      </c>
      <c r="AV59" s="115">
        <f t="shared" si="38"/>
        <v>0</v>
      </c>
      <c r="AW59" s="115">
        <f t="shared" si="39"/>
        <v>3</v>
      </c>
      <c r="AX59" s="79"/>
    </row>
    <row r="60" spans="1:50" ht="9" customHeight="1" thickBot="1" x14ac:dyDescent="0.35">
      <c r="B60" s="10"/>
      <c r="C60" s="22"/>
      <c r="D60" s="21"/>
      <c r="E60" s="21"/>
      <c r="F60" s="15"/>
      <c r="G60" s="2"/>
      <c r="H60" s="2"/>
      <c r="I60" s="2"/>
      <c r="K60" s="2"/>
      <c r="L60" s="2"/>
      <c r="O60" s="19"/>
      <c r="P60" s="19"/>
      <c r="Q60" s="19"/>
      <c r="S60" s="17"/>
      <c r="T60" s="9"/>
      <c r="U60" s="16"/>
      <c r="V60" s="17"/>
      <c r="W60" s="9"/>
      <c r="X60" s="16"/>
      <c r="Y60" s="17"/>
      <c r="Z60" s="9"/>
      <c r="AA60" s="16"/>
      <c r="AB60" s="17"/>
      <c r="AC60" s="9"/>
      <c r="AD60" s="16"/>
      <c r="AE60" s="17"/>
      <c r="AF60" s="9"/>
      <c r="AG60" s="16"/>
      <c r="AH60" s="20"/>
      <c r="AI60" s="9"/>
      <c r="AJ60" s="18"/>
      <c r="AK60" s="2"/>
    </row>
    <row r="61" spans="1:50" ht="12.75" customHeight="1" x14ac:dyDescent="0.25">
      <c r="B61" s="233">
        <f>B42+1</f>
        <v>4</v>
      </c>
      <c r="C61" s="235" t="s">
        <v>7</v>
      </c>
      <c r="D61" s="236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7"/>
      <c r="P61" s="241">
        <v>1</v>
      </c>
      <c r="Q61" s="216"/>
      <c r="R61" s="217"/>
      <c r="S61" s="215">
        <v>2</v>
      </c>
      <c r="T61" s="216"/>
      <c r="U61" s="217"/>
      <c r="V61" s="215">
        <v>3</v>
      </c>
      <c r="W61" s="216"/>
      <c r="X61" s="217"/>
      <c r="Y61" s="215">
        <v>4</v>
      </c>
      <c r="Z61" s="216"/>
      <c r="AA61" s="221"/>
      <c r="AB61" s="223" t="s">
        <v>0</v>
      </c>
      <c r="AC61" s="224"/>
      <c r="AD61" s="225"/>
      <c r="AE61" s="229" t="s">
        <v>1</v>
      </c>
      <c r="AF61" s="224"/>
      <c r="AG61" s="225"/>
      <c r="AH61" s="229" t="s">
        <v>2</v>
      </c>
      <c r="AI61" s="224"/>
      <c r="AJ61" s="231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</row>
    <row r="62" spans="1:50" ht="13.5" customHeight="1" thickBot="1" x14ac:dyDescent="0.3">
      <c r="B62" s="234"/>
      <c r="C62" s="238"/>
      <c r="D62" s="239"/>
      <c r="E62" s="239"/>
      <c r="F62" s="239"/>
      <c r="G62" s="239"/>
      <c r="H62" s="239"/>
      <c r="I62" s="239"/>
      <c r="J62" s="239"/>
      <c r="K62" s="239"/>
      <c r="L62" s="239"/>
      <c r="M62" s="239"/>
      <c r="N62" s="239"/>
      <c r="O62" s="240"/>
      <c r="P62" s="242"/>
      <c r="Q62" s="219"/>
      <c r="R62" s="220"/>
      <c r="S62" s="218"/>
      <c r="T62" s="219"/>
      <c r="U62" s="220"/>
      <c r="V62" s="218"/>
      <c r="W62" s="219"/>
      <c r="X62" s="220"/>
      <c r="Y62" s="218"/>
      <c r="Z62" s="219"/>
      <c r="AA62" s="222"/>
      <c r="AB62" s="226"/>
      <c r="AC62" s="227"/>
      <c r="AD62" s="228"/>
      <c r="AE62" s="230"/>
      <c r="AF62" s="227"/>
      <c r="AG62" s="228"/>
      <c r="AH62" s="230"/>
      <c r="AI62" s="227"/>
      <c r="AJ62" s="232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</row>
    <row r="63" spans="1:50" ht="12" customHeight="1" x14ac:dyDescent="0.25">
      <c r="A63" s="157">
        <v>4</v>
      </c>
      <c r="B63" s="207">
        <v>1</v>
      </c>
      <c r="C63" s="208" t="str">
        <f>IF((A63=""),"",VLOOKUP(A63,Prijave!$C$6:$E$81,2))</f>
        <v>Eva Pišek</v>
      </c>
      <c r="D63" s="209"/>
      <c r="E63" s="209"/>
      <c r="F63" s="209"/>
      <c r="G63" s="209"/>
      <c r="H63" s="209"/>
      <c r="I63" s="209"/>
      <c r="J63" s="209"/>
      <c r="K63" s="209"/>
      <c r="L63" s="210"/>
      <c r="M63" s="211" t="str">
        <f>IF((A63=""),"","("&amp;UPPER(VLOOKUP(A63,Prijave!$C$6:$E$81,3))&amp;")")</f>
        <v>(MENGEŠ)</v>
      </c>
      <c r="N63" s="211"/>
      <c r="O63" s="212"/>
      <c r="P63" s="80"/>
      <c r="Q63" s="80"/>
      <c r="R63" s="81"/>
      <c r="S63" s="82">
        <f>IF(AH76&lt;&gt;"",AH76,"")</f>
        <v>3</v>
      </c>
      <c r="T63" s="83" t="s">
        <v>3</v>
      </c>
      <c r="U63" s="84">
        <f>IF(AJ76&lt;&gt;"",AJ76,"")</f>
        <v>1</v>
      </c>
      <c r="V63" s="82">
        <f>IF(AJ78&lt;&gt;"",AJ78,"")</f>
        <v>0</v>
      </c>
      <c r="W63" s="83" t="s">
        <v>3</v>
      </c>
      <c r="X63" s="84">
        <f>IF(AH78&lt;&gt;"",AH78,"")</f>
        <v>3</v>
      </c>
      <c r="Y63" s="82">
        <f>IF(AH73&lt;&gt;"",AH73,"")</f>
        <v>0</v>
      </c>
      <c r="Z63" s="85" t="s">
        <v>3</v>
      </c>
      <c r="AA63" s="86">
        <f>IF(AJ73&lt;&gt;"",AJ73,"")</f>
        <v>3</v>
      </c>
      <c r="AB63" s="213">
        <f>IF(AND(S63="",V63="",Y63=""),"",SUM(S63,V63,Y63))</f>
        <v>3</v>
      </c>
      <c r="AC63" s="214" t="s">
        <v>3</v>
      </c>
      <c r="AD63" s="201">
        <f>IF(AND(U63="",X63="",AA63=""),"",SUM(U63,X63,AA63))</f>
        <v>7</v>
      </c>
      <c r="AE63" s="202">
        <f>IF(SUM(T64,W64,Z64)&gt;0,SUM(T64,W64,Z64),"")</f>
        <v>4</v>
      </c>
      <c r="AF63" s="203"/>
      <c r="AG63" s="204"/>
      <c r="AH63" s="205" t="str">
        <f>IF(AE63&lt;&gt;"",(RANK(AE63,AE63:AG70)&amp;"."),"")</f>
        <v>3.</v>
      </c>
      <c r="AI63" s="205"/>
      <c r="AJ63" s="206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</row>
    <row r="64" spans="1:50" ht="12" customHeight="1" x14ac:dyDescent="0.25">
      <c r="A64" s="157"/>
      <c r="B64" s="158"/>
      <c r="C64" s="190"/>
      <c r="D64" s="191"/>
      <c r="E64" s="191"/>
      <c r="F64" s="191"/>
      <c r="G64" s="191"/>
      <c r="H64" s="191"/>
      <c r="I64" s="191"/>
      <c r="J64" s="191"/>
      <c r="K64" s="191"/>
      <c r="L64" s="192"/>
      <c r="M64" s="166"/>
      <c r="N64" s="166"/>
      <c r="O64" s="167"/>
      <c r="P64" s="87"/>
      <c r="Q64" s="87"/>
      <c r="R64" s="88"/>
      <c r="S64" s="89"/>
      <c r="T64" s="90">
        <f>IF((S63=3),2,IF(U63=3,1,""))</f>
        <v>2</v>
      </c>
      <c r="U64" s="91"/>
      <c r="V64" s="89"/>
      <c r="W64" s="90">
        <f>IF((V63=3),2,IF(X63=3,1,""))</f>
        <v>1</v>
      </c>
      <c r="X64" s="91"/>
      <c r="Y64" s="89"/>
      <c r="Z64" s="90">
        <f>IF((Y63=3),2,IF(AA63=3,1,""))</f>
        <v>1</v>
      </c>
      <c r="AA64" s="92"/>
      <c r="AB64" s="193"/>
      <c r="AC64" s="194"/>
      <c r="AD64" s="186"/>
      <c r="AE64" s="187"/>
      <c r="AF64" s="188"/>
      <c r="AG64" s="189"/>
      <c r="AH64" s="182"/>
      <c r="AI64" s="182"/>
      <c r="AJ64" s="183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</row>
    <row r="65" spans="1:50" ht="12" customHeight="1" x14ac:dyDescent="0.25">
      <c r="A65" s="157">
        <v>10</v>
      </c>
      <c r="B65" s="158">
        <v>2</v>
      </c>
      <c r="C65" s="160" t="str">
        <f>IF((A65=""),"",VLOOKUP(A65,Prijave!$C$6:$E$81,2))</f>
        <v>Julija Grubar</v>
      </c>
      <c r="D65" s="161"/>
      <c r="E65" s="161"/>
      <c r="F65" s="161"/>
      <c r="G65" s="161"/>
      <c r="H65" s="161"/>
      <c r="I65" s="161"/>
      <c r="J65" s="161"/>
      <c r="K65" s="161"/>
      <c r="L65" s="162"/>
      <c r="M65" s="166" t="str">
        <f>IF((A65=""),"","("&amp;UPPER(VLOOKUP(A65,Prijave!$C$6:$E$81,3))&amp;")")</f>
        <v>(ŠENTERNEJ)</v>
      </c>
      <c r="N65" s="166"/>
      <c r="O65" s="167"/>
      <c r="P65" s="93">
        <f>IF(AJ76&lt;&gt;"",AJ76,"")</f>
        <v>1</v>
      </c>
      <c r="Q65" s="93" t="s">
        <v>3</v>
      </c>
      <c r="R65" s="94">
        <f>IF(AH76&lt;&gt;"",AH76,"")</f>
        <v>3</v>
      </c>
      <c r="S65" s="95"/>
      <c r="T65" s="96"/>
      <c r="U65" s="97"/>
      <c r="V65" s="98">
        <f>IF(AH74&lt;&gt;"",AH74,"")</f>
        <v>0</v>
      </c>
      <c r="W65" s="93" t="s">
        <v>3</v>
      </c>
      <c r="X65" s="94">
        <f>IF(AJ74&lt;&gt;"",AJ74,"")</f>
        <v>3</v>
      </c>
      <c r="Y65" s="98">
        <f>IF(AH77&lt;&gt;"",AH77,"")</f>
        <v>0</v>
      </c>
      <c r="Z65" s="93" t="s">
        <v>3</v>
      </c>
      <c r="AA65" s="99">
        <f>IF(AJ77&lt;&gt;"",AJ77,"")</f>
        <v>3</v>
      </c>
      <c r="AB65" s="170">
        <f>IF(AND(P65="",V65="",Y65=""),"",SUM(P65,V65,Y65))</f>
        <v>1</v>
      </c>
      <c r="AC65" s="172" t="s">
        <v>3</v>
      </c>
      <c r="AD65" s="174">
        <f>IF(AND(R65="",X65="",AA65=""),"",SUM(R65,X65,AA65))</f>
        <v>9</v>
      </c>
      <c r="AE65" s="176">
        <f>IF(SUM(Q66,W66,Z66)&gt;0,SUM(Q66,W66,Z66),"")</f>
        <v>3</v>
      </c>
      <c r="AF65" s="177"/>
      <c r="AG65" s="178"/>
      <c r="AH65" s="195" t="str">
        <f>IF(AE65&lt;&gt;"",(RANK(AE65,AE63:AG70)&amp;"."),"")</f>
        <v>4.</v>
      </c>
      <c r="AI65" s="196"/>
      <c r="AJ65" s="197"/>
      <c r="AL65" s="79"/>
      <c r="AM65" s="79"/>
      <c r="AN65" s="79"/>
      <c r="AO65" s="79"/>
      <c r="AP65" s="79"/>
      <c r="AQ65" s="79"/>
      <c r="AR65" s="79"/>
      <c r="AS65" s="79"/>
      <c r="AT65" s="79"/>
      <c r="AU65" s="79"/>
      <c r="AV65" s="79"/>
      <c r="AW65" s="79"/>
      <c r="AX65" s="79"/>
    </row>
    <row r="66" spans="1:50" ht="12" customHeight="1" x14ac:dyDescent="0.25">
      <c r="A66" s="157"/>
      <c r="B66" s="158"/>
      <c r="C66" s="190"/>
      <c r="D66" s="191"/>
      <c r="E66" s="191"/>
      <c r="F66" s="191"/>
      <c r="G66" s="191"/>
      <c r="H66" s="191"/>
      <c r="I66" s="191"/>
      <c r="J66" s="191"/>
      <c r="K66" s="191"/>
      <c r="L66" s="192"/>
      <c r="M66" s="166"/>
      <c r="N66" s="166"/>
      <c r="O66" s="167"/>
      <c r="P66" s="100"/>
      <c r="Q66" s="90">
        <f>IF((P65=3),2,IF(R65=3,1,""))</f>
        <v>1</v>
      </c>
      <c r="R66" s="91"/>
      <c r="S66" s="101"/>
      <c r="T66" s="87"/>
      <c r="U66" s="88"/>
      <c r="V66" s="89"/>
      <c r="W66" s="90">
        <f>IF((V65=3),2,IF(X65=3,1,""))</f>
        <v>1</v>
      </c>
      <c r="X66" s="91"/>
      <c r="Y66" s="89"/>
      <c r="Z66" s="90">
        <f>IF((Y65=3),2,IF(AA65=3,1,""))</f>
        <v>1</v>
      </c>
      <c r="AA66" s="92"/>
      <c r="AB66" s="193"/>
      <c r="AC66" s="194"/>
      <c r="AD66" s="186"/>
      <c r="AE66" s="187"/>
      <c r="AF66" s="188"/>
      <c r="AG66" s="189"/>
      <c r="AH66" s="198"/>
      <c r="AI66" s="199"/>
      <c r="AJ66" s="200"/>
      <c r="AL66" s="79"/>
      <c r="AM66" s="79"/>
      <c r="AN66" s="79"/>
      <c r="AO66" s="79"/>
      <c r="AP66" s="79"/>
      <c r="AQ66" s="79"/>
      <c r="AR66" s="79"/>
      <c r="AS66" s="79"/>
      <c r="AT66" s="79"/>
      <c r="AU66" s="79"/>
      <c r="AV66" s="79"/>
      <c r="AW66" s="79"/>
      <c r="AX66" s="79"/>
    </row>
    <row r="67" spans="1:50" ht="12" customHeight="1" x14ac:dyDescent="0.25">
      <c r="A67" s="157">
        <v>6</v>
      </c>
      <c r="B67" s="158">
        <v>3</v>
      </c>
      <c r="C67" s="160" t="str">
        <f>IF((A67=""),"",VLOOKUP(A67,Prijave!$C$6:$E$81,2))</f>
        <v>Lana Krhlikar</v>
      </c>
      <c r="D67" s="161"/>
      <c r="E67" s="161"/>
      <c r="F67" s="161"/>
      <c r="G67" s="161"/>
      <c r="H67" s="161"/>
      <c r="I67" s="161"/>
      <c r="J67" s="161"/>
      <c r="K67" s="161"/>
      <c r="L67" s="162"/>
      <c r="M67" s="166" t="str">
        <f>IF((A67=""),"","("&amp;UPPER(VLOOKUP(A67,Prijave!$C$6:$E$81,3))&amp;")")</f>
        <v>(VESNA)</v>
      </c>
      <c r="N67" s="166"/>
      <c r="O67" s="167"/>
      <c r="P67" s="93">
        <f>IF(AH78&lt;&gt;"",AH78,"")</f>
        <v>3</v>
      </c>
      <c r="Q67" s="93" t="s">
        <v>3</v>
      </c>
      <c r="R67" s="94">
        <f>IF(AJ78&lt;&gt;"",AJ78,"")</f>
        <v>0</v>
      </c>
      <c r="S67" s="98">
        <f>IF(AJ74&lt;&gt;"",AJ74,"")</f>
        <v>3</v>
      </c>
      <c r="T67" s="93" t="s">
        <v>3</v>
      </c>
      <c r="U67" s="94">
        <f>IF(AH74&lt;&gt;"",AH74,"")</f>
        <v>0</v>
      </c>
      <c r="V67" s="95"/>
      <c r="W67" s="96"/>
      <c r="X67" s="97"/>
      <c r="Y67" s="98">
        <f>IF(AJ75&lt;&gt;"",AJ75,"")</f>
        <v>0</v>
      </c>
      <c r="Z67" s="93" t="s">
        <v>3</v>
      </c>
      <c r="AA67" s="99">
        <f>IF(AH75&lt;&gt;"",AH75,"")</f>
        <v>3</v>
      </c>
      <c r="AB67" s="170">
        <f>IF(AND(P67="",S67="",Y67=""),"",SUM(P67,S67,Y67))</f>
        <v>6</v>
      </c>
      <c r="AC67" s="172" t="s">
        <v>3</v>
      </c>
      <c r="AD67" s="174">
        <f>IF(AND(R67="",U67="",AA67=""),"",SUM(R67,U67,AA67))</f>
        <v>3</v>
      </c>
      <c r="AE67" s="176">
        <f>IF(SUM(Q68,T68,Z68)&gt;0,SUM(Q68,T68,Z68),"")</f>
        <v>5</v>
      </c>
      <c r="AF67" s="177"/>
      <c r="AG67" s="178"/>
      <c r="AH67" s="195" t="str">
        <f>IF(AE67&lt;&gt;"",(RANK(AE67,AE63:AG70)&amp;"."),"")</f>
        <v>2.</v>
      </c>
      <c r="AI67" s="196"/>
      <c r="AJ67" s="197"/>
      <c r="AL67" s="79"/>
      <c r="AM67" s="79"/>
      <c r="AN67" s="79"/>
      <c r="AO67" s="79"/>
      <c r="AP67" s="79"/>
      <c r="AQ67" s="79"/>
      <c r="AR67" s="79"/>
      <c r="AS67" s="79"/>
      <c r="AT67" s="79"/>
      <c r="AU67" s="79"/>
      <c r="AV67" s="79"/>
      <c r="AW67" s="79"/>
      <c r="AX67" s="79"/>
    </row>
    <row r="68" spans="1:50" ht="12" customHeight="1" x14ac:dyDescent="0.25">
      <c r="A68" s="157"/>
      <c r="B68" s="158"/>
      <c r="C68" s="190"/>
      <c r="D68" s="191"/>
      <c r="E68" s="191"/>
      <c r="F68" s="191"/>
      <c r="G68" s="191"/>
      <c r="H68" s="191"/>
      <c r="I68" s="191"/>
      <c r="J68" s="191"/>
      <c r="K68" s="191"/>
      <c r="L68" s="192"/>
      <c r="M68" s="166"/>
      <c r="N68" s="166"/>
      <c r="O68" s="167"/>
      <c r="P68" s="100"/>
      <c r="Q68" s="90">
        <f>IF((P67=3),2,IF(R67=3,1,""))</f>
        <v>2</v>
      </c>
      <c r="R68" s="91"/>
      <c r="S68" s="89"/>
      <c r="T68" s="90">
        <f>IF((S67=3),2,IF(U67=3,1,""))</f>
        <v>2</v>
      </c>
      <c r="U68" s="91"/>
      <c r="V68" s="101"/>
      <c r="W68" s="87"/>
      <c r="X68" s="88"/>
      <c r="Y68" s="89"/>
      <c r="Z68" s="90">
        <f>IF((Y67=3),2,IF(AA67=3,1,""))</f>
        <v>1</v>
      </c>
      <c r="AA68" s="92"/>
      <c r="AB68" s="193"/>
      <c r="AC68" s="194"/>
      <c r="AD68" s="186"/>
      <c r="AE68" s="187"/>
      <c r="AF68" s="188"/>
      <c r="AG68" s="189"/>
      <c r="AH68" s="198"/>
      <c r="AI68" s="199"/>
      <c r="AJ68" s="200"/>
      <c r="AL68" s="79"/>
      <c r="AM68" s="79"/>
      <c r="AN68" s="79"/>
      <c r="AO68" s="79"/>
      <c r="AP68" s="79"/>
      <c r="AQ68" s="79"/>
      <c r="AR68" s="79"/>
      <c r="AS68" s="79"/>
      <c r="AT68" s="79"/>
      <c r="AU68" s="79"/>
      <c r="AV68" s="79"/>
      <c r="AW68" s="79"/>
      <c r="AX68" s="79"/>
    </row>
    <row r="69" spans="1:50" ht="12" customHeight="1" x14ac:dyDescent="0.25">
      <c r="A69" s="157">
        <v>13</v>
      </c>
      <c r="B69" s="158">
        <v>4</v>
      </c>
      <c r="C69" s="160" t="str">
        <f>IF((A69=""),"",VLOOKUP(A69,Prijave!$C$6:$E$81,2))</f>
        <v>Nadja Cafuta</v>
      </c>
      <c r="D69" s="161"/>
      <c r="E69" s="161"/>
      <c r="F69" s="161"/>
      <c r="G69" s="161"/>
      <c r="H69" s="161"/>
      <c r="I69" s="161"/>
      <c r="J69" s="161"/>
      <c r="K69" s="161"/>
      <c r="L69" s="162"/>
      <c r="M69" s="166" t="str">
        <f>IF((A69=""),"","("&amp;UPPER(VLOOKUP(A69,Prijave!$C$6:$E$81,3))&amp;")")</f>
        <v>(SAVINJA)</v>
      </c>
      <c r="N69" s="166"/>
      <c r="O69" s="167"/>
      <c r="P69" s="93">
        <f>IF(AJ73&lt;&gt;"",AJ73,"")</f>
        <v>3</v>
      </c>
      <c r="Q69" s="93" t="s">
        <v>3</v>
      </c>
      <c r="R69" s="94">
        <f>IF(AH73&lt;&gt;"",AH73,"")</f>
        <v>0</v>
      </c>
      <c r="S69" s="98">
        <f>IF(AJ77&lt;&gt;"",AJ77,"")</f>
        <v>3</v>
      </c>
      <c r="T69" s="93" t="s">
        <v>3</v>
      </c>
      <c r="U69" s="94">
        <f>IF(AH77&lt;&gt;"",AH77,"")</f>
        <v>0</v>
      </c>
      <c r="V69" s="98">
        <f>IF(AH75&lt;&gt;"",AH75,"")</f>
        <v>3</v>
      </c>
      <c r="W69" s="93" t="s">
        <v>3</v>
      </c>
      <c r="X69" s="94">
        <f>IF(AJ75&lt;&gt;"",AJ75,"")</f>
        <v>0</v>
      </c>
      <c r="Y69" s="95"/>
      <c r="Z69" s="96"/>
      <c r="AA69" s="102"/>
      <c r="AB69" s="170">
        <f>IF(AND(P69="",S69="",V69=""),"",SUM(P69,S69,V69))</f>
        <v>9</v>
      </c>
      <c r="AC69" s="172" t="s">
        <v>3</v>
      </c>
      <c r="AD69" s="174">
        <f>IF(AND(R69="",U69="",X69=""),"",SUM(R69,U69,X69))</f>
        <v>0</v>
      </c>
      <c r="AE69" s="176">
        <f>IF(SUM(Q70,T70,W70)&gt;0,SUM(Q70,T70,W70),"")</f>
        <v>6</v>
      </c>
      <c r="AF69" s="177"/>
      <c r="AG69" s="178"/>
      <c r="AH69" s="182" t="str">
        <f>IF(AE69&lt;&gt;"",(RANK(AE69,AE63:AG70)&amp;"."),"")</f>
        <v>1.</v>
      </c>
      <c r="AI69" s="182"/>
      <c r="AJ69" s="183"/>
      <c r="AL69" s="79"/>
      <c r="AM69" s="79"/>
      <c r="AN69" s="79"/>
      <c r="AO69" s="79"/>
      <c r="AP69" s="79"/>
      <c r="AQ69" s="79"/>
      <c r="AR69" s="79"/>
      <c r="AS69" s="79"/>
      <c r="AT69" s="79"/>
      <c r="AU69" s="79"/>
      <c r="AV69" s="79"/>
      <c r="AW69" s="79"/>
      <c r="AX69" s="79"/>
    </row>
    <row r="70" spans="1:50" ht="13.5" customHeight="1" thickBot="1" x14ac:dyDescent="0.3">
      <c r="A70" s="157"/>
      <c r="B70" s="159"/>
      <c r="C70" s="163"/>
      <c r="D70" s="164"/>
      <c r="E70" s="164"/>
      <c r="F70" s="164"/>
      <c r="G70" s="164"/>
      <c r="H70" s="164"/>
      <c r="I70" s="164"/>
      <c r="J70" s="164"/>
      <c r="K70" s="164"/>
      <c r="L70" s="165"/>
      <c r="M70" s="168"/>
      <c r="N70" s="168"/>
      <c r="O70" s="169"/>
      <c r="P70" s="103"/>
      <c r="Q70" s="104">
        <f>IF((P69=3),2,IF(R69=3,1,""))</f>
        <v>2</v>
      </c>
      <c r="R70" s="105"/>
      <c r="S70" s="106"/>
      <c r="T70" s="104">
        <f>IF((S69=3),2,IF(U69=3,1,""))</f>
        <v>2</v>
      </c>
      <c r="U70" s="105"/>
      <c r="V70" s="106"/>
      <c r="W70" s="104">
        <f>IF((V69=3),2,IF(X69=3,1,""))</f>
        <v>2</v>
      </c>
      <c r="X70" s="105"/>
      <c r="Y70" s="107"/>
      <c r="Z70" s="108"/>
      <c r="AA70" s="109"/>
      <c r="AB70" s="171"/>
      <c r="AC70" s="173"/>
      <c r="AD70" s="175"/>
      <c r="AE70" s="179"/>
      <c r="AF70" s="180"/>
      <c r="AG70" s="181"/>
      <c r="AH70" s="184"/>
      <c r="AI70" s="184"/>
      <c r="AJ70" s="185"/>
      <c r="AL70" s="79"/>
      <c r="AM70" s="79"/>
      <c r="AN70" s="79"/>
      <c r="AO70" s="79"/>
      <c r="AP70" s="79"/>
      <c r="AQ70" s="79"/>
      <c r="AR70" s="79"/>
      <c r="AS70" s="79"/>
      <c r="AT70" s="79"/>
      <c r="AU70" s="79"/>
      <c r="AV70" s="79"/>
      <c r="AW70" s="79"/>
      <c r="AX70" s="79"/>
    </row>
    <row r="71" spans="1:50" ht="6" customHeight="1" x14ac:dyDescent="0.3">
      <c r="AH71" s="1" t="s">
        <v>8</v>
      </c>
      <c r="AL71" s="79"/>
      <c r="AM71" s="79"/>
      <c r="AN71" s="79"/>
      <c r="AO71" s="79"/>
      <c r="AP71" s="79"/>
      <c r="AQ71" s="79"/>
      <c r="AR71" s="79"/>
      <c r="AS71" s="79"/>
      <c r="AT71" s="79"/>
      <c r="AU71" s="79"/>
      <c r="AV71" s="79"/>
      <c r="AW71" s="79"/>
      <c r="AX71" s="79"/>
    </row>
    <row r="72" spans="1:50" ht="12.75" customHeight="1" x14ac:dyDescent="0.3">
      <c r="B72" s="12"/>
      <c r="C72" s="14"/>
      <c r="D72" s="6"/>
      <c r="E72" s="6"/>
      <c r="F72" s="6"/>
      <c r="G72" s="6"/>
      <c r="H72" s="6"/>
      <c r="I72" s="6"/>
      <c r="J72" s="156"/>
      <c r="K72" s="156"/>
      <c r="L72" s="156"/>
      <c r="M72" s="156"/>
      <c r="N72" s="156"/>
      <c r="O72" s="156"/>
      <c r="P72" s="156"/>
      <c r="Q72" s="156"/>
      <c r="R72" s="156"/>
      <c r="S72" s="153">
        <v>1</v>
      </c>
      <c r="T72" s="153"/>
      <c r="U72" s="153"/>
      <c r="V72" s="153">
        <v>2</v>
      </c>
      <c r="W72" s="153"/>
      <c r="X72" s="153"/>
      <c r="Y72" s="153">
        <v>3</v>
      </c>
      <c r="Z72" s="153"/>
      <c r="AA72" s="153"/>
      <c r="AB72" s="153">
        <v>4</v>
      </c>
      <c r="AC72" s="153"/>
      <c r="AD72" s="153"/>
      <c r="AE72" s="153">
        <v>5</v>
      </c>
      <c r="AF72" s="153"/>
      <c r="AG72" s="154"/>
      <c r="AH72" s="155" t="s">
        <v>18</v>
      </c>
      <c r="AI72" s="156"/>
      <c r="AJ72" s="156"/>
      <c r="AL72" s="79"/>
      <c r="AM72" s="79"/>
      <c r="AN72" s="79"/>
      <c r="AO72" s="79"/>
      <c r="AP72" s="79"/>
      <c r="AQ72" s="79"/>
      <c r="AR72" s="79"/>
      <c r="AS72" s="79"/>
      <c r="AT72" s="79"/>
      <c r="AU72" s="79"/>
      <c r="AV72" s="79"/>
      <c r="AW72" s="79"/>
      <c r="AX72" s="79"/>
    </row>
    <row r="73" spans="1:50" ht="19" customHeight="1" x14ac:dyDescent="0.25">
      <c r="B73" s="150" t="s">
        <v>9</v>
      </c>
      <c r="C73" s="150"/>
      <c r="D73" s="21"/>
      <c r="E73" s="29" t="s">
        <v>12</v>
      </c>
      <c r="F73" s="151" t="str">
        <f>C63</f>
        <v>Eva Pišek</v>
      </c>
      <c r="G73" s="151"/>
      <c r="H73" s="151"/>
      <c r="I73" s="151"/>
      <c r="J73" s="151"/>
      <c r="K73" s="151"/>
      <c r="L73" s="30" t="s">
        <v>6</v>
      </c>
      <c r="M73" s="151" t="str">
        <f>C69</f>
        <v>Nadja Cafuta</v>
      </c>
      <c r="N73" s="151"/>
      <c r="O73" s="151"/>
      <c r="P73" s="151"/>
      <c r="Q73" s="151"/>
      <c r="R73" s="152"/>
      <c r="S73" s="110">
        <v>3</v>
      </c>
      <c r="T73" s="28" t="s">
        <v>6</v>
      </c>
      <c r="U73" s="111">
        <v>11</v>
      </c>
      <c r="V73" s="110">
        <v>3</v>
      </c>
      <c r="W73" s="28" t="s">
        <v>6</v>
      </c>
      <c r="X73" s="111">
        <v>11</v>
      </c>
      <c r="Y73" s="110">
        <v>6</v>
      </c>
      <c r="Z73" s="28" t="s">
        <v>6</v>
      </c>
      <c r="AA73" s="111">
        <v>11</v>
      </c>
      <c r="AB73" s="110"/>
      <c r="AC73" s="28" t="s">
        <v>6</v>
      </c>
      <c r="AD73" s="111"/>
      <c r="AE73" s="110"/>
      <c r="AF73" s="28" t="s">
        <v>6</v>
      </c>
      <c r="AG73" s="111"/>
      <c r="AH73" s="112">
        <f t="shared" ref="AH73:AH78" si="40">IF(AND(AV73=0,AW73=0),"",AV73)</f>
        <v>0</v>
      </c>
      <c r="AI73" s="113" t="s">
        <v>3</v>
      </c>
      <c r="AJ73" s="114">
        <f t="shared" ref="AJ73:AJ78" si="41">IF(AND(AV73=0,AW73=0),"",AW73)</f>
        <v>3</v>
      </c>
      <c r="AL73" s="115">
        <f t="shared" ref="AL73:AL78" si="42">IF(S73&gt;U73,1,0)</f>
        <v>0</v>
      </c>
      <c r="AM73" s="115">
        <f t="shared" ref="AM73:AM78" si="43">IF(U73&gt;S73,1,0)</f>
        <v>1</v>
      </c>
      <c r="AN73" s="115">
        <f t="shared" ref="AN73:AN78" si="44">IF(V73&gt;X73,1,0)</f>
        <v>0</v>
      </c>
      <c r="AO73" s="115">
        <f t="shared" ref="AO73:AO78" si="45">IF(X73&gt;V73,1,0)</f>
        <v>1</v>
      </c>
      <c r="AP73" s="115">
        <f t="shared" ref="AP73:AP78" si="46">IF(Y73&gt;AA73,1,0)</f>
        <v>0</v>
      </c>
      <c r="AQ73" s="115">
        <f t="shared" ref="AQ73:AQ78" si="47">IF(AA73&gt;Y73,1,0)</f>
        <v>1</v>
      </c>
      <c r="AR73" s="115">
        <f t="shared" ref="AR73:AR78" si="48">IF(AB73&gt;AD73,1,0)</f>
        <v>0</v>
      </c>
      <c r="AS73" s="115">
        <f t="shared" ref="AS73:AS78" si="49">IF(AD73&gt;AB73,1,0)</f>
        <v>0</v>
      </c>
      <c r="AT73" s="115">
        <f t="shared" ref="AT73:AT78" si="50">IF(AE73&gt;AG73,1,0)</f>
        <v>0</v>
      </c>
      <c r="AU73" s="115">
        <f t="shared" ref="AU73:AU78" si="51">IF(AG73&gt;AE73,1,0)</f>
        <v>0</v>
      </c>
      <c r="AV73" s="115">
        <f t="shared" ref="AV73:AV78" si="52">AL73+AN73+AP73+AR73+AT73</f>
        <v>0</v>
      </c>
      <c r="AW73" s="115">
        <f t="shared" ref="AW73:AW78" si="53">AM73+AO73+AQ73+AS73+AU73</f>
        <v>3</v>
      </c>
      <c r="AX73" s="79"/>
    </row>
    <row r="74" spans="1:50" ht="19" customHeight="1" x14ac:dyDescent="0.25">
      <c r="B74" s="32"/>
      <c r="C74" s="25"/>
      <c r="E74" s="29" t="s">
        <v>13</v>
      </c>
      <c r="F74" s="151" t="str">
        <f>C65</f>
        <v>Julija Grubar</v>
      </c>
      <c r="G74" s="151"/>
      <c r="H74" s="151"/>
      <c r="I74" s="151"/>
      <c r="J74" s="151"/>
      <c r="K74" s="151"/>
      <c r="L74" s="30" t="s">
        <v>6</v>
      </c>
      <c r="M74" s="151" t="str">
        <f>C67</f>
        <v>Lana Krhlikar</v>
      </c>
      <c r="N74" s="151"/>
      <c r="O74" s="151"/>
      <c r="P74" s="151"/>
      <c r="Q74" s="151"/>
      <c r="R74" s="152"/>
      <c r="S74" s="110">
        <v>7</v>
      </c>
      <c r="T74" s="28" t="s">
        <v>6</v>
      </c>
      <c r="U74" s="111">
        <v>11</v>
      </c>
      <c r="V74" s="110">
        <v>9</v>
      </c>
      <c r="W74" s="28" t="s">
        <v>6</v>
      </c>
      <c r="X74" s="111">
        <v>11</v>
      </c>
      <c r="Y74" s="110">
        <v>8</v>
      </c>
      <c r="Z74" s="28" t="s">
        <v>6</v>
      </c>
      <c r="AA74" s="111">
        <v>11</v>
      </c>
      <c r="AB74" s="110"/>
      <c r="AC74" s="28" t="s">
        <v>6</v>
      </c>
      <c r="AD74" s="111"/>
      <c r="AE74" s="110"/>
      <c r="AF74" s="28" t="s">
        <v>6</v>
      </c>
      <c r="AG74" s="111"/>
      <c r="AH74" s="112">
        <f t="shared" si="40"/>
        <v>0</v>
      </c>
      <c r="AI74" s="113" t="s">
        <v>3</v>
      </c>
      <c r="AJ74" s="114">
        <f t="shared" si="41"/>
        <v>3</v>
      </c>
      <c r="AL74" s="115">
        <f t="shared" si="42"/>
        <v>0</v>
      </c>
      <c r="AM74" s="115">
        <f t="shared" si="43"/>
        <v>1</v>
      </c>
      <c r="AN74" s="115">
        <f t="shared" si="44"/>
        <v>0</v>
      </c>
      <c r="AO74" s="115">
        <f t="shared" si="45"/>
        <v>1</v>
      </c>
      <c r="AP74" s="115">
        <f t="shared" si="46"/>
        <v>0</v>
      </c>
      <c r="AQ74" s="115">
        <f t="shared" si="47"/>
        <v>1</v>
      </c>
      <c r="AR74" s="115">
        <f t="shared" si="48"/>
        <v>0</v>
      </c>
      <c r="AS74" s="115">
        <f t="shared" si="49"/>
        <v>0</v>
      </c>
      <c r="AT74" s="115">
        <f t="shared" si="50"/>
        <v>0</v>
      </c>
      <c r="AU74" s="115">
        <f t="shared" si="51"/>
        <v>0</v>
      </c>
      <c r="AV74" s="115">
        <f t="shared" si="52"/>
        <v>0</v>
      </c>
      <c r="AW74" s="115">
        <f t="shared" si="53"/>
        <v>3</v>
      </c>
      <c r="AX74" s="79"/>
    </row>
    <row r="75" spans="1:50" ht="19" customHeight="1" x14ac:dyDescent="0.25">
      <c r="B75" s="150" t="s">
        <v>10</v>
      </c>
      <c r="C75" s="150"/>
      <c r="D75" s="21"/>
      <c r="E75" s="29" t="s">
        <v>14</v>
      </c>
      <c r="F75" s="151" t="str">
        <f>C69</f>
        <v>Nadja Cafuta</v>
      </c>
      <c r="G75" s="151"/>
      <c r="H75" s="151"/>
      <c r="I75" s="151"/>
      <c r="J75" s="151"/>
      <c r="K75" s="151"/>
      <c r="L75" s="30" t="s">
        <v>6</v>
      </c>
      <c r="M75" s="151" t="str">
        <f>C67</f>
        <v>Lana Krhlikar</v>
      </c>
      <c r="N75" s="151"/>
      <c r="O75" s="151"/>
      <c r="P75" s="151"/>
      <c r="Q75" s="151"/>
      <c r="R75" s="152"/>
      <c r="S75" s="110">
        <v>11</v>
      </c>
      <c r="T75" s="28" t="s">
        <v>6</v>
      </c>
      <c r="U75" s="111">
        <v>7</v>
      </c>
      <c r="V75" s="110">
        <v>11</v>
      </c>
      <c r="W75" s="28" t="s">
        <v>6</v>
      </c>
      <c r="X75" s="111">
        <v>6</v>
      </c>
      <c r="Y75" s="110">
        <v>11</v>
      </c>
      <c r="Z75" s="28" t="s">
        <v>6</v>
      </c>
      <c r="AA75" s="111">
        <v>8</v>
      </c>
      <c r="AB75" s="110"/>
      <c r="AC75" s="28" t="s">
        <v>6</v>
      </c>
      <c r="AD75" s="111"/>
      <c r="AE75" s="110"/>
      <c r="AF75" s="28" t="s">
        <v>6</v>
      </c>
      <c r="AG75" s="111"/>
      <c r="AH75" s="112">
        <f t="shared" si="40"/>
        <v>3</v>
      </c>
      <c r="AI75" s="113" t="s">
        <v>3</v>
      </c>
      <c r="AJ75" s="114">
        <f t="shared" si="41"/>
        <v>0</v>
      </c>
      <c r="AL75" s="115">
        <f t="shared" si="42"/>
        <v>1</v>
      </c>
      <c r="AM75" s="115">
        <f t="shared" si="43"/>
        <v>0</v>
      </c>
      <c r="AN75" s="115">
        <f t="shared" si="44"/>
        <v>1</v>
      </c>
      <c r="AO75" s="115">
        <f t="shared" si="45"/>
        <v>0</v>
      </c>
      <c r="AP75" s="115">
        <f t="shared" si="46"/>
        <v>1</v>
      </c>
      <c r="AQ75" s="115">
        <f t="shared" si="47"/>
        <v>0</v>
      </c>
      <c r="AR75" s="115">
        <f t="shared" si="48"/>
        <v>0</v>
      </c>
      <c r="AS75" s="115">
        <f t="shared" si="49"/>
        <v>0</v>
      </c>
      <c r="AT75" s="115">
        <f t="shared" si="50"/>
        <v>0</v>
      </c>
      <c r="AU75" s="115">
        <f t="shared" si="51"/>
        <v>0</v>
      </c>
      <c r="AV75" s="115">
        <f t="shared" si="52"/>
        <v>3</v>
      </c>
      <c r="AW75" s="115">
        <f t="shared" si="53"/>
        <v>0</v>
      </c>
      <c r="AX75" s="79"/>
    </row>
    <row r="76" spans="1:50" ht="19" customHeight="1" x14ac:dyDescent="0.25">
      <c r="B76" s="33"/>
      <c r="C76" s="26"/>
      <c r="D76" s="21"/>
      <c r="E76" s="29" t="s">
        <v>15</v>
      </c>
      <c r="F76" s="151" t="str">
        <f>C63</f>
        <v>Eva Pišek</v>
      </c>
      <c r="G76" s="151"/>
      <c r="H76" s="151"/>
      <c r="I76" s="151"/>
      <c r="J76" s="151"/>
      <c r="K76" s="151"/>
      <c r="L76" s="30" t="s">
        <v>6</v>
      </c>
      <c r="M76" s="151" t="str">
        <f>C65</f>
        <v>Julija Grubar</v>
      </c>
      <c r="N76" s="151"/>
      <c r="O76" s="151"/>
      <c r="P76" s="151"/>
      <c r="Q76" s="151"/>
      <c r="R76" s="152"/>
      <c r="S76" s="110">
        <v>11</v>
      </c>
      <c r="T76" s="28" t="s">
        <v>6</v>
      </c>
      <c r="U76" s="111">
        <v>13</v>
      </c>
      <c r="V76" s="110">
        <v>11</v>
      </c>
      <c r="W76" s="28" t="s">
        <v>6</v>
      </c>
      <c r="X76" s="111">
        <v>7</v>
      </c>
      <c r="Y76" s="110">
        <v>11</v>
      </c>
      <c r="Z76" s="28" t="s">
        <v>6</v>
      </c>
      <c r="AA76" s="111">
        <v>8</v>
      </c>
      <c r="AB76" s="110">
        <v>11</v>
      </c>
      <c r="AC76" s="28" t="s">
        <v>6</v>
      </c>
      <c r="AD76" s="111">
        <v>8</v>
      </c>
      <c r="AE76" s="110"/>
      <c r="AF76" s="28" t="s">
        <v>6</v>
      </c>
      <c r="AG76" s="111"/>
      <c r="AH76" s="112">
        <f t="shared" si="40"/>
        <v>3</v>
      </c>
      <c r="AI76" s="116" t="s">
        <v>3</v>
      </c>
      <c r="AJ76" s="114">
        <f t="shared" si="41"/>
        <v>1</v>
      </c>
      <c r="AL76" s="115">
        <f t="shared" si="42"/>
        <v>0</v>
      </c>
      <c r="AM76" s="115">
        <f t="shared" si="43"/>
        <v>1</v>
      </c>
      <c r="AN76" s="115">
        <f t="shared" si="44"/>
        <v>1</v>
      </c>
      <c r="AO76" s="115">
        <f t="shared" si="45"/>
        <v>0</v>
      </c>
      <c r="AP76" s="115">
        <f t="shared" si="46"/>
        <v>1</v>
      </c>
      <c r="AQ76" s="115">
        <f t="shared" si="47"/>
        <v>0</v>
      </c>
      <c r="AR76" s="115">
        <f t="shared" si="48"/>
        <v>1</v>
      </c>
      <c r="AS76" s="115">
        <f t="shared" si="49"/>
        <v>0</v>
      </c>
      <c r="AT76" s="115">
        <f t="shared" si="50"/>
        <v>0</v>
      </c>
      <c r="AU76" s="115">
        <f t="shared" si="51"/>
        <v>0</v>
      </c>
      <c r="AV76" s="115">
        <f t="shared" si="52"/>
        <v>3</v>
      </c>
      <c r="AW76" s="115">
        <f t="shared" si="53"/>
        <v>1</v>
      </c>
      <c r="AX76" s="79"/>
    </row>
    <row r="77" spans="1:50" ht="19" customHeight="1" x14ac:dyDescent="0.25">
      <c r="B77" s="150" t="s">
        <v>11</v>
      </c>
      <c r="C77" s="150"/>
      <c r="D77" s="21"/>
      <c r="E77" s="29" t="s">
        <v>16</v>
      </c>
      <c r="F77" s="151" t="str">
        <f>C65</f>
        <v>Julija Grubar</v>
      </c>
      <c r="G77" s="151"/>
      <c r="H77" s="151"/>
      <c r="I77" s="151"/>
      <c r="J77" s="151"/>
      <c r="K77" s="151"/>
      <c r="L77" s="30" t="s">
        <v>6</v>
      </c>
      <c r="M77" s="151" t="str">
        <f>C69</f>
        <v>Nadja Cafuta</v>
      </c>
      <c r="N77" s="151"/>
      <c r="O77" s="151"/>
      <c r="P77" s="151"/>
      <c r="Q77" s="151"/>
      <c r="R77" s="152"/>
      <c r="S77" s="110">
        <v>1</v>
      </c>
      <c r="T77" s="28" t="s">
        <v>6</v>
      </c>
      <c r="U77" s="111">
        <v>11</v>
      </c>
      <c r="V77" s="110">
        <v>2</v>
      </c>
      <c r="W77" s="28" t="s">
        <v>6</v>
      </c>
      <c r="X77" s="111">
        <v>11</v>
      </c>
      <c r="Y77" s="110">
        <v>3</v>
      </c>
      <c r="Z77" s="28" t="s">
        <v>6</v>
      </c>
      <c r="AA77" s="111">
        <v>11</v>
      </c>
      <c r="AB77" s="110"/>
      <c r="AC77" s="28" t="s">
        <v>6</v>
      </c>
      <c r="AD77" s="111"/>
      <c r="AE77" s="110"/>
      <c r="AF77" s="28" t="s">
        <v>6</v>
      </c>
      <c r="AG77" s="111"/>
      <c r="AH77" s="112">
        <f t="shared" si="40"/>
        <v>0</v>
      </c>
      <c r="AI77" s="113" t="s">
        <v>3</v>
      </c>
      <c r="AJ77" s="114">
        <f t="shared" si="41"/>
        <v>3</v>
      </c>
      <c r="AL77" s="115">
        <f t="shared" si="42"/>
        <v>0</v>
      </c>
      <c r="AM77" s="115">
        <f t="shared" si="43"/>
        <v>1</v>
      </c>
      <c r="AN77" s="115">
        <f t="shared" si="44"/>
        <v>0</v>
      </c>
      <c r="AO77" s="115">
        <f t="shared" si="45"/>
        <v>1</v>
      </c>
      <c r="AP77" s="115">
        <f t="shared" si="46"/>
        <v>0</v>
      </c>
      <c r="AQ77" s="115">
        <f t="shared" si="47"/>
        <v>1</v>
      </c>
      <c r="AR77" s="115">
        <f t="shared" si="48"/>
        <v>0</v>
      </c>
      <c r="AS77" s="115">
        <f t="shared" si="49"/>
        <v>0</v>
      </c>
      <c r="AT77" s="115">
        <f t="shared" si="50"/>
        <v>0</v>
      </c>
      <c r="AU77" s="115">
        <f t="shared" si="51"/>
        <v>0</v>
      </c>
      <c r="AV77" s="115">
        <f t="shared" si="52"/>
        <v>0</v>
      </c>
      <c r="AW77" s="115">
        <f t="shared" si="53"/>
        <v>3</v>
      </c>
      <c r="AX77" s="79"/>
    </row>
    <row r="78" spans="1:50" ht="19" customHeight="1" x14ac:dyDescent="0.25">
      <c r="B78" s="33"/>
      <c r="C78" s="26"/>
      <c r="D78" s="21"/>
      <c r="E78" s="23" t="s">
        <v>17</v>
      </c>
      <c r="F78" s="148" t="str">
        <f>C67</f>
        <v>Lana Krhlikar</v>
      </c>
      <c r="G78" s="148"/>
      <c r="H78" s="148"/>
      <c r="I78" s="148"/>
      <c r="J78" s="148"/>
      <c r="K78" s="148"/>
      <c r="L78" s="24" t="s">
        <v>6</v>
      </c>
      <c r="M78" s="148" t="str">
        <f>C63</f>
        <v>Eva Pišek</v>
      </c>
      <c r="N78" s="148"/>
      <c r="O78" s="148"/>
      <c r="P78" s="148"/>
      <c r="Q78" s="148"/>
      <c r="R78" s="149"/>
      <c r="S78" s="117">
        <v>11</v>
      </c>
      <c r="T78" s="27" t="s">
        <v>6</v>
      </c>
      <c r="U78" s="118">
        <v>3</v>
      </c>
      <c r="V78" s="117">
        <v>11</v>
      </c>
      <c r="W78" s="27" t="s">
        <v>6</v>
      </c>
      <c r="X78" s="118">
        <v>3</v>
      </c>
      <c r="Y78" s="117">
        <v>11</v>
      </c>
      <c r="Z78" s="27" t="s">
        <v>6</v>
      </c>
      <c r="AA78" s="118">
        <v>4</v>
      </c>
      <c r="AB78" s="117"/>
      <c r="AC78" s="27" t="s">
        <v>6</v>
      </c>
      <c r="AD78" s="118"/>
      <c r="AE78" s="117"/>
      <c r="AF78" s="27" t="s">
        <v>6</v>
      </c>
      <c r="AG78" s="118"/>
      <c r="AH78" s="119">
        <f t="shared" si="40"/>
        <v>3</v>
      </c>
      <c r="AI78" s="120" t="s">
        <v>3</v>
      </c>
      <c r="AJ78" s="83">
        <f t="shared" si="41"/>
        <v>0</v>
      </c>
      <c r="AL78" s="115">
        <f t="shared" si="42"/>
        <v>1</v>
      </c>
      <c r="AM78" s="115">
        <f t="shared" si="43"/>
        <v>0</v>
      </c>
      <c r="AN78" s="115">
        <f t="shared" si="44"/>
        <v>1</v>
      </c>
      <c r="AO78" s="115">
        <f t="shared" si="45"/>
        <v>0</v>
      </c>
      <c r="AP78" s="115">
        <f t="shared" si="46"/>
        <v>1</v>
      </c>
      <c r="AQ78" s="115">
        <f t="shared" si="47"/>
        <v>0</v>
      </c>
      <c r="AR78" s="115">
        <f t="shared" si="48"/>
        <v>0</v>
      </c>
      <c r="AS78" s="115">
        <f t="shared" si="49"/>
        <v>0</v>
      </c>
      <c r="AT78" s="115">
        <f t="shared" si="50"/>
        <v>0</v>
      </c>
      <c r="AU78" s="115">
        <f t="shared" si="51"/>
        <v>0</v>
      </c>
      <c r="AV78" s="115">
        <f t="shared" si="52"/>
        <v>3</v>
      </c>
      <c r="AW78" s="115">
        <f t="shared" si="53"/>
        <v>0</v>
      </c>
      <c r="AX78" s="79"/>
    </row>
  </sheetData>
  <mergeCells count="274">
    <mergeCell ref="AH53:AJ53"/>
    <mergeCell ref="B54:C54"/>
    <mergeCell ref="F54:K54"/>
    <mergeCell ref="M54:R54"/>
    <mergeCell ref="F55:K55"/>
    <mergeCell ref="M55:R55"/>
    <mergeCell ref="F59:K59"/>
    <mergeCell ref="M59:R59"/>
    <mergeCell ref="B61:B62"/>
    <mergeCell ref="C61:O62"/>
    <mergeCell ref="P61:R62"/>
    <mergeCell ref="B56:C56"/>
    <mergeCell ref="F56:K56"/>
    <mergeCell ref="M56:R56"/>
    <mergeCell ref="F57:K57"/>
    <mergeCell ref="S53:U53"/>
    <mergeCell ref="V53:X53"/>
    <mergeCell ref="Y53:AA53"/>
    <mergeCell ref="AB53:AD53"/>
    <mergeCell ref="AE53:AG53"/>
    <mergeCell ref="M57:R57"/>
    <mergeCell ref="B58:C58"/>
    <mergeCell ref="F58:K58"/>
    <mergeCell ref="M58:R58"/>
    <mergeCell ref="A50:A51"/>
    <mergeCell ref="B50:B51"/>
    <mergeCell ref="C50:L51"/>
    <mergeCell ref="M50:O51"/>
    <mergeCell ref="AB50:AB51"/>
    <mergeCell ref="AC50:AC51"/>
    <mergeCell ref="AD50:AD51"/>
    <mergeCell ref="AE50:AG51"/>
    <mergeCell ref="AH50:AJ51"/>
    <mergeCell ref="A48:A49"/>
    <mergeCell ref="B48:B49"/>
    <mergeCell ref="C48:L49"/>
    <mergeCell ref="M48:O49"/>
    <mergeCell ref="AB48:AB49"/>
    <mergeCell ref="AC48:AC49"/>
    <mergeCell ref="AD48:AD49"/>
    <mergeCell ref="AE48:AG49"/>
    <mergeCell ref="AH48:AJ49"/>
    <mergeCell ref="A46:A47"/>
    <mergeCell ref="B46:B47"/>
    <mergeCell ref="C46:L47"/>
    <mergeCell ref="M46:O47"/>
    <mergeCell ref="AB46:AB47"/>
    <mergeCell ref="AC46:AC47"/>
    <mergeCell ref="AD46:AD47"/>
    <mergeCell ref="AE46:AG47"/>
    <mergeCell ref="AH46:AJ47"/>
    <mergeCell ref="A44:A45"/>
    <mergeCell ref="B44:B45"/>
    <mergeCell ref="C44:L45"/>
    <mergeCell ref="M44:O45"/>
    <mergeCell ref="AB44:AB45"/>
    <mergeCell ref="AC44:AC45"/>
    <mergeCell ref="AD44:AD45"/>
    <mergeCell ref="AE44:AG45"/>
    <mergeCell ref="AH44:AJ45"/>
    <mergeCell ref="B16:C16"/>
    <mergeCell ref="AD12:AD13"/>
    <mergeCell ref="AE12:AG13"/>
    <mergeCell ref="AH12:AJ13"/>
    <mergeCell ref="AD10:AD11"/>
    <mergeCell ref="AE10:AG11"/>
    <mergeCell ref="AH10:AJ11"/>
    <mergeCell ref="F16:K16"/>
    <mergeCell ref="M16:R16"/>
    <mergeCell ref="A10:A11"/>
    <mergeCell ref="B10:B11"/>
    <mergeCell ref="C10:L11"/>
    <mergeCell ref="AB10:AB11"/>
    <mergeCell ref="AC10:AC11"/>
    <mergeCell ref="M10:O11"/>
    <mergeCell ref="M8:O9"/>
    <mergeCell ref="A12:A13"/>
    <mergeCell ref="B12:B13"/>
    <mergeCell ref="C12:L13"/>
    <mergeCell ref="AB12:AB13"/>
    <mergeCell ref="AC12:AC13"/>
    <mergeCell ref="M12:O13"/>
    <mergeCell ref="A8:A9"/>
    <mergeCell ref="B8:B9"/>
    <mergeCell ref="C8:L9"/>
    <mergeCell ref="AB8:AB9"/>
    <mergeCell ref="AC8:AC9"/>
    <mergeCell ref="A6:A7"/>
    <mergeCell ref="B6:B7"/>
    <mergeCell ref="AE8:AG9"/>
    <mergeCell ref="AH8:AJ9"/>
    <mergeCell ref="AD8:AD9"/>
    <mergeCell ref="C6:L7"/>
    <mergeCell ref="B1:AJ1"/>
    <mergeCell ref="J15:M15"/>
    <mergeCell ref="N15:R15"/>
    <mergeCell ref="S15:U15"/>
    <mergeCell ref="V15:X15"/>
    <mergeCell ref="Y15:AA15"/>
    <mergeCell ref="AB15:AD15"/>
    <mergeCell ref="AE15:AG15"/>
    <mergeCell ref="AH15:AJ15"/>
    <mergeCell ref="AE4:AG5"/>
    <mergeCell ref="B4:B5"/>
    <mergeCell ref="C4:O5"/>
    <mergeCell ref="P4:R5"/>
    <mergeCell ref="S4:U5"/>
    <mergeCell ref="AH4:AJ5"/>
    <mergeCell ref="AB6:AB7"/>
    <mergeCell ref="AC6:AC7"/>
    <mergeCell ref="M6:O7"/>
    <mergeCell ref="V4:X5"/>
    <mergeCell ref="Y4:AA5"/>
    <mergeCell ref="AB4:AD5"/>
    <mergeCell ref="AD6:AD7"/>
    <mergeCell ref="AE6:AG7"/>
    <mergeCell ref="AH6:AJ7"/>
    <mergeCell ref="F21:K21"/>
    <mergeCell ref="M21:R21"/>
    <mergeCell ref="B23:B24"/>
    <mergeCell ref="C23:O24"/>
    <mergeCell ref="P23:R24"/>
    <mergeCell ref="S23:U24"/>
    <mergeCell ref="M17:R17"/>
    <mergeCell ref="F18:K18"/>
    <mergeCell ref="M18:R18"/>
    <mergeCell ref="F19:K19"/>
    <mergeCell ref="M19:R19"/>
    <mergeCell ref="F20:K20"/>
    <mergeCell ref="M20:R20"/>
    <mergeCell ref="F17:K17"/>
    <mergeCell ref="B20:C20"/>
    <mergeCell ref="B18:C18"/>
    <mergeCell ref="V23:X24"/>
    <mergeCell ref="Y23:AA24"/>
    <mergeCell ref="AB23:AD24"/>
    <mergeCell ref="AE23:AG24"/>
    <mergeCell ref="AH23:AJ24"/>
    <mergeCell ref="A25:A26"/>
    <mergeCell ref="B25:B26"/>
    <mergeCell ref="C25:L26"/>
    <mergeCell ref="M25:O26"/>
    <mergeCell ref="AB25:AB26"/>
    <mergeCell ref="AC25:AC26"/>
    <mergeCell ref="AD25:AD26"/>
    <mergeCell ref="AE25:AG26"/>
    <mergeCell ref="AH25:AJ26"/>
    <mergeCell ref="A27:A28"/>
    <mergeCell ref="B27:B28"/>
    <mergeCell ref="C27:L28"/>
    <mergeCell ref="M27:O28"/>
    <mergeCell ref="AB27:AB28"/>
    <mergeCell ref="AC27:AC28"/>
    <mergeCell ref="AD27:AD28"/>
    <mergeCell ref="AE27:AG28"/>
    <mergeCell ref="AH27:AJ28"/>
    <mergeCell ref="A29:A30"/>
    <mergeCell ref="B29:B30"/>
    <mergeCell ref="C29:L30"/>
    <mergeCell ref="M29:O30"/>
    <mergeCell ref="AB29:AB30"/>
    <mergeCell ref="AC29:AC30"/>
    <mergeCell ref="AD29:AD30"/>
    <mergeCell ref="AE29:AG30"/>
    <mergeCell ref="AH29:AJ30"/>
    <mergeCell ref="A31:A32"/>
    <mergeCell ref="B31:B32"/>
    <mergeCell ref="C31:L32"/>
    <mergeCell ref="M31:O32"/>
    <mergeCell ref="AB31:AB32"/>
    <mergeCell ref="AC31:AC32"/>
    <mergeCell ref="AD31:AD32"/>
    <mergeCell ref="AE31:AG32"/>
    <mergeCell ref="B35:C35"/>
    <mergeCell ref="F35:K35"/>
    <mergeCell ref="M35:R35"/>
    <mergeCell ref="F36:K36"/>
    <mergeCell ref="M36:R36"/>
    <mergeCell ref="B37:C37"/>
    <mergeCell ref="F37:K37"/>
    <mergeCell ref="M37:R37"/>
    <mergeCell ref="AH31:AJ32"/>
    <mergeCell ref="J34:M34"/>
    <mergeCell ref="N34:R34"/>
    <mergeCell ref="S34:U34"/>
    <mergeCell ref="V34:X34"/>
    <mergeCell ref="Y34:AA34"/>
    <mergeCell ref="AB34:AD34"/>
    <mergeCell ref="AE34:AG34"/>
    <mergeCell ref="AH34:AJ34"/>
    <mergeCell ref="S61:U62"/>
    <mergeCell ref="V61:X62"/>
    <mergeCell ref="Y61:AA62"/>
    <mergeCell ref="AB61:AD62"/>
    <mergeCell ref="AE61:AG62"/>
    <mergeCell ref="AH61:AJ62"/>
    <mergeCell ref="F38:K38"/>
    <mergeCell ref="M38:R38"/>
    <mergeCell ref="B39:C39"/>
    <mergeCell ref="F39:K39"/>
    <mergeCell ref="M39:R39"/>
    <mergeCell ref="F40:K40"/>
    <mergeCell ref="M40:R40"/>
    <mergeCell ref="B42:B43"/>
    <mergeCell ref="C42:O43"/>
    <mergeCell ref="P42:R43"/>
    <mergeCell ref="S42:U43"/>
    <mergeCell ref="V42:X43"/>
    <mergeCell ref="Y42:AA43"/>
    <mergeCell ref="AB42:AD43"/>
    <mergeCell ref="AE42:AG43"/>
    <mergeCell ref="AH42:AJ43"/>
    <mergeCell ref="J53:M53"/>
    <mergeCell ref="N53:R53"/>
    <mergeCell ref="AD63:AD64"/>
    <mergeCell ref="AE63:AG64"/>
    <mergeCell ref="AH63:AJ64"/>
    <mergeCell ref="AD65:AD66"/>
    <mergeCell ref="A65:A66"/>
    <mergeCell ref="B65:B66"/>
    <mergeCell ref="C65:L66"/>
    <mergeCell ref="M65:O66"/>
    <mergeCell ref="AB65:AB66"/>
    <mergeCell ref="AC65:AC66"/>
    <mergeCell ref="A63:A64"/>
    <mergeCell ref="B63:B64"/>
    <mergeCell ref="C63:L64"/>
    <mergeCell ref="M63:O64"/>
    <mergeCell ref="AB63:AB64"/>
    <mergeCell ref="AC63:AC64"/>
    <mergeCell ref="AE65:AG66"/>
    <mergeCell ref="AH65:AJ66"/>
    <mergeCell ref="AD67:AD68"/>
    <mergeCell ref="AE67:AG68"/>
    <mergeCell ref="A67:A68"/>
    <mergeCell ref="B67:B68"/>
    <mergeCell ref="C67:L68"/>
    <mergeCell ref="M67:O68"/>
    <mergeCell ref="AB67:AB68"/>
    <mergeCell ref="AC67:AC68"/>
    <mergeCell ref="AH67:AJ68"/>
    <mergeCell ref="A69:A70"/>
    <mergeCell ref="B69:B70"/>
    <mergeCell ref="C69:L70"/>
    <mergeCell ref="M69:O70"/>
    <mergeCell ref="AB69:AB70"/>
    <mergeCell ref="AC69:AC70"/>
    <mergeCell ref="AD69:AD70"/>
    <mergeCell ref="AE69:AG70"/>
    <mergeCell ref="AH69:AJ70"/>
    <mergeCell ref="B2:AJ2"/>
    <mergeCell ref="F78:K78"/>
    <mergeCell ref="M78:R78"/>
    <mergeCell ref="B75:C75"/>
    <mergeCell ref="F75:K75"/>
    <mergeCell ref="M75:R75"/>
    <mergeCell ref="F76:K76"/>
    <mergeCell ref="M76:R76"/>
    <mergeCell ref="B77:C77"/>
    <mergeCell ref="F77:K77"/>
    <mergeCell ref="M77:R77"/>
    <mergeCell ref="AE72:AG72"/>
    <mergeCell ref="AH72:AJ72"/>
    <mergeCell ref="B73:C73"/>
    <mergeCell ref="F73:K73"/>
    <mergeCell ref="M73:R73"/>
    <mergeCell ref="F74:K74"/>
    <mergeCell ref="M74:R74"/>
    <mergeCell ref="J72:M72"/>
    <mergeCell ref="N72:R72"/>
    <mergeCell ref="S72:U72"/>
    <mergeCell ref="V72:X72"/>
    <mergeCell ref="Y72:AA72"/>
    <mergeCell ref="AB72:AD72"/>
  </mergeCells>
  <dataValidations disablePrompts="1" count="1">
    <dataValidation type="list" allowBlank="1" showInputMessage="1" showErrorMessage="1" sqref="AH60 AJ60 AJ22 AJ41 AH41 AH22" xr:uid="{00000000-0002-0000-0100-000000000000}">
      <formula1>"0,1,2,3"</formula1>
    </dataValidation>
  </dataValidations>
  <printOptions horizontalCentered="1"/>
  <pageMargins left="0.39370078740157483" right="0.35433070866141736" top="0.19685039370078741" bottom="0.19685039370078741" header="0" footer="0"/>
  <pageSetup paperSize="9" orientation="portrait" horizontalDpi="360" verticalDpi="360" r:id="rId1"/>
  <headerFooter alignWithMargins="0"/>
  <rowBreaks count="1" manualBreakCount="1">
    <brk id="59" max="16383" man="1"/>
  </rowBreaks>
  <ignoredErrors>
    <ignoredError sqref="M19 M38 M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rgb="FF92D050"/>
    <pageSetUpPr fitToPage="1"/>
  </sheetPr>
  <dimension ref="A1:AB19"/>
  <sheetViews>
    <sheetView workbookViewId="0">
      <selection activeCell="J22" sqref="J22"/>
    </sheetView>
  </sheetViews>
  <sheetFormatPr defaultColWidth="8.81640625" defaultRowHeight="11.5" x14ac:dyDescent="0.25"/>
  <cols>
    <col min="1" max="1" width="9.1796875" style="1" customWidth="1"/>
    <col min="2" max="2" width="4.7265625" style="37" customWidth="1"/>
    <col min="3" max="3" width="3" style="1" customWidth="1"/>
    <col min="4" max="4" width="15.7265625" style="40" customWidth="1"/>
    <col min="5" max="5" width="4.7265625" style="46" customWidth="1"/>
    <col min="6" max="6" width="15.7265625" style="40" customWidth="1"/>
    <col min="7" max="7" width="4.7265625" style="47" customWidth="1"/>
    <col min="8" max="8" width="15.7265625" style="41" customWidth="1"/>
    <col min="9" max="9" width="4.7265625" style="47" customWidth="1"/>
    <col min="10" max="10" width="15.7265625" style="40" customWidth="1"/>
    <col min="11" max="11" width="4.7265625" style="47" customWidth="1"/>
    <col min="12" max="16384" width="8.81640625" style="1"/>
  </cols>
  <sheetData>
    <row r="1" spans="1:28" ht="12.75" customHeight="1" x14ac:dyDescent="0.25">
      <c r="A1" s="5" t="s">
        <v>26</v>
      </c>
      <c r="C1" s="243" t="str">
        <f>Prijave!A1</f>
        <v>2. MRNTZ</v>
      </c>
      <c r="D1" s="244"/>
      <c r="E1" s="244"/>
      <c r="F1" s="244"/>
      <c r="G1" s="244"/>
      <c r="H1" s="244"/>
      <c r="I1" s="244"/>
      <c r="J1" s="244"/>
      <c r="K1" s="245"/>
      <c r="L1" s="21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5"/>
    </row>
    <row r="2" spans="1:28" ht="13.5" customHeight="1" thickBot="1" x14ac:dyDescent="0.3">
      <c r="A2" s="1">
        <v>8</v>
      </c>
      <c r="C2" s="246" t="str">
        <f>Prijave!D3 &amp; " - Finalna skupina "</f>
        <v xml:space="preserve">U15Ž - Finalna skupina </v>
      </c>
      <c r="D2" s="247"/>
      <c r="E2" s="247"/>
      <c r="F2" s="247"/>
      <c r="G2" s="247"/>
      <c r="H2" s="247"/>
      <c r="I2" s="247"/>
      <c r="J2" s="247"/>
      <c r="K2" s="248"/>
    </row>
    <row r="4" spans="1:28" ht="12.75" customHeight="1" x14ac:dyDescent="0.25">
      <c r="A4" s="37" t="s">
        <v>4</v>
      </c>
      <c r="B4" s="249">
        <v>1</v>
      </c>
      <c r="C4" s="250">
        <v>1</v>
      </c>
      <c r="D4" s="39" t="str">
        <f>IF((B4=""),"",VLOOKUP(B4,Prijave!$C$6:$E$81,2))</f>
        <v>Karin Slatinšek</v>
      </c>
      <c r="E4" s="60"/>
      <c r="K4" s="38"/>
    </row>
    <row r="5" spans="1:28" ht="12.75" customHeight="1" x14ac:dyDescent="0.3">
      <c r="B5" s="249"/>
      <c r="C5" s="250"/>
      <c r="D5" s="63" t="s">
        <v>69</v>
      </c>
      <c r="E5" s="61" t="str">
        <f>IF((B4=""),"","("&amp;UPPER(VLOOKUP(B4,Prijave!$C$6:$E$81,3))&amp;")")</f>
        <v>(SU)</v>
      </c>
      <c r="F5" s="42" t="str">
        <f>IF((E6=""),"",VLOOKUP(E6,Prijave!$C$6:$E$81,2))</f>
        <v>Karin Slatinšek</v>
      </c>
      <c r="G5" s="53"/>
      <c r="K5" s="38"/>
    </row>
    <row r="6" spans="1:28" ht="12.75" customHeight="1" x14ac:dyDescent="0.25">
      <c r="B6" s="249">
        <v>9</v>
      </c>
      <c r="C6" s="250">
        <v>2</v>
      </c>
      <c r="D6" s="39" t="str">
        <f>IF((B6=""),"",VLOOKUP(B6,Prijave!$C$6:$E$81,2))</f>
        <v>Vida Lončar</v>
      </c>
      <c r="E6" s="62">
        <v>1</v>
      </c>
      <c r="F6" s="55" t="s">
        <v>77</v>
      </c>
      <c r="G6" s="56" t="str">
        <f>IF((E6=""),"","("&amp;UPPER(VLOOKUP(E6,Prijave!$C$6:$E$81,3))&amp;")")</f>
        <v>(SU)</v>
      </c>
      <c r="K6" s="38"/>
    </row>
    <row r="7" spans="1:28" ht="13.5" customHeight="1" x14ac:dyDescent="0.3">
      <c r="B7" s="249"/>
      <c r="C7" s="250"/>
      <c r="D7" s="63" t="s">
        <v>50</v>
      </c>
      <c r="E7" s="64" t="str">
        <f>IF((B6=""),"","("&amp;UPPER(VLOOKUP(B6,Prijave!$C$6:$E$81,3))&amp;")")</f>
        <v>(LOGATEC)</v>
      </c>
      <c r="G7" s="52"/>
      <c r="H7" s="42" t="str">
        <f>IF((G8=""),"",VLOOKUP(G8,Prijave!$C$6:$E$81,2))</f>
        <v>Karin Slatinšek</v>
      </c>
      <c r="I7" s="53"/>
      <c r="K7" s="38"/>
    </row>
    <row r="8" spans="1:28" x14ac:dyDescent="0.25">
      <c r="B8" s="249">
        <v>7</v>
      </c>
      <c r="C8" s="250">
        <v>3</v>
      </c>
      <c r="D8" s="39" t="str">
        <f>IF((B8=""),"",VLOOKUP(B8,Prijave!$C$6:$E$81,2))</f>
        <v>Kaja Glavan</v>
      </c>
      <c r="E8" s="43"/>
      <c r="G8" s="54">
        <v>1</v>
      </c>
      <c r="H8" s="55" t="s">
        <v>76</v>
      </c>
      <c r="I8" s="56" t="str">
        <f>IF((G8=""),"","("&amp;UPPER(VLOOKUP(G8,Prijave!$C$6:$E$81,3))&amp;")")</f>
        <v>(SU)</v>
      </c>
    </row>
    <row r="9" spans="1:28" x14ac:dyDescent="0.25">
      <c r="B9" s="249"/>
      <c r="C9" s="250"/>
      <c r="D9" s="40" t="s">
        <v>70</v>
      </c>
      <c r="E9" s="44" t="str">
        <f>IF((B8=""),"","("&amp;UPPER(VLOOKUP(B8,Prijave!$C$6:$E$81,3))&amp;")")</f>
        <v>(ŠENTERNEJ)</v>
      </c>
      <c r="F9" s="42" t="str">
        <f>IF((E10=""),"",VLOOKUP(E10,Prijave!$C$6:$E$81,2))</f>
        <v>Nadja Cafuta</v>
      </c>
      <c r="G9" s="57"/>
      <c r="I9" s="48"/>
    </row>
    <row r="10" spans="1:28" x14ac:dyDescent="0.25">
      <c r="B10" s="249">
        <v>13</v>
      </c>
      <c r="C10" s="250">
        <v>4</v>
      </c>
      <c r="D10" s="39" t="str">
        <f>IF((B10=""),"",VLOOKUP(B10,Prijave!$C$6:$E$81,2))</f>
        <v>Nadja Cafuta</v>
      </c>
      <c r="E10" s="54">
        <v>13</v>
      </c>
      <c r="F10" s="58" t="s">
        <v>77</v>
      </c>
      <c r="G10" s="59" t="str">
        <f>IF((E10=""),"","("&amp;UPPER(VLOOKUP(E10,Prijave!$C$6:$E$81,3))&amp;")")</f>
        <v>(SAVINJA)</v>
      </c>
      <c r="I10" s="48"/>
    </row>
    <row r="11" spans="1:28" ht="12" x14ac:dyDescent="0.3">
      <c r="B11" s="249"/>
      <c r="C11" s="250"/>
      <c r="D11" s="63" t="s">
        <v>71</v>
      </c>
      <c r="E11" s="45" t="str">
        <f>IF((B10=""),"","("&amp;UPPER(VLOOKUP(B10,Prijave!$C$6:$E$81,3))&amp;")")</f>
        <v>(SAVINJA)</v>
      </c>
      <c r="I11" s="52"/>
      <c r="J11" s="42" t="str">
        <f>IF((I12=""),"",VLOOKUP(I12,Prijave!$C$6:$E$81,2))</f>
        <v>Karin Slatinšek</v>
      </c>
      <c r="K11" s="53"/>
    </row>
    <row r="12" spans="1:28" x14ac:dyDescent="0.25">
      <c r="B12" s="249">
        <v>3</v>
      </c>
      <c r="C12" s="250">
        <v>5</v>
      </c>
      <c r="D12" s="39" t="str">
        <f>IF((B12=""),"",VLOOKUP(B12,Prijave!$C$6:$E$81,2))</f>
        <v>Neja Košir</v>
      </c>
      <c r="E12" s="60"/>
      <c r="I12" s="54">
        <v>1</v>
      </c>
      <c r="J12" s="55" t="s">
        <v>76</v>
      </c>
      <c r="K12" s="121" t="str">
        <f>IF((I12=""),"","("&amp;UPPER(VLOOKUP(I12,Prijave!$C$6:$E$81,3))&amp;")")</f>
        <v>(SU)</v>
      </c>
    </row>
    <row r="13" spans="1:28" ht="12" x14ac:dyDescent="0.3">
      <c r="B13" s="249"/>
      <c r="C13" s="250"/>
      <c r="D13" s="63" t="s">
        <v>72</v>
      </c>
      <c r="E13" s="61" t="str">
        <f>IF((B12=""),"","("&amp;UPPER(VLOOKUP(B12,Prijave!$C$6:$E$81,3))&amp;")")</f>
        <v>(SU)</v>
      </c>
      <c r="F13" s="42" t="str">
        <f>IF((E14=""),"",VLOOKUP(E14,Prijave!$C$6:$E$81,2))</f>
        <v>Neja Košir</v>
      </c>
      <c r="G13" s="53"/>
      <c r="I13" s="48"/>
    </row>
    <row r="14" spans="1:28" x14ac:dyDescent="0.25">
      <c r="B14" s="249">
        <v>6</v>
      </c>
      <c r="C14" s="250">
        <v>6</v>
      </c>
      <c r="D14" s="39" t="str">
        <f>IF((B14=""),"",VLOOKUP(B14,Prijave!$C$6:$E$81,2))</f>
        <v>Lana Krhlikar</v>
      </c>
      <c r="E14" s="62">
        <v>3</v>
      </c>
      <c r="F14" s="55" t="s">
        <v>77</v>
      </c>
      <c r="G14" s="56" t="str">
        <f>IF((E14=""),"","("&amp;UPPER(VLOOKUP(E14,Prijave!$C$6:$E$81,3))&amp;")")</f>
        <v>(SU)</v>
      </c>
      <c r="I14" s="48"/>
    </row>
    <row r="15" spans="1:28" ht="12" x14ac:dyDescent="0.3">
      <c r="B15" s="249"/>
      <c r="C15" s="250"/>
      <c r="D15" s="63" t="s">
        <v>73</v>
      </c>
      <c r="E15" s="64" t="str">
        <f>IF((B14=""),"","("&amp;UPPER(VLOOKUP(B14,Prijave!$C$6:$E$81,3))&amp;")")</f>
        <v>(VESNA)</v>
      </c>
      <c r="G15" s="52"/>
      <c r="H15" s="42" t="str">
        <f>IF((G16=""),"",VLOOKUP(G16,Prijave!$C$6:$E$81,2))</f>
        <v>Neja Košir</v>
      </c>
      <c r="I15" s="57"/>
    </row>
    <row r="16" spans="1:28" x14ac:dyDescent="0.25">
      <c r="B16" s="249">
        <v>12</v>
      </c>
      <c r="C16" s="250">
        <v>7</v>
      </c>
      <c r="D16" s="39" t="str">
        <f>IF((B16=""),"",VLOOKUP(B16,Prijave!$C$6:$E$81,2))</f>
        <v>Tjaša Rus</v>
      </c>
      <c r="E16" s="43"/>
      <c r="G16" s="54">
        <v>3</v>
      </c>
      <c r="H16" s="58" t="s">
        <v>76</v>
      </c>
      <c r="I16" s="59" t="str">
        <f>IF((G16=""),"","("&amp;UPPER(VLOOKUP(G16,Prijave!$C$6:$E$81,3))&amp;")")</f>
        <v>(SU)</v>
      </c>
    </row>
    <row r="17" spans="2:11" x14ac:dyDescent="0.25">
      <c r="B17" s="249"/>
      <c r="C17" s="250"/>
      <c r="D17" s="40" t="s">
        <v>74</v>
      </c>
      <c r="E17" s="44" t="str">
        <f>IF((B16=""),"","("&amp;UPPER(VLOOKUP(B16,Prijave!$C$6:$E$81,3))&amp;")")</f>
        <v>(PRESERJE)</v>
      </c>
      <c r="F17" s="42" t="str">
        <f>IF((E18=""),"",VLOOKUP(E18,Prijave!$C$6:$E$81,2))</f>
        <v>Tjaša Rus</v>
      </c>
      <c r="G17" s="57"/>
    </row>
    <row r="18" spans="2:11" x14ac:dyDescent="0.25">
      <c r="B18" s="249">
        <v>2</v>
      </c>
      <c r="C18" s="250">
        <v>8</v>
      </c>
      <c r="D18" s="39" t="str">
        <f>IF((B18=""),"",VLOOKUP(B18,Prijave!$C$6:$E$81,2))</f>
        <v>Kaja Drljača</v>
      </c>
      <c r="E18" s="54">
        <v>12</v>
      </c>
      <c r="F18" s="58" t="s">
        <v>78</v>
      </c>
      <c r="G18" s="59" t="str">
        <f>IF((E18=""),"","("&amp;UPPER(VLOOKUP(E18,Prijave!$C$6:$E$81,3))&amp;")")</f>
        <v>(PRESERJE)</v>
      </c>
    </row>
    <row r="19" spans="2:11" ht="12" x14ac:dyDescent="0.3">
      <c r="B19" s="249"/>
      <c r="C19" s="250"/>
      <c r="D19" s="63" t="s">
        <v>75</v>
      </c>
      <c r="E19" s="45" t="str">
        <f>IF((B18=""),"","("&amp;UPPER(VLOOKUP(B18,Prijave!$C$6:$E$81,3))&amp;")")</f>
        <v>(B2)</v>
      </c>
      <c r="K19" s="122"/>
    </row>
  </sheetData>
  <mergeCells count="18">
    <mergeCell ref="B18:B19"/>
    <mergeCell ref="C18:C19"/>
    <mergeCell ref="B12:B13"/>
    <mergeCell ref="C12:C13"/>
    <mergeCell ref="B14:B15"/>
    <mergeCell ref="C14:C15"/>
    <mergeCell ref="B16:B17"/>
    <mergeCell ref="C16:C17"/>
    <mergeCell ref="C1:K1"/>
    <mergeCell ref="C2:K2"/>
    <mergeCell ref="B10:B11"/>
    <mergeCell ref="C10:C11"/>
    <mergeCell ref="B4:B5"/>
    <mergeCell ref="C4:C5"/>
    <mergeCell ref="B6:B7"/>
    <mergeCell ref="C6:C7"/>
    <mergeCell ref="B8:B9"/>
    <mergeCell ref="C8:C9"/>
  </mergeCells>
  <phoneticPr fontId="9" type="noConversion"/>
  <printOptions horizontalCentered="1"/>
  <pageMargins left="0.15748031496062992" right="0.15748031496062992" top="0.47244094488188981" bottom="0.51181102362204722" header="0.11811023622047245" footer="0.11811023622047245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Prijave</vt:lpstr>
      <vt:lpstr>Predtekmovanje</vt:lpstr>
      <vt:lpstr>Finalna skupina</vt:lpstr>
      <vt:lpstr>'Finalna skupina'!Print_Area</vt:lpstr>
      <vt:lpstr>Predtekmovanje!Print_Area</vt:lpstr>
      <vt:lpstr>Prijave!Print_Area</vt:lpstr>
      <vt:lpstr>Predtekmovanje!Print_Titles</vt:lpstr>
      <vt:lpstr>Prijave!Print_Titles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ŠMALJCELJ, ALJAŽ</cp:lastModifiedBy>
  <cp:lastPrinted>2025-10-11T13:39:56Z</cp:lastPrinted>
  <dcterms:created xsi:type="dcterms:W3CDTF">2007-11-11T07:40:16Z</dcterms:created>
  <dcterms:modified xsi:type="dcterms:W3CDTF">2025-10-12T10:39:15Z</dcterms:modified>
</cp:coreProperties>
</file>